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tabRatio="705"/>
  </bookViews>
  <sheets>
    <sheet name="DonGia" sheetId="9" r:id="rId1"/>
    <sheet name="LĐKT" sheetId="10" r:id="rId2"/>
    <sheet name="DungCu" sheetId="7" state="hidden" r:id="rId3"/>
    <sheet name="VatLieu" sheetId="16" state="hidden" r:id="rId4"/>
    <sheet name="ThietBi" sheetId="14" state="hidden" r:id="rId5"/>
    <sheet name="Luong" sheetId="11" r:id="rId6"/>
    <sheet name="BangGia" sheetId="12" state="hidden" r:id="rId7"/>
    <sheet name="KK_PMHaTang" sheetId="35" state="hidden" r:id="rId8"/>
    <sheet name="HDKK_PMHaTang" sheetId="20" state="hidden" r:id="rId9"/>
  </sheets>
  <definedNames>
    <definedName name="_xlnm.Print_Titles" localSheetId="0">DonGia!$6:$8</definedName>
    <definedName name="_xlnm.Print_Titles" localSheetId="2">DungCu!$4:$6</definedName>
    <definedName name="_xlnm.Print_Titles" localSheetId="1">LĐKT!$4:$4</definedName>
    <definedName name="_xlnm.Print_Titles" localSheetId="4">ThietBi!$4:$6</definedName>
    <definedName name="_xlnm.Print_Titles" localSheetId="3">VatLieu!$4:$6</definedName>
  </definedNames>
  <calcPr calcId="162913"/>
</workbook>
</file>

<file path=xl/calcChain.xml><?xml version="1.0" encoding="utf-8"?>
<calcChain xmlns="http://schemas.openxmlformats.org/spreadsheetml/2006/main">
  <c r="AE167" i="9" l="1"/>
  <c r="AE166" i="9"/>
  <c r="AE164" i="9"/>
  <c r="AE162" i="9"/>
  <c r="AE161" i="9"/>
  <c r="AE159" i="9"/>
  <c r="AE157" i="9"/>
  <c r="AE156" i="9"/>
  <c r="AE154" i="9"/>
  <c r="AE152" i="9"/>
  <c r="AE151" i="9"/>
  <c r="AE149" i="9"/>
  <c r="AE146" i="9"/>
  <c r="AE145" i="9"/>
  <c r="AE142" i="9"/>
  <c r="AE141" i="9"/>
  <c r="AE139" i="9"/>
  <c r="AE137" i="9"/>
  <c r="AE136" i="9"/>
  <c r="AE134" i="9"/>
  <c r="AE133" i="9"/>
  <c r="AE131" i="9"/>
  <c r="AE129" i="9"/>
  <c r="AE128" i="9"/>
  <c r="AE126" i="9"/>
  <c r="AE123" i="9"/>
  <c r="AE122" i="9"/>
  <c r="AE119" i="9"/>
  <c r="AE118" i="9"/>
  <c r="AE116" i="9"/>
  <c r="AE115" i="9"/>
  <c r="AE114" i="9"/>
  <c r="AE112" i="9"/>
  <c r="AE111" i="9"/>
  <c r="AE110" i="9"/>
  <c r="AE109" i="9"/>
  <c r="AE108" i="9"/>
  <c r="AE107" i="9"/>
  <c r="AE105" i="9"/>
  <c r="AE104" i="9"/>
  <c r="AE103" i="9"/>
  <c r="AE102" i="9"/>
  <c r="AE101" i="9"/>
  <c r="AE100" i="9"/>
  <c r="AE98" i="9"/>
  <c r="AE97" i="9"/>
  <c r="AE96" i="9"/>
  <c r="AE95" i="9"/>
  <c r="AE94" i="9"/>
  <c r="AE93" i="9"/>
  <c r="AE91" i="9"/>
  <c r="AE90" i="9"/>
  <c r="AE89" i="9"/>
  <c r="AE87" i="9"/>
  <c r="AE86" i="9"/>
  <c r="AE85" i="9"/>
  <c r="AE84" i="9"/>
  <c r="AE83" i="9"/>
  <c r="AE82" i="9"/>
  <c r="AE80" i="9"/>
  <c r="AE79" i="9"/>
  <c r="AE78" i="9"/>
  <c r="AE75" i="9"/>
  <c r="AE74" i="9"/>
  <c r="AE71" i="9"/>
  <c r="AE70" i="9"/>
  <c r="AE68" i="9"/>
  <c r="AE67" i="9"/>
  <c r="AE66" i="9"/>
  <c r="AE65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AE28" i="9"/>
  <c r="AE27" i="9"/>
  <c r="AE26" i="9"/>
  <c r="AE25" i="9"/>
  <c r="AE24" i="9"/>
  <c r="AE22" i="9"/>
  <c r="AE21" i="9"/>
  <c r="AE20" i="9"/>
  <c r="AE19" i="9"/>
  <c r="AE18" i="9"/>
  <c r="AE17" i="9"/>
  <c r="AE16" i="9"/>
  <c r="AE15" i="9"/>
  <c r="AE14" i="9"/>
  <c r="AE12" i="9"/>
  <c r="R167" i="9"/>
  <c r="Q167" i="9"/>
  <c r="R166" i="9"/>
  <c r="Q166" i="9"/>
  <c r="R164" i="9"/>
  <c r="Q164" i="9"/>
  <c r="R162" i="9"/>
  <c r="Q162" i="9"/>
  <c r="R161" i="9"/>
  <c r="Q161" i="9"/>
  <c r="R159" i="9"/>
  <c r="Q159" i="9"/>
  <c r="R157" i="9"/>
  <c r="Q157" i="9"/>
  <c r="R156" i="9"/>
  <c r="Q156" i="9"/>
  <c r="R154" i="9"/>
  <c r="Q154" i="9"/>
  <c r="R152" i="9"/>
  <c r="Q152" i="9"/>
  <c r="R151" i="9"/>
  <c r="Q151" i="9"/>
  <c r="R149" i="9"/>
  <c r="Q149" i="9"/>
  <c r="R146" i="9"/>
  <c r="Q146" i="9"/>
  <c r="R145" i="9"/>
  <c r="Q145" i="9"/>
  <c r="R142" i="9"/>
  <c r="Q142" i="9"/>
  <c r="R141" i="9"/>
  <c r="Q141" i="9"/>
  <c r="R139" i="9"/>
  <c r="Q139" i="9"/>
  <c r="R137" i="9"/>
  <c r="Q137" i="9"/>
  <c r="R136" i="9"/>
  <c r="Q136" i="9"/>
  <c r="R134" i="9"/>
  <c r="Q134" i="9"/>
  <c r="R133" i="9"/>
  <c r="Q133" i="9"/>
  <c r="R131" i="9"/>
  <c r="Q131" i="9"/>
  <c r="R129" i="9"/>
  <c r="Q129" i="9"/>
  <c r="R128" i="9"/>
  <c r="Q128" i="9"/>
  <c r="R126" i="9"/>
  <c r="Q126" i="9"/>
  <c r="R123" i="9"/>
  <c r="Q123" i="9"/>
  <c r="R122" i="9"/>
  <c r="Q122" i="9"/>
  <c r="R119" i="9"/>
  <c r="Q119" i="9"/>
  <c r="R118" i="9"/>
  <c r="Q118" i="9"/>
  <c r="R116" i="9"/>
  <c r="Q116" i="9"/>
  <c r="R115" i="9"/>
  <c r="Q115" i="9"/>
  <c r="R114" i="9"/>
  <c r="Q114" i="9"/>
  <c r="R112" i="9"/>
  <c r="Q112" i="9"/>
  <c r="R111" i="9"/>
  <c r="Q111" i="9"/>
  <c r="R110" i="9"/>
  <c r="Q110" i="9"/>
  <c r="R109" i="9"/>
  <c r="Q109" i="9"/>
  <c r="R108" i="9"/>
  <c r="Q108" i="9"/>
  <c r="R107" i="9"/>
  <c r="Q107" i="9"/>
  <c r="R105" i="9"/>
  <c r="Q105" i="9"/>
  <c r="R104" i="9"/>
  <c r="Q104" i="9"/>
  <c r="R103" i="9"/>
  <c r="Q103" i="9"/>
  <c r="R102" i="9"/>
  <c r="Q102" i="9"/>
  <c r="R101" i="9"/>
  <c r="Q101" i="9"/>
  <c r="R100" i="9"/>
  <c r="Q100" i="9"/>
  <c r="R98" i="9"/>
  <c r="Q98" i="9"/>
  <c r="R97" i="9"/>
  <c r="Q97" i="9"/>
  <c r="R96" i="9"/>
  <c r="Q96" i="9"/>
  <c r="R95" i="9"/>
  <c r="Q95" i="9"/>
  <c r="R94" i="9"/>
  <c r="Q94" i="9"/>
  <c r="R93" i="9"/>
  <c r="Q93" i="9"/>
  <c r="R91" i="9"/>
  <c r="Q91" i="9"/>
  <c r="R90" i="9"/>
  <c r="Q90" i="9"/>
  <c r="R89" i="9"/>
  <c r="Q89" i="9"/>
  <c r="R87" i="9"/>
  <c r="Q87" i="9"/>
  <c r="R86" i="9"/>
  <c r="Q86" i="9"/>
  <c r="R85" i="9"/>
  <c r="Q85" i="9"/>
  <c r="R84" i="9"/>
  <c r="Q84" i="9"/>
  <c r="R83" i="9"/>
  <c r="Q83" i="9"/>
  <c r="R82" i="9"/>
  <c r="Q82" i="9"/>
  <c r="R80" i="9"/>
  <c r="Q80" i="9"/>
  <c r="R79" i="9"/>
  <c r="Q79" i="9"/>
  <c r="R78" i="9"/>
  <c r="Q78" i="9"/>
  <c r="R75" i="9"/>
  <c r="Q75" i="9"/>
  <c r="R74" i="9"/>
  <c r="Q74" i="9"/>
  <c r="R71" i="9"/>
  <c r="Q71" i="9"/>
  <c r="R70" i="9"/>
  <c r="Q70" i="9"/>
  <c r="R68" i="9"/>
  <c r="Q68" i="9"/>
  <c r="R67" i="9"/>
  <c r="Q67" i="9"/>
  <c r="R66" i="9"/>
  <c r="Q66" i="9"/>
  <c r="R65" i="9"/>
  <c r="Q65" i="9"/>
  <c r="R63" i="9"/>
  <c r="Q63" i="9"/>
  <c r="R62" i="9"/>
  <c r="Q62" i="9"/>
  <c r="R61" i="9"/>
  <c r="Q61" i="9"/>
  <c r="R60" i="9"/>
  <c r="Q60" i="9"/>
  <c r="R59" i="9"/>
  <c r="Q59" i="9"/>
  <c r="R58" i="9"/>
  <c r="Q58" i="9"/>
  <c r="R57" i="9"/>
  <c r="Q57" i="9"/>
  <c r="R56" i="9"/>
  <c r="Q56" i="9"/>
  <c r="R55" i="9"/>
  <c r="Q55" i="9"/>
  <c r="R54" i="9"/>
  <c r="Q54" i="9"/>
  <c r="R53" i="9"/>
  <c r="Q53" i="9"/>
  <c r="R52" i="9"/>
  <c r="Q52" i="9"/>
  <c r="R50" i="9"/>
  <c r="Q50" i="9"/>
  <c r="R49" i="9"/>
  <c r="Q49" i="9"/>
  <c r="R48" i="9"/>
  <c r="Q48" i="9"/>
  <c r="R47" i="9"/>
  <c r="Q47" i="9"/>
  <c r="R46" i="9"/>
  <c r="Q46" i="9"/>
  <c r="R45" i="9"/>
  <c r="Q45" i="9"/>
  <c r="R44" i="9"/>
  <c r="Q44" i="9"/>
  <c r="R43" i="9"/>
  <c r="Q43" i="9"/>
  <c r="R42" i="9"/>
  <c r="Q42" i="9"/>
  <c r="R41" i="9"/>
  <c r="Q41" i="9"/>
  <c r="R40" i="9"/>
  <c r="Q40" i="9"/>
  <c r="R39" i="9"/>
  <c r="Q39" i="9"/>
  <c r="R38" i="9"/>
  <c r="Q38" i="9"/>
  <c r="R37" i="9"/>
  <c r="Q37" i="9"/>
  <c r="R36" i="9"/>
  <c r="Q36" i="9"/>
  <c r="R35" i="9"/>
  <c r="Q35" i="9"/>
  <c r="R34" i="9"/>
  <c r="Q34" i="9"/>
  <c r="R33" i="9"/>
  <c r="Q33" i="9"/>
  <c r="R32" i="9"/>
  <c r="Q32" i="9"/>
  <c r="R31" i="9"/>
  <c r="Q31" i="9"/>
  <c r="R30" i="9"/>
  <c r="Q30" i="9"/>
  <c r="R29" i="9"/>
  <c r="Q29" i="9"/>
  <c r="R28" i="9"/>
  <c r="Q28" i="9"/>
  <c r="R27" i="9"/>
  <c r="Q27" i="9"/>
  <c r="R26" i="9"/>
  <c r="Q26" i="9"/>
  <c r="R25" i="9"/>
  <c r="Q25" i="9"/>
  <c r="R24" i="9"/>
  <c r="Q24" i="9"/>
  <c r="R22" i="9"/>
  <c r="Q22" i="9"/>
  <c r="R21" i="9"/>
  <c r="Q21" i="9"/>
  <c r="R20" i="9"/>
  <c r="Q20" i="9"/>
  <c r="R19" i="9"/>
  <c r="Q19" i="9"/>
  <c r="R18" i="9"/>
  <c r="Q18" i="9"/>
  <c r="R17" i="9"/>
  <c r="Q17" i="9"/>
  <c r="R16" i="9"/>
  <c r="Q16" i="9"/>
  <c r="R15" i="9"/>
  <c r="Q15" i="9"/>
  <c r="R14" i="9"/>
  <c r="Q14" i="9"/>
  <c r="R12" i="9"/>
  <c r="Q12" i="9"/>
  <c r="R11" i="9"/>
  <c r="Q11" i="9"/>
  <c r="M114" i="14" l="1"/>
  <c r="F114" i="14"/>
  <c r="D114" i="14"/>
  <c r="M112" i="14"/>
  <c r="F112" i="14"/>
  <c r="D112" i="14"/>
  <c r="M110" i="14"/>
  <c r="F110" i="14"/>
  <c r="D110" i="14"/>
  <c r="M108" i="14"/>
  <c r="F108" i="14"/>
  <c r="D108" i="14"/>
  <c r="M107" i="14"/>
  <c r="F107" i="14"/>
  <c r="D107" i="14"/>
  <c r="M105" i="14"/>
  <c r="F105" i="14"/>
  <c r="D105" i="14"/>
  <c r="M103" i="14"/>
  <c r="F103" i="14"/>
  <c r="D103" i="14"/>
  <c r="M101" i="14"/>
  <c r="F101" i="14"/>
  <c r="D101" i="14"/>
  <c r="M100" i="14"/>
  <c r="F100" i="14"/>
  <c r="D100" i="14"/>
  <c r="M98" i="14"/>
  <c r="F98" i="14"/>
  <c r="D98" i="14"/>
  <c r="M96" i="14"/>
  <c r="F96" i="14"/>
  <c r="D96" i="14"/>
  <c r="M94" i="14"/>
  <c r="F94" i="14"/>
  <c r="D94" i="14"/>
  <c r="M93" i="14"/>
  <c r="F93" i="14"/>
  <c r="D93" i="14"/>
  <c r="M91" i="14"/>
  <c r="F91" i="14"/>
  <c r="D91" i="14"/>
  <c r="M89" i="14"/>
  <c r="F89" i="14"/>
  <c r="D89" i="14"/>
  <c r="M87" i="14"/>
  <c r="F87" i="14"/>
  <c r="D87" i="14"/>
  <c r="M85" i="14"/>
  <c r="F85" i="14"/>
  <c r="D85" i="14"/>
  <c r="M83" i="14"/>
  <c r="F83" i="14"/>
  <c r="D83" i="14"/>
  <c r="M82" i="14"/>
  <c r="F82" i="14"/>
  <c r="D82" i="14"/>
  <c r="M80" i="14"/>
  <c r="F80" i="14"/>
  <c r="D80" i="14"/>
  <c r="M78" i="14" l="1"/>
  <c r="M76" i="14"/>
  <c r="F78" i="14"/>
  <c r="F76" i="14"/>
  <c r="D78" i="14"/>
  <c r="D76" i="14"/>
  <c r="M66" i="14"/>
  <c r="M64" i="14"/>
  <c r="F66" i="14"/>
  <c r="F64" i="14"/>
  <c r="D66" i="14"/>
  <c r="D64" i="14"/>
  <c r="M61" i="14"/>
  <c r="F61" i="14"/>
  <c r="D61" i="14"/>
  <c r="M59" i="14"/>
  <c r="F59" i="14"/>
  <c r="D59" i="14"/>
  <c r="M58" i="14"/>
  <c r="F58" i="14"/>
  <c r="D58" i="14"/>
  <c r="M56" i="14"/>
  <c r="F56" i="14"/>
  <c r="D56" i="14"/>
  <c r="M55" i="14"/>
  <c r="F55" i="14"/>
  <c r="D55" i="14"/>
  <c r="M53" i="14"/>
  <c r="F53" i="14"/>
  <c r="D53" i="14"/>
  <c r="M52" i="14"/>
  <c r="M50" i="14"/>
  <c r="F52" i="14"/>
  <c r="F50" i="14"/>
  <c r="D52" i="14"/>
  <c r="D50" i="14"/>
  <c r="M48" i="14"/>
  <c r="F48" i="14"/>
  <c r="D48" i="14"/>
  <c r="M46" i="14"/>
  <c r="F46" i="14"/>
  <c r="D46" i="14"/>
  <c r="M45" i="14"/>
  <c r="F45" i="14"/>
  <c r="D45" i="14"/>
  <c r="M43" i="14"/>
  <c r="F43" i="14"/>
  <c r="D43" i="14"/>
  <c r="M42" i="14"/>
  <c r="F42" i="14"/>
  <c r="D42" i="14"/>
  <c r="M40" i="14"/>
  <c r="F40" i="14"/>
  <c r="D40" i="14"/>
  <c r="M39" i="14"/>
  <c r="F39" i="14"/>
  <c r="D39" i="14"/>
  <c r="M37" i="14"/>
  <c r="F37" i="14"/>
  <c r="D37" i="14"/>
  <c r="M36" i="14"/>
  <c r="F36" i="14"/>
  <c r="D36" i="14"/>
  <c r="M34" i="14"/>
  <c r="F34" i="14"/>
  <c r="D34" i="14"/>
  <c r="M33" i="14"/>
  <c r="F33" i="14"/>
  <c r="D33" i="14"/>
  <c r="M31" i="14"/>
  <c r="F31" i="14"/>
  <c r="D31" i="14"/>
  <c r="M30" i="14"/>
  <c r="F30" i="14"/>
  <c r="D30" i="14"/>
  <c r="M28" i="14"/>
  <c r="F28" i="14"/>
  <c r="D28" i="14"/>
  <c r="M27" i="14"/>
  <c r="F27" i="14"/>
  <c r="D27" i="14"/>
  <c r="M25" i="14"/>
  <c r="F25" i="14"/>
  <c r="D25" i="14"/>
  <c r="M24" i="14"/>
  <c r="M22" i="14"/>
  <c r="F24" i="14"/>
  <c r="F22" i="14"/>
  <c r="D24" i="14"/>
  <c r="D22" i="14"/>
  <c r="M20" i="14"/>
  <c r="F20" i="14"/>
  <c r="D20" i="14"/>
  <c r="M18" i="14"/>
  <c r="F18" i="14"/>
  <c r="D18" i="14"/>
  <c r="M17" i="14"/>
  <c r="F17" i="14"/>
  <c r="D17" i="14"/>
  <c r="M15" i="14"/>
  <c r="F15" i="14"/>
  <c r="D15" i="14"/>
  <c r="M14" i="14"/>
  <c r="M12" i="14"/>
  <c r="F14" i="14"/>
  <c r="F12" i="14"/>
  <c r="D14" i="14"/>
  <c r="D12" i="14"/>
  <c r="L11" i="14"/>
  <c r="L21" i="14"/>
  <c r="L62" i="14"/>
  <c r="L67" i="14"/>
  <c r="L90" i="14"/>
  <c r="V15" i="9"/>
  <c r="V16" i="9"/>
  <c r="V17" i="9"/>
  <c r="V18" i="9"/>
  <c r="V19" i="9"/>
  <c r="V20" i="9"/>
  <c r="V21" i="9"/>
  <c r="V22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2" i="9"/>
  <c r="V53" i="9"/>
  <c r="V54" i="9"/>
  <c r="V55" i="9"/>
  <c r="V56" i="9"/>
  <c r="V57" i="9"/>
  <c r="V58" i="9"/>
  <c r="V59" i="9"/>
  <c r="V60" i="9"/>
  <c r="V61" i="9"/>
  <c r="V62" i="9"/>
  <c r="V63" i="9"/>
  <c r="V65" i="9"/>
  <c r="V66" i="9"/>
  <c r="V67" i="9"/>
  <c r="V68" i="9"/>
  <c r="V74" i="9"/>
  <c r="V75" i="9"/>
  <c r="V78" i="9"/>
  <c r="V79" i="9"/>
  <c r="V80" i="9"/>
  <c r="V82" i="9"/>
  <c r="V83" i="9"/>
  <c r="V84" i="9"/>
  <c r="V85" i="9"/>
  <c r="V86" i="9"/>
  <c r="V87" i="9"/>
  <c r="V89" i="9"/>
  <c r="V90" i="9"/>
  <c r="V91" i="9"/>
  <c r="V93" i="9"/>
  <c r="V94" i="9"/>
  <c r="V95" i="9"/>
  <c r="V96" i="9"/>
  <c r="V97" i="9"/>
  <c r="V98" i="9"/>
  <c r="V100" i="9"/>
  <c r="V101" i="9"/>
  <c r="V102" i="9"/>
  <c r="V103" i="9"/>
  <c r="V104" i="9"/>
  <c r="V105" i="9"/>
  <c r="V107" i="9"/>
  <c r="V108" i="9"/>
  <c r="V109" i="9"/>
  <c r="V110" i="9"/>
  <c r="V111" i="9"/>
  <c r="V112" i="9"/>
  <c r="V114" i="9"/>
  <c r="V115" i="9"/>
  <c r="V116" i="9"/>
  <c r="V122" i="9"/>
  <c r="V123" i="9"/>
  <c r="V126" i="9"/>
  <c r="V128" i="9"/>
  <c r="V129" i="9"/>
  <c r="V131" i="9"/>
  <c r="V133" i="9"/>
  <c r="V134" i="9"/>
  <c r="V136" i="9"/>
  <c r="V137" i="9"/>
  <c r="V139" i="9"/>
  <c r="V145" i="9"/>
  <c r="V146" i="9"/>
  <c r="V149" i="9"/>
  <c r="V151" i="9"/>
  <c r="V152" i="9"/>
  <c r="V154" i="9"/>
  <c r="V156" i="9"/>
  <c r="V157" i="9"/>
  <c r="V159" i="9"/>
  <c r="V161" i="9"/>
  <c r="V162" i="9"/>
  <c r="V164" i="9"/>
  <c r="V14" i="9"/>
  <c r="V11" i="9"/>
  <c r="V12" i="9"/>
  <c r="K5" i="16" l="1"/>
  <c r="O114" i="7"/>
  <c r="J114" i="7"/>
  <c r="H114" i="7"/>
  <c r="F114" i="7"/>
  <c r="D114" i="7"/>
  <c r="O112" i="7"/>
  <c r="J112" i="7"/>
  <c r="H112" i="7"/>
  <c r="F112" i="7"/>
  <c r="D112" i="7"/>
  <c r="O110" i="7"/>
  <c r="J110" i="7"/>
  <c r="H110" i="7"/>
  <c r="F110" i="7"/>
  <c r="D110" i="7"/>
  <c r="O108" i="7"/>
  <c r="J108" i="7"/>
  <c r="H108" i="7"/>
  <c r="F108" i="7"/>
  <c r="D108" i="7"/>
  <c r="O107" i="7"/>
  <c r="J107" i="7"/>
  <c r="H107" i="7"/>
  <c r="F107" i="7"/>
  <c r="D107" i="7"/>
  <c r="O105" i="7"/>
  <c r="J105" i="7"/>
  <c r="H105" i="7"/>
  <c r="F105" i="7"/>
  <c r="D105" i="7"/>
  <c r="O103" i="7"/>
  <c r="J103" i="7"/>
  <c r="H103" i="7"/>
  <c r="F103" i="7"/>
  <c r="D103" i="7"/>
  <c r="O101" i="7"/>
  <c r="J101" i="7"/>
  <c r="H101" i="7"/>
  <c r="F101" i="7"/>
  <c r="D101" i="7"/>
  <c r="O100" i="7"/>
  <c r="J100" i="7"/>
  <c r="H100" i="7"/>
  <c r="F100" i="7"/>
  <c r="D100" i="7"/>
  <c r="O98" i="7"/>
  <c r="J98" i="7"/>
  <c r="H98" i="7"/>
  <c r="F98" i="7"/>
  <c r="D98" i="7"/>
  <c r="O96" i="7"/>
  <c r="J96" i="7"/>
  <c r="H96" i="7"/>
  <c r="F96" i="7"/>
  <c r="D96" i="7"/>
  <c r="O94" i="7"/>
  <c r="J94" i="7"/>
  <c r="H94" i="7"/>
  <c r="F94" i="7"/>
  <c r="D94" i="7"/>
  <c r="O93" i="7"/>
  <c r="J93" i="7"/>
  <c r="H93" i="7"/>
  <c r="F93" i="7"/>
  <c r="D93" i="7"/>
  <c r="O91" i="7"/>
  <c r="J91" i="7"/>
  <c r="H91" i="7"/>
  <c r="F91" i="7"/>
  <c r="D91" i="7"/>
  <c r="O89" i="7"/>
  <c r="J89" i="7"/>
  <c r="H89" i="7"/>
  <c r="F89" i="7"/>
  <c r="D89" i="7"/>
  <c r="O87" i="7"/>
  <c r="J87" i="7"/>
  <c r="H87" i="7"/>
  <c r="F87" i="7"/>
  <c r="D87" i="7"/>
  <c r="O85" i="7"/>
  <c r="J85" i="7"/>
  <c r="H85" i="7"/>
  <c r="F85" i="7"/>
  <c r="D85" i="7"/>
  <c r="O83" i="7"/>
  <c r="J83" i="7"/>
  <c r="H83" i="7"/>
  <c r="F83" i="7"/>
  <c r="D83" i="7"/>
  <c r="O82" i="7"/>
  <c r="J82" i="7"/>
  <c r="H82" i="7"/>
  <c r="F82" i="7"/>
  <c r="D82" i="7"/>
  <c r="O80" i="7"/>
  <c r="J80" i="7"/>
  <c r="H80" i="7"/>
  <c r="F80" i="7"/>
  <c r="D80" i="7"/>
  <c r="O78" i="7"/>
  <c r="O76" i="7"/>
  <c r="J78" i="7"/>
  <c r="J76" i="7"/>
  <c r="H78" i="7"/>
  <c r="H76" i="7"/>
  <c r="F78" i="7"/>
  <c r="F76" i="7"/>
  <c r="D78" i="7"/>
  <c r="D76" i="7"/>
  <c r="G23" i="12"/>
  <c r="G22" i="12"/>
  <c r="G21" i="12"/>
  <c r="G20" i="12"/>
  <c r="F9" i="12"/>
  <c r="F8" i="12"/>
  <c r="F7" i="12"/>
  <c r="F6" i="12"/>
  <c r="F5" i="12"/>
  <c r="K140" i="16" l="1"/>
  <c r="K68" i="16"/>
  <c r="K116" i="16"/>
  <c r="K165" i="16"/>
  <c r="K117" i="16"/>
  <c r="K164" i="16"/>
  <c r="K69" i="16"/>
  <c r="K139" i="16"/>
  <c r="O66" i="7"/>
  <c r="J66" i="7"/>
  <c r="H66" i="7"/>
  <c r="F66" i="7"/>
  <c r="D66" i="7"/>
  <c r="O64" i="7"/>
  <c r="J64" i="7"/>
  <c r="H64" i="7"/>
  <c r="F64" i="7"/>
  <c r="D64" i="7"/>
  <c r="O61" i="7"/>
  <c r="J61" i="7"/>
  <c r="H61" i="7"/>
  <c r="F61" i="7"/>
  <c r="D61" i="7"/>
  <c r="O59" i="7"/>
  <c r="J59" i="7"/>
  <c r="H59" i="7"/>
  <c r="F59" i="7"/>
  <c r="D59" i="7"/>
  <c r="O58" i="7"/>
  <c r="J58" i="7"/>
  <c r="H58" i="7"/>
  <c r="F58" i="7"/>
  <c r="D58" i="7"/>
  <c r="O56" i="7"/>
  <c r="J56" i="7"/>
  <c r="H56" i="7"/>
  <c r="F56" i="7"/>
  <c r="D56" i="7"/>
  <c r="O55" i="7"/>
  <c r="J55" i="7"/>
  <c r="H55" i="7"/>
  <c r="F55" i="7"/>
  <c r="D55" i="7"/>
  <c r="O53" i="7"/>
  <c r="J53" i="7"/>
  <c r="H53" i="7"/>
  <c r="F53" i="7"/>
  <c r="D53" i="7"/>
  <c r="O52" i="7"/>
  <c r="J52" i="7"/>
  <c r="H52" i="7"/>
  <c r="F52" i="7"/>
  <c r="D52" i="7"/>
  <c r="O50" i="7"/>
  <c r="J50" i="7"/>
  <c r="H50" i="7"/>
  <c r="F50" i="7"/>
  <c r="D50" i="7"/>
  <c r="O48" i="7"/>
  <c r="J48" i="7"/>
  <c r="H48" i="7"/>
  <c r="F48" i="7"/>
  <c r="D48" i="7"/>
  <c r="O46" i="7"/>
  <c r="J46" i="7"/>
  <c r="H46" i="7"/>
  <c r="F46" i="7"/>
  <c r="D46" i="7"/>
  <c r="O45" i="7"/>
  <c r="J45" i="7"/>
  <c r="H45" i="7"/>
  <c r="F45" i="7"/>
  <c r="D45" i="7"/>
  <c r="O43" i="7"/>
  <c r="J43" i="7"/>
  <c r="H43" i="7"/>
  <c r="F43" i="7"/>
  <c r="D43" i="7"/>
  <c r="O42" i="7"/>
  <c r="J42" i="7"/>
  <c r="H42" i="7"/>
  <c r="F42" i="7"/>
  <c r="D42" i="7"/>
  <c r="O40" i="7"/>
  <c r="J40" i="7"/>
  <c r="H40" i="7"/>
  <c r="F40" i="7"/>
  <c r="D40" i="7"/>
  <c r="O39" i="7"/>
  <c r="J39" i="7"/>
  <c r="H39" i="7"/>
  <c r="F39" i="7"/>
  <c r="D39" i="7"/>
  <c r="O37" i="7"/>
  <c r="J37" i="7"/>
  <c r="H37" i="7"/>
  <c r="F37" i="7"/>
  <c r="D37" i="7"/>
  <c r="O36" i="7"/>
  <c r="J36" i="7"/>
  <c r="H36" i="7"/>
  <c r="F36" i="7"/>
  <c r="D36" i="7"/>
  <c r="O34" i="7"/>
  <c r="J34" i="7"/>
  <c r="H34" i="7"/>
  <c r="F34" i="7"/>
  <c r="D34" i="7"/>
  <c r="O33" i="7"/>
  <c r="J33" i="7"/>
  <c r="H33" i="7"/>
  <c r="F33" i="7"/>
  <c r="D33" i="7"/>
  <c r="O31" i="7"/>
  <c r="J31" i="7"/>
  <c r="H31" i="7"/>
  <c r="F31" i="7"/>
  <c r="D31" i="7"/>
  <c r="O30" i="7"/>
  <c r="J30" i="7"/>
  <c r="H30" i="7"/>
  <c r="F30" i="7"/>
  <c r="D30" i="7"/>
  <c r="O28" i="7"/>
  <c r="J28" i="7"/>
  <c r="H28" i="7"/>
  <c r="F28" i="7"/>
  <c r="D28" i="7"/>
  <c r="O27" i="7"/>
  <c r="J27" i="7"/>
  <c r="H27" i="7"/>
  <c r="F27" i="7"/>
  <c r="D27" i="7"/>
  <c r="O25" i="7"/>
  <c r="J25" i="7"/>
  <c r="H25" i="7"/>
  <c r="F25" i="7"/>
  <c r="D25" i="7"/>
  <c r="O24" i="7"/>
  <c r="J24" i="7"/>
  <c r="H24" i="7"/>
  <c r="F24" i="7"/>
  <c r="D24" i="7"/>
  <c r="O22" i="7"/>
  <c r="J22" i="7"/>
  <c r="H22" i="7"/>
  <c r="F22" i="7"/>
  <c r="D22" i="7"/>
  <c r="O20" i="7"/>
  <c r="J20" i="7"/>
  <c r="H20" i="7"/>
  <c r="F20" i="7"/>
  <c r="D20" i="7"/>
  <c r="O18" i="7"/>
  <c r="J18" i="7"/>
  <c r="H18" i="7"/>
  <c r="F18" i="7"/>
  <c r="D18" i="7"/>
  <c r="O17" i="7"/>
  <c r="J17" i="7"/>
  <c r="H17" i="7"/>
  <c r="F17" i="7"/>
  <c r="D17" i="7"/>
  <c r="O15" i="7"/>
  <c r="J15" i="7"/>
  <c r="H15" i="7"/>
  <c r="F15" i="7"/>
  <c r="D15" i="7"/>
  <c r="O14" i="7"/>
  <c r="J14" i="7"/>
  <c r="H14" i="7"/>
  <c r="F14" i="7"/>
  <c r="D14" i="7"/>
  <c r="O12" i="7"/>
  <c r="J12" i="7"/>
  <c r="H12" i="7"/>
  <c r="F12" i="7"/>
  <c r="D12" i="7"/>
  <c r="D95" i="35" l="1"/>
  <c r="D84" i="35"/>
  <c r="D73" i="35"/>
  <c r="D59" i="35"/>
  <c r="D45" i="35"/>
  <c r="D31" i="35"/>
  <c r="D17" i="35"/>
  <c r="D6" i="35"/>
  <c r="M5" i="16" l="1"/>
  <c r="I5" i="16"/>
  <c r="G5" i="16"/>
  <c r="E5" i="16"/>
  <c r="N5" i="14"/>
  <c r="P5" i="7"/>
  <c r="G5" i="14"/>
  <c r="I5" i="14"/>
  <c r="K5" i="14"/>
  <c r="E5" i="14"/>
  <c r="G165" i="14" l="1"/>
  <c r="G150" i="14"/>
  <c r="G147" i="14"/>
  <c r="G143" i="14"/>
  <c r="G139" i="14"/>
  <c r="G135" i="14"/>
  <c r="G132" i="14"/>
  <c r="G129" i="14"/>
  <c r="G121" i="14"/>
  <c r="G117" i="14"/>
  <c r="G162" i="14"/>
  <c r="G149" i="14"/>
  <c r="G137" i="14"/>
  <c r="G131" i="14"/>
  <c r="G124" i="14"/>
  <c r="G155" i="14"/>
  <c r="G160" i="14"/>
  <c r="G157" i="14"/>
  <c r="G154" i="14"/>
  <c r="G126" i="14"/>
  <c r="G164" i="14"/>
  <c r="G144" i="14"/>
  <c r="G140" i="14"/>
  <c r="G134" i="14"/>
  <c r="G127" i="14"/>
  <c r="G120" i="14"/>
  <c r="G116" i="14"/>
  <c r="G159" i="14"/>
  <c r="G152" i="14"/>
  <c r="I164" i="14"/>
  <c r="I165" i="14"/>
  <c r="I139" i="14"/>
  <c r="I117" i="14"/>
  <c r="I140" i="14"/>
  <c r="I116" i="14"/>
  <c r="E159" i="14"/>
  <c r="L159" i="14" s="1"/>
  <c r="W161" i="9" s="1"/>
  <c r="E155" i="14"/>
  <c r="E152" i="14"/>
  <c r="L152" i="14" s="1"/>
  <c r="W154" i="9" s="1"/>
  <c r="E126" i="14"/>
  <c r="E157" i="14"/>
  <c r="L157" i="14" s="1"/>
  <c r="W159" i="9" s="1"/>
  <c r="E162" i="14"/>
  <c r="E149" i="14"/>
  <c r="E144" i="14"/>
  <c r="E140" i="14"/>
  <c r="E134" i="14"/>
  <c r="E127" i="14"/>
  <c r="L127" i="14" s="1"/>
  <c r="W129" i="9" s="1"/>
  <c r="E120" i="14"/>
  <c r="L120" i="14" s="1"/>
  <c r="W122" i="9" s="1"/>
  <c r="E116" i="14"/>
  <c r="E165" i="14"/>
  <c r="E150" i="14"/>
  <c r="L150" i="14" s="1"/>
  <c r="W152" i="9" s="1"/>
  <c r="E147" i="14"/>
  <c r="L147" i="14" s="1"/>
  <c r="W149" i="9" s="1"/>
  <c r="E143" i="14"/>
  <c r="L143" i="14" s="1"/>
  <c r="W145" i="9" s="1"/>
  <c r="E139" i="14"/>
  <c r="E135" i="14"/>
  <c r="L135" i="14" s="1"/>
  <c r="W137" i="9" s="1"/>
  <c r="E132" i="14"/>
  <c r="L132" i="14" s="1"/>
  <c r="W134" i="9" s="1"/>
  <c r="E129" i="14"/>
  <c r="E121" i="14"/>
  <c r="L121" i="14" s="1"/>
  <c r="W123" i="9" s="1"/>
  <c r="E117" i="14"/>
  <c r="E160" i="14"/>
  <c r="L160" i="14" s="1"/>
  <c r="W162" i="9" s="1"/>
  <c r="E154" i="14"/>
  <c r="E164" i="14"/>
  <c r="E137" i="14"/>
  <c r="L137" i="14" s="1"/>
  <c r="W139" i="9" s="1"/>
  <c r="E131" i="14"/>
  <c r="L131" i="14" s="1"/>
  <c r="W133" i="9" s="1"/>
  <c r="E124" i="14"/>
  <c r="L124" i="14" s="1"/>
  <c r="W126" i="9" s="1"/>
  <c r="K165" i="14"/>
  <c r="K139" i="14"/>
  <c r="K117" i="14"/>
  <c r="K164" i="14"/>
  <c r="K140" i="14"/>
  <c r="K116" i="14"/>
  <c r="N165" i="14"/>
  <c r="X167" i="9" s="1"/>
  <c r="N160" i="14"/>
  <c r="X162" i="9" s="1"/>
  <c r="N159" i="14"/>
  <c r="X161" i="9" s="1"/>
  <c r="N152" i="14"/>
  <c r="X154" i="9" s="1"/>
  <c r="N162" i="14"/>
  <c r="X164" i="9" s="1"/>
  <c r="N154" i="14"/>
  <c r="X156" i="9" s="1"/>
  <c r="N143" i="14"/>
  <c r="X145" i="9" s="1"/>
  <c r="N135" i="14"/>
  <c r="X137" i="9" s="1"/>
  <c r="N129" i="14"/>
  <c r="X131" i="9" s="1"/>
  <c r="N126" i="14"/>
  <c r="X128" i="9" s="1"/>
  <c r="N121" i="14"/>
  <c r="X123" i="9" s="1"/>
  <c r="N150" i="14"/>
  <c r="X152" i="9" s="1"/>
  <c r="N155" i="14"/>
  <c r="X157" i="9" s="1"/>
  <c r="N144" i="14"/>
  <c r="X146" i="9" s="1"/>
  <c r="N137" i="14"/>
  <c r="X139" i="9" s="1"/>
  <c r="N131" i="14"/>
  <c r="X133" i="9" s="1"/>
  <c r="N124" i="14"/>
  <c r="X126" i="9" s="1"/>
  <c r="N116" i="14"/>
  <c r="X118" i="9" s="1"/>
  <c r="N164" i="14"/>
  <c r="X166" i="9" s="1"/>
  <c r="N157" i="14"/>
  <c r="X159" i="9" s="1"/>
  <c r="N149" i="14"/>
  <c r="X151" i="9" s="1"/>
  <c r="N147" i="14"/>
  <c r="X149" i="9" s="1"/>
  <c r="N139" i="14"/>
  <c r="X141" i="9" s="1"/>
  <c r="N132" i="14"/>
  <c r="X134" i="9" s="1"/>
  <c r="N117" i="14"/>
  <c r="X119" i="9" s="1"/>
  <c r="N140" i="14"/>
  <c r="X142" i="9" s="1"/>
  <c r="N134" i="14"/>
  <c r="X136" i="9" s="1"/>
  <c r="N127" i="14"/>
  <c r="X129" i="9" s="1"/>
  <c r="N120" i="14"/>
  <c r="X122" i="9" s="1"/>
  <c r="G164" i="16"/>
  <c r="G116" i="16"/>
  <c r="G140" i="16"/>
  <c r="G139" i="16"/>
  <c r="G69" i="16"/>
  <c r="G68" i="16"/>
  <c r="G165" i="16"/>
  <c r="G117" i="16"/>
  <c r="E165" i="16"/>
  <c r="E117" i="16"/>
  <c r="E69" i="16"/>
  <c r="E68" i="16"/>
  <c r="E164" i="16"/>
  <c r="E116" i="16"/>
  <c r="E139" i="16"/>
  <c r="E140" i="16"/>
  <c r="E102" i="14"/>
  <c r="E113" i="14"/>
  <c r="E112" i="14"/>
  <c r="E109" i="14"/>
  <c r="E99" i="14"/>
  <c r="E84" i="14"/>
  <c r="E83" i="14"/>
  <c r="E88" i="14"/>
  <c r="E95" i="14"/>
  <c r="E92" i="14"/>
  <c r="E106" i="14"/>
  <c r="E81" i="14"/>
  <c r="E103" i="14"/>
  <c r="E100" i="14"/>
  <c r="E89" i="14"/>
  <c r="E87" i="14"/>
  <c r="E114" i="14"/>
  <c r="E80" i="14"/>
  <c r="E85" i="14"/>
  <c r="E82" i="14"/>
  <c r="E101" i="14"/>
  <c r="E69" i="14"/>
  <c r="E57" i="14"/>
  <c r="E93" i="14"/>
  <c r="E94" i="14"/>
  <c r="E98" i="14"/>
  <c r="E110" i="14"/>
  <c r="E96" i="14"/>
  <c r="E73" i="14"/>
  <c r="E63" i="14"/>
  <c r="E65" i="14"/>
  <c r="E51" i="14"/>
  <c r="E32" i="14"/>
  <c r="E91" i="14"/>
  <c r="E107" i="14"/>
  <c r="E54" i="14"/>
  <c r="E44" i="14"/>
  <c r="E38" i="14"/>
  <c r="E105" i="14"/>
  <c r="E108" i="14"/>
  <c r="E77" i="14"/>
  <c r="E23" i="14"/>
  <c r="E10" i="14"/>
  <c r="E72" i="14"/>
  <c r="E60" i="14"/>
  <c r="E35" i="14"/>
  <c r="E16" i="14"/>
  <c r="E47" i="14"/>
  <c r="E41" i="14"/>
  <c r="E29" i="14"/>
  <c r="E26" i="14"/>
  <c r="E13" i="14"/>
  <c r="E68" i="14"/>
  <c r="E19" i="14"/>
  <c r="E9" i="14"/>
  <c r="E31" i="14"/>
  <c r="E24" i="14"/>
  <c r="E12" i="14"/>
  <c r="E39" i="14"/>
  <c r="E22" i="14"/>
  <c r="E33" i="14"/>
  <c r="E48" i="14"/>
  <c r="E61" i="14"/>
  <c r="E76" i="14"/>
  <c r="E55" i="14"/>
  <c r="E46" i="14"/>
  <c r="E59" i="14"/>
  <c r="E78" i="14"/>
  <c r="E18" i="14"/>
  <c r="E34" i="14"/>
  <c r="E66" i="14"/>
  <c r="E15" i="14"/>
  <c r="E56" i="14"/>
  <c r="E25" i="14"/>
  <c r="E40" i="14"/>
  <c r="E27" i="14"/>
  <c r="E42" i="14"/>
  <c r="E20" i="14"/>
  <c r="E52" i="14"/>
  <c r="E14" i="14"/>
  <c r="E30" i="14"/>
  <c r="E45" i="14"/>
  <c r="E17" i="14"/>
  <c r="E28" i="14"/>
  <c r="E58" i="14"/>
  <c r="E36" i="14"/>
  <c r="E43" i="14"/>
  <c r="E53" i="14"/>
  <c r="E64" i="14"/>
  <c r="E50" i="14"/>
  <c r="E37" i="14"/>
  <c r="I139" i="16"/>
  <c r="I69" i="16"/>
  <c r="I116" i="16"/>
  <c r="I140" i="16"/>
  <c r="I68" i="16"/>
  <c r="I165" i="16"/>
  <c r="I117" i="16"/>
  <c r="I164" i="16"/>
  <c r="I69" i="14"/>
  <c r="I68" i="14"/>
  <c r="G107" i="14"/>
  <c r="G106" i="14"/>
  <c r="G114" i="14"/>
  <c r="G113" i="14"/>
  <c r="G95" i="14"/>
  <c r="G102" i="14"/>
  <c r="G92" i="14"/>
  <c r="G103" i="14"/>
  <c r="G88" i="14"/>
  <c r="G81" i="14"/>
  <c r="G110" i="14"/>
  <c r="G109" i="14"/>
  <c r="G99" i="14"/>
  <c r="G84" i="14"/>
  <c r="L84" i="14" s="1"/>
  <c r="W86" i="9" s="1"/>
  <c r="G83" i="14"/>
  <c r="G108" i="14"/>
  <c r="G80" i="14"/>
  <c r="G100" i="14"/>
  <c r="G112" i="14"/>
  <c r="G98" i="14"/>
  <c r="G89" i="14"/>
  <c r="G94" i="14"/>
  <c r="G101" i="14"/>
  <c r="G91" i="14"/>
  <c r="G93" i="14"/>
  <c r="G72" i="14"/>
  <c r="G65" i="14"/>
  <c r="G82" i="14"/>
  <c r="G77" i="14"/>
  <c r="G54" i="14"/>
  <c r="G44" i="14"/>
  <c r="G38" i="14"/>
  <c r="G87" i="14"/>
  <c r="G85" i="14"/>
  <c r="G105" i="14"/>
  <c r="G68" i="14"/>
  <c r="G60" i="14"/>
  <c r="G51" i="14"/>
  <c r="G30" i="14"/>
  <c r="G29" i="14"/>
  <c r="G22" i="14"/>
  <c r="G13" i="14"/>
  <c r="G96" i="14"/>
  <c r="G47" i="14"/>
  <c r="G41" i="14"/>
  <c r="G26" i="14"/>
  <c r="G36" i="14"/>
  <c r="G16" i="14"/>
  <c r="G58" i="14"/>
  <c r="G73" i="14"/>
  <c r="G69" i="14"/>
  <c r="G35" i="14"/>
  <c r="G23" i="14"/>
  <c r="G19" i="14"/>
  <c r="G32" i="14"/>
  <c r="G63" i="14"/>
  <c r="G57" i="14"/>
  <c r="G12" i="14"/>
  <c r="G15" i="14"/>
  <c r="G56" i="14"/>
  <c r="G48" i="14"/>
  <c r="G24" i="14"/>
  <c r="G78" i="14"/>
  <c r="G40" i="14"/>
  <c r="G66" i="14"/>
  <c r="G33" i="14"/>
  <c r="G42" i="14"/>
  <c r="G17" i="14"/>
  <c r="G37" i="14"/>
  <c r="G53" i="14"/>
  <c r="G25" i="14"/>
  <c r="G34" i="14"/>
  <c r="G45" i="14"/>
  <c r="G55" i="14"/>
  <c r="G52" i="14"/>
  <c r="G59" i="14"/>
  <c r="G64" i="14"/>
  <c r="G39" i="14"/>
  <c r="G20" i="14"/>
  <c r="G14" i="14"/>
  <c r="G27" i="14"/>
  <c r="G50" i="14"/>
  <c r="G61" i="14"/>
  <c r="G46" i="14"/>
  <c r="G28" i="14"/>
  <c r="G76" i="14"/>
  <c r="G43" i="14"/>
  <c r="G31" i="14"/>
  <c r="G18" i="14"/>
  <c r="K68" i="14"/>
  <c r="K69" i="14"/>
  <c r="N113" i="14"/>
  <c r="X115" i="9" s="1"/>
  <c r="N109" i="14"/>
  <c r="X111" i="9" s="1"/>
  <c r="N99" i="14"/>
  <c r="X101" i="9" s="1"/>
  <c r="N105" i="14"/>
  <c r="X107" i="9" s="1"/>
  <c r="N102" i="14"/>
  <c r="X104" i="9" s="1"/>
  <c r="N92" i="14"/>
  <c r="X94" i="9" s="1"/>
  <c r="N112" i="14"/>
  <c r="X114" i="9" s="1"/>
  <c r="N108" i="14"/>
  <c r="X110" i="9" s="1"/>
  <c r="N106" i="14"/>
  <c r="X108" i="9" s="1"/>
  <c r="N81" i="14"/>
  <c r="X83" i="9" s="1"/>
  <c r="N84" i="14"/>
  <c r="X86" i="9" s="1"/>
  <c r="N101" i="14"/>
  <c r="X103" i="9" s="1"/>
  <c r="N95" i="14"/>
  <c r="X97" i="9" s="1"/>
  <c r="N88" i="14"/>
  <c r="X90" i="9" s="1"/>
  <c r="N83" i="14"/>
  <c r="X85" i="9" s="1"/>
  <c r="N91" i="14"/>
  <c r="X93" i="9" s="1"/>
  <c r="N98" i="14"/>
  <c r="X100" i="9" s="1"/>
  <c r="N80" i="14"/>
  <c r="X82" i="9" s="1"/>
  <c r="N114" i="14"/>
  <c r="X116" i="9" s="1"/>
  <c r="N77" i="14"/>
  <c r="X79" i="9" s="1"/>
  <c r="N103" i="14"/>
  <c r="X105" i="9" s="1"/>
  <c r="N73" i="14"/>
  <c r="X75" i="9" s="1"/>
  <c r="N63" i="14"/>
  <c r="X65" i="9" s="1"/>
  <c r="N60" i="14"/>
  <c r="X62" i="9" s="1"/>
  <c r="N82" i="14"/>
  <c r="X84" i="9" s="1"/>
  <c r="N107" i="14"/>
  <c r="X109" i="9" s="1"/>
  <c r="N94" i="14"/>
  <c r="X96" i="9" s="1"/>
  <c r="N85" i="14"/>
  <c r="X87" i="9" s="1"/>
  <c r="N89" i="14"/>
  <c r="X91" i="9" s="1"/>
  <c r="N96" i="14"/>
  <c r="X98" i="9" s="1"/>
  <c r="N68" i="14"/>
  <c r="X70" i="9" s="1"/>
  <c r="N56" i="14"/>
  <c r="X58" i="9" s="1"/>
  <c r="N29" i="14"/>
  <c r="X31" i="9" s="1"/>
  <c r="N100" i="14"/>
  <c r="X102" i="9" s="1"/>
  <c r="N72" i="14"/>
  <c r="X74" i="9" s="1"/>
  <c r="N66" i="14"/>
  <c r="X68" i="9" s="1"/>
  <c r="N47" i="14"/>
  <c r="X49" i="9" s="1"/>
  <c r="N42" i="14"/>
  <c r="X44" i="9" s="1"/>
  <c r="N41" i="14"/>
  <c r="X43" i="9" s="1"/>
  <c r="N35" i="14"/>
  <c r="X37" i="9" s="1"/>
  <c r="N26" i="14"/>
  <c r="X28" i="9" s="1"/>
  <c r="N22" i="14"/>
  <c r="X24" i="9" s="1"/>
  <c r="N19" i="14"/>
  <c r="X21" i="9" s="1"/>
  <c r="N13" i="14"/>
  <c r="X15" i="9" s="1"/>
  <c r="N93" i="14"/>
  <c r="X95" i="9" s="1"/>
  <c r="N87" i="14"/>
  <c r="X89" i="9" s="1"/>
  <c r="N110" i="14"/>
  <c r="X112" i="9" s="1"/>
  <c r="N69" i="14"/>
  <c r="X71" i="9" s="1"/>
  <c r="N12" i="14"/>
  <c r="X14" i="9" s="1"/>
  <c r="N57" i="14"/>
  <c r="X59" i="9" s="1"/>
  <c r="N51" i="14"/>
  <c r="X53" i="9" s="1"/>
  <c r="N10" i="14"/>
  <c r="X12" i="9" s="1"/>
  <c r="N65" i="14"/>
  <c r="X67" i="9" s="1"/>
  <c r="N45" i="14"/>
  <c r="X47" i="9" s="1"/>
  <c r="N44" i="14"/>
  <c r="X46" i="9" s="1"/>
  <c r="N39" i="14"/>
  <c r="X41" i="9" s="1"/>
  <c r="N38" i="14"/>
  <c r="X40" i="9" s="1"/>
  <c r="N32" i="14"/>
  <c r="X34" i="9" s="1"/>
  <c r="N16" i="14"/>
  <c r="X18" i="9" s="1"/>
  <c r="N9" i="14"/>
  <c r="X11" i="9" s="1"/>
  <c r="N54" i="14"/>
  <c r="X56" i="9" s="1"/>
  <c r="N23" i="14"/>
  <c r="X25" i="9" s="1"/>
  <c r="N53" i="14"/>
  <c r="X55" i="9" s="1"/>
  <c r="N20" i="14"/>
  <c r="X22" i="9" s="1"/>
  <c r="N37" i="14"/>
  <c r="X39" i="9" s="1"/>
  <c r="N50" i="14"/>
  <c r="X52" i="9" s="1"/>
  <c r="N52" i="14"/>
  <c r="X54" i="9" s="1"/>
  <c r="N40" i="14"/>
  <c r="X42" i="9" s="1"/>
  <c r="N76" i="14"/>
  <c r="X78" i="9" s="1"/>
  <c r="N17" i="14"/>
  <c r="X19" i="9" s="1"/>
  <c r="N58" i="14"/>
  <c r="X60" i="9" s="1"/>
  <c r="N27" i="14"/>
  <c r="X29" i="9" s="1"/>
  <c r="N31" i="14"/>
  <c r="X33" i="9" s="1"/>
  <c r="N46" i="14"/>
  <c r="X48" i="9" s="1"/>
  <c r="N59" i="14"/>
  <c r="X61" i="9" s="1"/>
  <c r="N25" i="14"/>
  <c r="X27" i="9" s="1"/>
  <c r="N43" i="14"/>
  <c r="X45" i="9" s="1"/>
  <c r="N15" i="14"/>
  <c r="X17" i="9" s="1"/>
  <c r="N34" i="14"/>
  <c r="X36" i="9" s="1"/>
  <c r="N64" i="14"/>
  <c r="X66" i="9" s="1"/>
  <c r="N28" i="14"/>
  <c r="X30" i="9" s="1"/>
  <c r="N61" i="14"/>
  <c r="X63" i="9" s="1"/>
  <c r="N30" i="14"/>
  <c r="X32" i="9" s="1"/>
  <c r="N78" i="14"/>
  <c r="X80" i="9" s="1"/>
  <c r="N24" i="14"/>
  <c r="X26" i="9" s="1"/>
  <c r="N48" i="14"/>
  <c r="X50" i="9" s="1"/>
  <c r="N14" i="14"/>
  <c r="X16" i="9" s="1"/>
  <c r="N33" i="14"/>
  <c r="X35" i="9" s="1"/>
  <c r="N36" i="14"/>
  <c r="X38" i="9" s="1"/>
  <c r="N18" i="14"/>
  <c r="X20" i="9" s="1"/>
  <c r="N55" i="14"/>
  <c r="X57" i="9" s="1"/>
  <c r="M165" i="16"/>
  <c r="M117" i="16"/>
  <c r="M139" i="16"/>
  <c r="M140" i="16"/>
  <c r="M164" i="16"/>
  <c r="M116" i="16"/>
  <c r="M69" i="16"/>
  <c r="M68" i="16"/>
  <c r="G9" i="14"/>
  <c r="L9" i="14" s="1"/>
  <c r="W11" i="9" s="1"/>
  <c r="G10" i="14"/>
  <c r="L10" i="14" s="1"/>
  <c r="W12" i="9" s="1"/>
  <c r="P165" i="7"/>
  <c r="U167" i="9" s="1"/>
  <c r="P159" i="7"/>
  <c r="U161" i="9" s="1"/>
  <c r="P152" i="7"/>
  <c r="U154" i="9" s="1"/>
  <c r="P144" i="7"/>
  <c r="U146" i="9" s="1"/>
  <c r="P140" i="7"/>
  <c r="U142" i="9" s="1"/>
  <c r="P164" i="7"/>
  <c r="U166" i="9" s="1"/>
  <c r="P157" i="7"/>
  <c r="U159" i="9" s="1"/>
  <c r="P150" i="7"/>
  <c r="U152" i="9" s="1"/>
  <c r="P143" i="7"/>
  <c r="U145" i="9" s="1"/>
  <c r="P139" i="7"/>
  <c r="U141" i="9" s="1"/>
  <c r="P162" i="7"/>
  <c r="U164" i="9" s="1"/>
  <c r="P155" i="7"/>
  <c r="U157" i="9" s="1"/>
  <c r="P149" i="7"/>
  <c r="U151" i="9" s="1"/>
  <c r="P137" i="7"/>
  <c r="U139" i="9" s="1"/>
  <c r="P132" i="7"/>
  <c r="U134" i="9" s="1"/>
  <c r="P131" i="7"/>
  <c r="U133" i="9" s="1"/>
  <c r="P124" i="7"/>
  <c r="U126" i="9" s="1"/>
  <c r="P109" i="7"/>
  <c r="U111" i="9" s="1"/>
  <c r="P102" i="7"/>
  <c r="U104" i="9" s="1"/>
  <c r="P100" i="7"/>
  <c r="U102" i="9" s="1"/>
  <c r="P99" i="7"/>
  <c r="U101" i="9" s="1"/>
  <c r="P96" i="7"/>
  <c r="U98" i="9" s="1"/>
  <c r="P81" i="7"/>
  <c r="U83" i="9" s="1"/>
  <c r="P77" i="7"/>
  <c r="U79" i="9" s="1"/>
  <c r="P73" i="7"/>
  <c r="U75" i="9" s="1"/>
  <c r="P160" i="7"/>
  <c r="U162" i="9" s="1"/>
  <c r="P134" i="7"/>
  <c r="U136" i="9" s="1"/>
  <c r="P129" i="7"/>
  <c r="U131" i="9" s="1"/>
  <c r="P121" i="7"/>
  <c r="U123" i="9" s="1"/>
  <c r="P117" i="7"/>
  <c r="U119" i="9" s="1"/>
  <c r="P114" i="7"/>
  <c r="U116" i="9" s="1"/>
  <c r="P108" i="7"/>
  <c r="U110" i="9" s="1"/>
  <c r="P95" i="7"/>
  <c r="U97" i="9" s="1"/>
  <c r="P92" i="7"/>
  <c r="U94" i="9" s="1"/>
  <c r="P88" i="7"/>
  <c r="U90" i="9" s="1"/>
  <c r="P84" i="7"/>
  <c r="U86" i="9" s="1"/>
  <c r="P82" i="7"/>
  <c r="U84" i="9" s="1"/>
  <c r="P80" i="7"/>
  <c r="U82" i="9" s="1"/>
  <c r="P76" i="7"/>
  <c r="U78" i="9" s="1"/>
  <c r="P154" i="7"/>
  <c r="U156" i="9" s="1"/>
  <c r="P127" i="7"/>
  <c r="U129" i="9" s="1"/>
  <c r="P116" i="7"/>
  <c r="U118" i="9" s="1"/>
  <c r="P72" i="7"/>
  <c r="U74" i="9" s="1"/>
  <c r="P105" i="7"/>
  <c r="U107" i="9" s="1"/>
  <c r="P135" i="7"/>
  <c r="U137" i="9" s="1"/>
  <c r="P106" i="7"/>
  <c r="U108" i="9" s="1"/>
  <c r="P91" i="7"/>
  <c r="U93" i="9" s="1"/>
  <c r="P89" i="7"/>
  <c r="U91" i="9" s="1"/>
  <c r="P87" i="7"/>
  <c r="U89" i="9" s="1"/>
  <c r="P120" i="7"/>
  <c r="U122" i="9" s="1"/>
  <c r="P113" i="7"/>
  <c r="U115" i="9" s="1"/>
  <c r="P147" i="7"/>
  <c r="U149" i="9" s="1"/>
  <c r="P126" i="7"/>
  <c r="U128" i="9" s="1"/>
  <c r="P94" i="7"/>
  <c r="U96" i="9" s="1"/>
  <c r="P93" i="7"/>
  <c r="U95" i="9" s="1"/>
  <c r="P110" i="7"/>
  <c r="U112" i="9" s="1"/>
  <c r="P98" i="7"/>
  <c r="U100" i="9" s="1"/>
  <c r="P107" i="7"/>
  <c r="U109" i="9" s="1"/>
  <c r="P85" i="7"/>
  <c r="U87" i="9" s="1"/>
  <c r="P83" i="7"/>
  <c r="U85" i="9" s="1"/>
  <c r="P112" i="7"/>
  <c r="U114" i="9" s="1"/>
  <c r="P78" i="7"/>
  <c r="U80" i="9" s="1"/>
  <c r="P101" i="7"/>
  <c r="U103" i="9" s="1"/>
  <c r="P103" i="7"/>
  <c r="U105" i="9" s="1"/>
  <c r="P69" i="7"/>
  <c r="U71" i="9" s="1"/>
  <c r="P60" i="7"/>
  <c r="U62" i="9" s="1"/>
  <c r="P54" i="7"/>
  <c r="U56" i="9" s="1"/>
  <c r="P57" i="7"/>
  <c r="U59" i="9" s="1"/>
  <c r="P68" i="7"/>
  <c r="U70" i="9" s="1"/>
  <c r="P63" i="7"/>
  <c r="U65" i="9" s="1"/>
  <c r="P65" i="7"/>
  <c r="U67" i="9" s="1"/>
  <c r="P51" i="7"/>
  <c r="U53" i="9" s="1"/>
  <c r="P52" i="7"/>
  <c r="U54" i="9" s="1"/>
  <c r="P56" i="7"/>
  <c r="U58" i="9" s="1"/>
  <c r="P66" i="7"/>
  <c r="U68" i="9" s="1"/>
  <c r="P64" i="7"/>
  <c r="U66" i="9" s="1"/>
  <c r="P58" i="7"/>
  <c r="U60" i="9" s="1"/>
  <c r="P61" i="7"/>
  <c r="U63" i="9" s="1"/>
  <c r="P50" i="7"/>
  <c r="U52" i="9" s="1"/>
  <c r="P55" i="7"/>
  <c r="U57" i="9" s="1"/>
  <c r="P59" i="7"/>
  <c r="U61" i="9" s="1"/>
  <c r="P53" i="7"/>
  <c r="U55" i="9" s="1"/>
  <c r="P41" i="7"/>
  <c r="U43" i="9" s="1"/>
  <c r="P38" i="7"/>
  <c r="U40" i="9" s="1"/>
  <c r="P35" i="7"/>
  <c r="U37" i="9" s="1"/>
  <c r="P32" i="7"/>
  <c r="U34" i="9" s="1"/>
  <c r="P29" i="7"/>
  <c r="U31" i="9" s="1"/>
  <c r="P19" i="7"/>
  <c r="U21" i="9" s="1"/>
  <c r="P47" i="7"/>
  <c r="U49" i="9" s="1"/>
  <c r="P44" i="7"/>
  <c r="U46" i="9" s="1"/>
  <c r="P26" i="7"/>
  <c r="U28" i="9" s="1"/>
  <c r="P23" i="7"/>
  <c r="U25" i="9" s="1"/>
  <c r="P13" i="7"/>
  <c r="U15" i="9" s="1"/>
  <c r="P9" i="7"/>
  <c r="U11" i="9" s="1"/>
  <c r="P16" i="7"/>
  <c r="U18" i="9" s="1"/>
  <c r="P39" i="7"/>
  <c r="U41" i="9" s="1"/>
  <c r="P36" i="7"/>
  <c r="U38" i="9" s="1"/>
  <c r="P33" i="7"/>
  <c r="U35" i="9" s="1"/>
  <c r="P30" i="7"/>
  <c r="U32" i="9" s="1"/>
  <c r="P27" i="7"/>
  <c r="U29" i="9" s="1"/>
  <c r="P10" i="7"/>
  <c r="U12" i="9" s="1"/>
  <c r="P45" i="7"/>
  <c r="U47" i="9" s="1"/>
  <c r="P12" i="7"/>
  <c r="U14" i="9" s="1"/>
  <c r="P43" i="7"/>
  <c r="U45" i="9" s="1"/>
  <c r="P37" i="7"/>
  <c r="U39" i="9" s="1"/>
  <c r="P46" i="7"/>
  <c r="U48" i="9" s="1"/>
  <c r="P42" i="7"/>
  <c r="U44" i="9" s="1"/>
  <c r="P17" i="7"/>
  <c r="U19" i="9" s="1"/>
  <c r="P22" i="7"/>
  <c r="U24" i="9" s="1"/>
  <c r="P18" i="7"/>
  <c r="U20" i="9" s="1"/>
  <c r="P34" i="7"/>
  <c r="U36" i="9" s="1"/>
  <c r="P25" i="7"/>
  <c r="U27" i="9" s="1"/>
  <c r="P24" i="7"/>
  <c r="U26" i="9" s="1"/>
  <c r="P28" i="7"/>
  <c r="U30" i="9" s="1"/>
  <c r="P14" i="7"/>
  <c r="U16" i="9" s="1"/>
  <c r="P31" i="7"/>
  <c r="U33" i="9" s="1"/>
  <c r="P48" i="7"/>
  <c r="U50" i="9" s="1"/>
  <c r="P40" i="7"/>
  <c r="U42" i="9" s="1"/>
  <c r="P20" i="7"/>
  <c r="U22" i="9" s="1"/>
  <c r="P15" i="7"/>
  <c r="U17" i="9" s="1"/>
  <c r="M5" i="7"/>
  <c r="L154" i="14" l="1"/>
  <c r="W156" i="9" s="1"/>
  <c r="L116" i="14"/>
  <c r="W118" i="9" s="1"/>
  <c r="L144" i="14"/>
  <c r="W146" i="9" s="1"/>
  <c r="L140" i="14"/>
  <c r="W142" i="9" s="1"/>
  <c r="L22" i="14"/>
  <c r="W24" i="9" s="1"/>
  <c r="L53" i="14"/>
  <c r="W55" i="9" s="1"/>
  <c r="L28" i="14"/>
  <c r="W30" i="9" s="1"/>
  <c r="L27" i="14"/>
  <c r="W29" i="9" s="1"/>
  <c r="L76" i="14"/>
  <c r="W78" i="9" s="1"/>
  <c r="L13" i="14"/>
  <c r="W15" i="9" s="1"/>
  <c r="L72" i="14"/>
  <c r="W74" i="9" s="1"/>
  <c r="L54" i="14"/>
  <c r="W56" i="9" s="1"/>
  <c r="L51" i="14"/>
  <c r="W53" i="9" s="1"/>
  <c r="L93" i="14"/>
  <c r="W95" i="9" s="1"/>
  <c r="L87" i="14"/>
  <c r="W89" i="9" s="1"/>
  <c r="L81" i="14"/>
  <c r="W83" i="9" s="1"/>
  <c r="L88" i="14"/>
  <c r="W90" i="9" s="1"/>
  <c r="N140" i="16"/>
  <c r="V142" i="9" s="1"/>
  <c r="L117" i="14"/>
  <c r="W119" i="9" s="1"/>
  <c r="L149" i="14"/>
  <c r="W151" i="9" s="1"/>
  <c r="L129" i="14"/>
  <c r="W131" i="9" s="1"/>
  <c r="L14" i="14"/>
  <c r="W16" i="9" s="1"/>
  <c r="L31" i="14"/>
  <c r="W33" i="9" s="1"/>
  <c r="L47" i="14"/>
  <c r="W49" i="9" s="1"/>
  <c r="L108" i="14"/>
  <c r="W110" i="9" s="1"/>
  <c r="L82" i="14"/>
  <c r="W84" i="9" s="1"/>
  <c r="L109" i="14"/>
  <c r="W111" i="9" s="1"/>
  <c r="L126" i="14"/>
  <c r="W128" i="9" s="1"/>
  <c r="L164" i="14"/>
  <c r="W166" i="9" s="1"/>
  <c r="L139" i="14"/>
  <c r="W141" i="9" s="1"/>
  <c r="L165" i="14"/>
  <c r="W167" i="9" s="1"/>
  <c r="L134" i="14"/>
  <c r="W136" i="9" s="1"/>
  <c r="L162" i="14"/>
  <c r="W164" i="9" s="1"/>
  <c r="L155" i="14"/>
  <c r="W157" i="9" s="1"/>
  <c r="L78" i="14"/>
  <c r="W80" i="9" s="1"/>
  <c r="L37" i="14"/>
  <c r="W39" i="9" s="1"/>
  <c r="L43" i="14"/>
  <c r="W45" i="9" s="1"/>
  <c r="L17" i="14"/>
  <c r="W19" i="9" s="1"/>
  <c r="L52" i="14"/>
  <c r="W54" i="9" s="1"/>
  <c r="L40" i="14"/>
  <c r="W42" i="9" s="1"/>
  <c r="L66" i="14"/>
  <c r="W68" i="9" s="1"/>
  <c r="L59" i="14"/>
  <c r="W61" i="9" s="1"/>
  <c r="L61" i="14"/>
  <c r="W63" i="9" s="1"/>
  <c r="L39" i="14"/>
  <c r="W41" i="9" s="1"/>
  <c r="L26" i="14"/>
  <c r="W28" i="9" s="1"/>
  <c r="L16" i="14"/>
  <c r="W18" i="9" s="1"/>
  <c r="L105" i="14"/>
  <c r="W107" i="9" s="1"/>
  <c r="L107" i="14"/>
  <c r="W109" i="9" s="1"/>
  <c r="L65" i="14"/>
  <c r="W67" i="9" s="1"/>
  <c r="L110" i="14"/>
  <c r="W112" i="9" s="1"/>
  <c r="L57" i="14"/>
  <c r="W59" i="9" s="1"/>
  <c r="L85" i="14"/>
  <c r="W87" i="9" s="1"/>
  <c r="L89" i="14"/>
  <c r="W91" i="9" s="1"/>
  <c r="L106" i="14"/>
  <c r="W108" i="9" s="1"/>
  <c r="L83" i="14"/>
  <c r="W85" i="9" s="1"/>
  <c r="L112" i="14"/>
  <c r="W114" i="9" s="1"/>
  <c r="N139" i="16"/>
  <c r="V141" i="9" s="1"/>
  <c r="N69" i="16"/>
  <c r="V71" i="9" s="1"/>
  <c r="L96" i="14"/>
  <c r="W98" i="9" s="1"/>
  <c r="N68" i="16"/>
  <c r="V70" i="9" s="1"/>
  <c r="L50" i="14"/>
  <c r="W52" i="9" s="1"/>
  <c r="L36" i="14"/>
  <c r="W38" i="9" s="1"/>
  <c r="L45" i="14"/>
  <c r="W47" i="9" s="1"/>
  <c r="L20" i="14"/>
  <c r="W22" i="9" s="1"/>
  <c r="L25" i="14"/>
  <c r="W27" i="9" s="1"/>
  <c r="L34" i="14"/>
  <c r="W36" i="9" s="1"/>
  <c r="L46" i="14"/>
  <c r="W48" i="9" s="1"/>
  <c r="L48" i="14"/>
  <c r="W50" i="9" s="1"/>
  <c r="L12" i="14"/>
  <c r="W14" i="9" s="1"/>
  <c r="L19" i="14"/>
  <c r="W21" i="9" s="1"/>
  <c r="L29" i="14"/>
  <c r="W31" i="9" s="1"/>
  <c r="L35" i="14"/>
  <c r="W37" i="9" s="1"/>
  <c r="L23" i="14"/>
  <c r="W25" i="9" s="1"/>
  <c r="L38" i="14"/>
  <c r="W40" i="9" s="1"/>
  <c r="L91" i="14"/>
  <c r="W93" i="9" s="1"/>
  <c r="L63" i="14"/>
  <c r="W65" i="9" s="1"/>
  <c r="L98" i="14"/>
  <c r="W100" i="9" s="1"/>
  <c r="L69" i="14"/>
  <c r="W71" i="9" s="1"/>
  <c r="L80" i="14"/>
  <c r="W82" i="9" s="1"/>
  <c r="L100" i="14"/>
  <c r="W102" i="9" s="1"/>
  <c r="L92" i="14"/>
  <c r="W94" i="9" s="1"/>
  <c r="L113" i="14"/>
  <c r="W115" i="9" s="1"/>
  <c r="N116" i="16"/>
  <c r="V118" i="9" s="1"/>
  <c r="N117" i="16"/>
  <c r="V119" i="9" s="1"/>
  <c r="L15" i="14"/>
  <c r="W17" i="9" s="1"/>
  <c r="L64" i="14"/>
  <c r="W66" i="9" s="1"/>
  <c r="L58" i="14"/>
  <c r="W60" i="9" s="1"/>
  <c r="L30" i="14"/>
  <c r="W32" i="9" s="1"/>
  <c r="L42" i="14"/>
  <c r="W44" i="9" s="1"/>
  <c r="L56" i="14"/>
  <c r="W58" i="9" s="1"/>
  <c r="L18" i="14"/>
  <c r="W20" i="9" s="1"/>
  <c r="L55" i="14"/>
  <c r="W57" i="9" s="1"/>
  <c r="L33" i="14"/>
  <c r="W35" i="9" s="1"/>
  <c r="L24" i="14"/>
  <c r="W26" i="9" s="1"/>
  <c r="L68" i="14"/>
  <c r="W70" i="9" s="1"/>
  <c r="L41" i="14"/>
  <c r="W43" i="9" s="1"/>
  <c r="L60" i="14"/>
  <c r="W62" i="9" s="1"/>
  <c r="L77" i="14"/>
  <c r="W79" i="9" s="1"/>
  <c r="L44" i="14"/>
  <c r="W46" i="9" s="1"/>
  <c r="L32" i="14"/>
  <c r="W34" i="9" s="1"/>
  <c r="L73" i="14"/>
  <c r="W75" i="9" s="1"/>
  <c r="L94" i="14"/>
  <c r="W96" i="9" s="1"/>
  <c r="L101" i="14"/>
  <c r="W103" i="9" s="1"/>
  <c r="L114" i="14"/>
  <c r="W116" i="9" s="1"/>
  <c r="L103" i="14"/>
  <c r="W105" i="9" s="1"/>
  <c r="L95" i="14"/>
  <c r="W97" i="9" s="1"/>
  <c r="L99" i="14"/>
  <c r="W101" i="9" s="1"/>
  <c r="L102" i="14"/>
  <c r="W104" i="9" s="1"/>
  <c r="N164" i="16"/>
  <c r="V166" i="9" s="1"/>
  <c r="N165" i="16"/>
  <c r="V167" i="9" s="1"/>
  <c r="M165" i="7"/>
  <c r="M140" i="7"/>
  <c r="M69" i="7"/>
  <c r="M164" i="7"/>
  <c r="M68" i="7"/>
  <c r="M117" i="7"/>
  <c r="M139" i="7"/>
  <c r="M116" i="7"/>
  <c r="I5" i="7"/>
  <c r="K5" i="7"/>
  <c r="K160" i="7" l="1"/>
  <c r="K154" i="7"/>
  <c r="K147" i="7"/>
  <c r="K135" i="7"/>
  <c r="K165" i="7"/>
  <c r="K159" i="7"/>
  <c r="K152" i="7"/>
  <c r="K144" i="7"/>
  <c r="K140" i="7"/>
  <c r="K134" i="7"/>
  <c r="K164" i="7"/>
  <c r="K157" i="7"/>
  <c r="K150" i="7"/>
  <c r="K143" i="7"/>
  <c r="K139" i="7"/>
  <c r="K132" i="7"/>
  <c r="K162" i="7"/>
  <c r="K126" i="7"/>
  <c r="K121" i="7"/>
  <c r="K116" i="7"/>
  <c r="K113" i="7"/>
  <c r="K72" i="7"/>
  <c r="K155" i="7"/>
  <c r="K131" i="7"/>
  <c r="K124" i="7"/>
  <c r="K109" i="7"/>
  <c r="K103" i="7"/>
  <c r="K102" i="7"/>
  <c r="K101" i="7"/>
  <c r="K100" i="7"/>
  <c r="K99" i="7"/>
  <c r="K98" i="7"/>
  <c r="K96" i="7"/>
  <c r="K81" i="7"/>
  <c r="K77" i="7"/>
  <c r="K73" i="7"/>
  <c r="K106" i="7"/>
  <c r="K94" i="7"/>
  <c r="K91" i="7"/>
  <c r="K85" i="7"/>
  <c r="K137" i="7"/>
  <c r="K129" i="7"/>
  <c r="K87" i="7"/>
  <c r="K117" i="7"/>
  <c r="K83" i="7"/>
  <c r="K76" i="7"/>
  <c r="K127" i="7"/>
  <c r="K114" i="7"/>
  <c r="K108" i="7"/>
  <c r="K95" i="7"/>
  <c r="K92" i="7"/>
  <c r="K84" i="7"/>
  <c r="K80" i="7"/>
  <c r="K149" i="7"/>
  <c r="K89" i="7"/>
  <c r="K120" i="7"/>
  <c r="K88" i="7"/>
  <c r="K78" i="7"/>
  <c r="K110" i="7"/>
  <c r="K82" i="7"/>
  <c r="K112" i="7"/>
  <c r="K107" i="7"/>
  <c r="K105" i="7"/>
  <c r="K93" i="7"/>
  <c r="I162" i="7"/>
  <c r="I155" i="7"/>
  <c r="I149" i="7"/>
  <c r="I137" i="7"/>
  <c r="I160" i="7"/>
  <c r="I154" i="7"/>
  <c r="I147" i="7"/>
  <c r="I135" i="7"/>
  <c r="I165" i="7"/>
  <c r="I159" i="7"/>
  <c r="I152" i="7"/>
  <c r="I144" i="7"/>
  <c r="I140" i="7"/>
  <c r="I134" i="7"/>
  <c r="I157" i="7"/>
  <c r="I127" i="7"/>
  <c r="I120" i="7"/>
  <c r="I117" i="7"/>
  <c r="I112" i="7"/>
  <c r="I107" i="7"/>
  <c r="I106" i="7"/>
  <c r="I93" i="7"/>
  <c r="I91" i="7"/>
  <c r="I87" i="7"/>
  <c r="I150" i="7"/>
  <c r="I139" i="7"/>
  <c r="I132" i="7"/>
  <c r="I126" i="7"/>
  <c r="I113" i="7"/>
  <c r="I72" i="7"/>
  <c r="I143" i="7"/>
  <c r="I131" i="7"/>
  <c r="I88" i="7"/>
  <c r="I83" i="7"/>
  <c r="I76" i="7"/>
  <c r="I124" i="7"/>
  <c r="I95" i="7"/>
  <c r="I129" i="7"/>
  <c r="I101" i="7"/>
  <c r="I96" i="7"/>
  <c r="I164" i="7"/>
  <c r="I121" i="7"/>
  <c r="I116" i="7"/>
  <c r="I110" i="7"/>
  <c r="I102" i="7"/>
  <c r="I98" i="7"/>
  <c r="I77" i="7"/>
  <c r="I108" i="7"/>
  <c r="I92" i="7"/>
  <c r="I84" i="7"/>
  <c r="I80" i="7"/>
  <c r="I109" i="7"/>
  <c r="I103" i="7"/>
  <c r="I99" i="7"/>
  <c r="I81" i="7"/>
  <c r="I73" i="7"/>
  <c r="I78" i="7"/>
  <c r="I85" i="7"/>
  <c r="I100" i="7"/>
  <c r="I114" i="7"/>
  <c r="I82" i="7"/>
  <c r="I105" i="7"/>
  <c r="I89" i="7"/>
  <c r="I94" i="7"/>
  <c r="K65" i="7"/>
  <c r="K57" i="7"/>
  <c r="K51" i="7"/>
  <c r="K68" i="7"/>
  <c r="K63" i="7"/>
  <c r="K69" i="7"/>
  <c r="K60" i="7"/>
  <c r="K52" i="7"/>
  <c r="K54" i="7"/>
  <c r="K61" i="7"/>
  <c r="K59" i="7"/>
  <c r="K50" i="7"/>
  <c r="K64" i="7"/>
  <c r="K58" i="7"/>
  <c r="K55" i="7"/>
  <c r="K53" i="7"/>
  <c r="K66" i="7"/>
  <c r="K56" i="7"/>
  <c r="I54" i="7"/>
  <c r="I68" i="7"/>
  <c r="I63" i="7"/>
  <c r="I65" i="7"/>
  <c r="I57" i="7"/>
  <c r="I51" i="7"/>
  <c r="I69" i="7"/>
  <c r="I60" i="7"/>
  <c r="I64" i="7"/>
  <c r="I52" i="7"/>
  <c r="I55" i="7"/>
  <c r="I59" i="7"/>
  <c r="I61" i="7"/>
  <c r="I58" i="7"/>
  <c r="I56" i="7"/>
  <c r="I66" i="7"/>
  <c r="I50" i="7"/>
  <c r="I53" i="7"/>
  <c r="I47" i="7"/>
  <c r="I23" i="7"/>
  <c r="I13" i="7"/>
  <c r="I16" i="7"/>
  <c r="I10" i="7"/>
  <c r="I9" i="7"/>
  <c r="I41" i="7"/>
  <c r="I38" i="7"/>
  <c r="I35" i="7"/>
  <c r="I32" i="7"/>
  <c r="I29" i="7"/>
  <c r="I19" i="7"/>
  <c r="I44" i="7"/>
  <c r="I26" i="7"/>
  <c r="I40" i="7"/>
  <c r="I27" i="7"/>
  <c r="I48" i="7"/>
  <c r="I28" i="7"/>
  <c r="I12" i="7"/>
  <c r="I24" i="7"/>
  <c r="I30" i="7"/>
  <c r="I42" i="7"/>
  <c r="I17" i="7"/>
  <c r="I46" i="7"/>
  <c r="I45" i="7"/>
  <c r="I34" i="7"/>
  <c r="I39" i="7"/>
  <c r="I37" i="7"/>
  <c r="I14" i="7"/>
  <c r="I15" i="7"/>
  <c r="I22" i="7"/>
  <c r="I20" i="7"/>
  <c r="I36" i="7"/>
  <c r="I18" i="7"/>
  <c r="I31" i="7"/>
  <c r="I25" i="7"/>
  <c r="I43" i="7"/>
  <c r="I33" i="7"/>
  <c r="K27" i="7"/>
  <c r="K16" i="7"/>
  <c r="K10" i="7"/>
  <c r="K41" i="7"/>
  <c r="K38" i="7"/>
  <c r="K35" i="7"/>
  <c r="K32" i="7"/>
  <c r="K29" i="7"/>
  <c r="K19" i="7"/>
  <c r="K47" i="7"/>
  <c r="K44" i="7"/>
  <c r="K26" i="7"/>
  <c r="K23" i="7"/>
  <c r="K13" i="7"/>
  <c r="K9" i="7"/>
  <c r="K48" i="7"/>
  <c r="K25" i="7"/>
  <c r="K12" i="7"/>
  <c r="K17" i="7"/>
  <c r="K28" i="7"/>
  <c r="K34" i="7"/>
  <c r="K40" i="7"/>
  <c r="K14" i="7"/>
  <c r="K24" i="7"/>
  <c r="K30" i="7"/>
  <c r="K36" i="7"/>
  <c r="K42" i="7"/>
  <c r="K37" i="7"/>
  <c r="K43" i="7"/>
  <c r="K39" i="7"/>
  <c r="K22" i="7"/>
  <c r="K18" i="7"/>
  <c r="K15" i="7"/>
  <c r="K45" i="7"/>
  <c r="K20" i="7"/>
  <c r="K31" i="7"/>
  <c r="K46" i="7"/>
  <c r="K33" i="7"/>
  <c r="G5" i="7"/>
  <c r="E5" i="7"/>
  <c r="E165" i="7" l="1"/>
  <c r="E159" i="7"/>
  <c r="E152" i="7"/>
  <c r="E144" i="7"/>
  <c r="E140" i="7"/>
  <c r="E164" i="7"/>
  <c r="E157" i="7"/>
  <c r="E150" i="7"/>
  <c r="E143" i="7"/>
  <c r="E139" i="7"/>
  <c r="E162" i="7"/>
  <c r="E155" i="7"/>
  <c r="E149" i="7"/>
  <c r="E137" i="7"/>
  <c r="E147" i="7"/>
  <c r="E135" i="7"/>
  <c r="E131" i="7"/>
  <c r="E124" i="7"/>
  <c r="E109" i="7"/>
  <c r="E105" i="7"/>
  <c r="E102" i="7"/>
  <c r="E99" i="7"/>
  <c r="E96" i="7"/>
  <c r="E89" i="7"/>
  <c r="E83" i="7"/>
  <c r="E81" i="7"/>
  <c r="E77" i="7"/>
  <c r="E129" i="7"/>
  <c r="E121" i="7"/>
  <c r="E117" i="7"/>
  <c r="E112" i="7"/>
  <c r="E107" i="7"/>
  <c r="E95" i="7"/>
  <c r="E92" i="7"/>
  <c r="E88" i="7"/>
  <c r="E84" i="7"/>
  <c r="E80" i="7"/>
  <c r="E76" i="7"/>
  <c r="E120" i="7"/>
  <c r="E113" i="7"/>
  <c r="E101" i="7"/>
  <c r="E110" i="7"/>
  <c r="E100" i="7"/>
  <c r="E82" i="7"/>
  <c r="E72" i="7"/>
  <c r="E87" i="7"/>
  <c r="E154" i="7"/>
  <c r="E134" i="7"/>
  <c r="E126" i="7"/>
  <c r="E106" i="7"/>
  <c r="E73" i="7"/>
  <c r="E160" i="7"/>
  <c r="E127" i="7"/>
  <c r="E116" i="7"/>
  <c r="E98" i="7"/>
  <c r="E132" i="7"/>
  <c r="E78" i="7"/>
  <c r="E93" i="7"/>
  <c r="E94" i="7"/>
  <c r="E103" i="7"/>
  <c r="E85" i="7"/>
  <c r="E91" i="7"/>
  <c r="E108" i="7"/>
  <c r="E114" i="7"/>
  <c r="G164" i="7"/>
  <c r="G157" i="7"/>
  <c r="G150" i="7"/>
  <c r="G143" i="7"/>
  <c r="G139" i="7"/>
  <c r="G162" i="7"/>
  <c r="G155" i="7"/>
  <c r="G149" i="7"/>
  <c r="G137" i="7"/>
  <c r="G160" i="7"/>
  <c r="G154" i="7"/>
  <c r="G147" i="7"/>
  <c r="G135" i="7"/>
  <c r="G152" i="7"/>
  <c r="G140" i="7"/>
  <c r="G129" i="7"/>
  <c r="G117" i="7"/>
  <c r="G95" i="7"/>
  <c r="G92" i="7"/>
  <c r="G88" i="7"/>
  <c r="G85" i="7"/>
  <c r="G84" i="7"/>
  <c r="G80" i="7"/>
  <c r="G76" i="7"/>
  <c r="G144" i="7"/>
  <c r="G127" i="7"/>
  <c r="G120" i="7"/>
  <c r="G116" i="7"/>
  <c r="G106" i="7"/>
  <c r="G91" i="7"/>
  <c r="G87" i="7"/>
  <c r="G165" i="7"/>
  <c r="G134" i="7"/>
  <c r="G126" i="7"/>
  <c r="G121" i="7"/>
  <c r="G109" i="7"/>
  <c r="G103" i="7"/>
  <c r="G99" i="7"/>
  <c r="G96" i="7"/>
  <c r="G81" i="7"/>
  <c r="G78" i="7"/>
  <c r="G77" i="7"/>
  <c r="G159" i="7"/>
  <c r="G124" i="7"/>
  <c r="G113" i="7"/>
  <c r="G131" i="7"/>
  <c r="G100" i="7"/>
  <c r="G82" i="7"/>
  <c r="G72" i="7"/>
  <c r="G132" i="7"/>
  <c r="G102" i="7"/>
  <c r="G73" i="7"/>
  <c r="G93" i="7"/>
  <c r="G89" i="7"/>
  <c r="G107" i="7"/>
  <c r="G112" i="7"/>
  <c r="G110" i="7"/>
  <c r="G101" i="7"/>
  <c r="G98" i="7"/>
  <c r="G105" i="7"/>
  <c r="G94" i="7"/>
  <c r="G83" i="7"/>
  <c r="G114" i="7"/>
  <c r="G108" i="7"/>
  <c r="E69" i="7"/>
  <c r="E60" i="7"/>
  <c r="E65" i="7"/>
  <c r="E51" i="7"/>
  <c r="E68" i="7"/>
  <c r="E63" i="7"/>
  <c r="E54" i="7"/>
  <c r="E57" i="7"/>
  <c r="E52" i="7"/>
  <c r="E55" i="7"/>
  <c r="E59" i="7"/>
  <c r="E61" i="7"/>
  <c r="E64" i="7"/>
  <c r="E50" i="7"/>
  <c r="E53" i="7"/>
  <c r="E66" i="7"/>
  <c r="E58" i="7"/>
  <c r="E56" i="7"/>
  <c r="G68" i="7"/>
  <c r="G63" i="7"/>
  <c r="G52" i="7"/>
  <c r="G65" i="7"/>
  <c r="G51" i="7"/>
  <c r="G61" i="7"/>
  <c r="G54" i="7"/>
  <c r="G57" i="7"/>
  <c r="G69" i="7"/>
  <c r="G60" i="7"/>
  <c r="G50" i="7"/>
  <c r="G56" i="7"/>
  <c r="G59" i="7"/>
  <c r="G58" i="7"/>
  <c r="G64" i="7"/>
  <c r="G53" i="7"/>
  <c r="G55" i="7"/>
  <c r="G66" i="7"/>
  <c r="E41" i="7"/>
  <c r="E38" i="7"/>
  <c r="E35" i="7"/>
  <c r="E32" i="7"/>
  <c r="E29" i="7"/>
  <c r="E19" i="7"/>
  <c r="E12" i="7"/>
  <c r="E47" i="7"/>
  <c r="E44" i="7"/>
  <c r="E26" i="7"/>
  <c r="E23" i="7"/>
  <c r="E13" i="7"/>
  <c r="E9" i="7"/>
  <c r="E16" i="7"/>
  <c r="E10" i="7"/>
  <c r="E17" i="7"/>
  <c r="E22" i="7"/>
  <c r="E18" i="7"/>
  <c r="E34" i="7"/>
  <c r="E36" i="7"/>
  <c r="E24" i="7"/>
  <c r="E33" i="7"/>
  <c r="E27" i="7"/>
  <c r="E14" i="7"/>
  <c r="E31" i="7"/>
  <c r="E48" i="7"/>
  <c r="E37" i="7"/>
  <c r="E25" i="7"/>
  <c r="E46" i="7"/>
  <c r="E20" i="7"/>
  <c r="E39" i="7"/>
  <c r="E28" i="7"/>
  <c r="E40" i="7"/>
  <c r="E42" i="7"/>
  <c r="E15" i="7"/>
  <c r="E30" i="7"/>
  <c r="E43" i="7"/>
  <c r="E45" i="7"/>
  <c r="G47" i="7"/>
  <c r="G44" i="7"/>
  <c r="G26" i="7"/>
  <c r="G23" i="7"/>
  <c r="G13" i="7"/>
  <c r="G9" i="7"/>
  <c r="G29" i="7"/>
  <c r="G24" i="7"/>
  <c r="G16" i="7"/>
  <c r="G10" i="7"/>
  <c r="G41" i="7"/>
  <c r="G38" i="7"/>
  <c r="G35" i="7"/>
  <c r="G32" i="7"/>
  <c r="G19" i="7"/>
  <c r="G12" i="7"/>
  <c r="G33" i="7"/>
  <c r="G39" i="7"/>
  <c r="G28" i="7"/>
  <c r="G34" i="7"/>
  <c r="G40" i="7"/>
  <c r="G15" i="7"/>
  <c r="G14" i="7"/>
  <c r="G25" i="7"/>
  <c r="G43" i="7"/>
  <c r="G27" i="7"/>
  <c r="G18" i="7"/>
  <c r="G48" i="7"/>
  <c r="G17" i="7"/>
  <c r="G46" i="7"/>
  <c r="G45" i="7"/>
  <c r="G30" i="7"/>
  <c r="G36" i="7"/>
  <c r="G42" i="7"/>
  <c r="G31" i="7"/>
  <c r="G37" i="7"/>
  <c r="G20" i="7"/>
  <c r="G22" i="7"/>
  <c r="N37" i="7" l="1"/>
  <c r="T39" i="9" s="1"/>
  <c r="N34" i="7"/>
  <c r="T36" i="9" s="1"/>
  <c r="N23" i="7"/>
  <c r="T25" i="9" s="1"/>
  <c r="N12" i="7"/>
  <c r="T14" i="9" s="1"/>
  <c r="N53" i="7"/>
  <c r="T55" i="9" s="1"/>
  <c r="N65" i="7"/>
  <c r="T67" i="9" s="1"/>
  <c r="N15" i="7"/>
  <c r="T17" i="9" s="1"/>
  <c r="N10" i="7"/>
  <c r="T12" i="9" s="1"/>
  <c r="N54" i="7"/>
  <c r="T56" i="9" s="1"/>
  <c r="N39" i="7"/>
  <c r="T41" i="9" s="1"/>
  <c r="N27" i="7"/>
  <c r="T29" i="9" s="1"/>
  <c r="N108" i="7"/>
  <c r="T110" i="9" s="1"/>
  <c r="N94" i="7"/>
  <c r="T96" i="9" s="1"/>
  <c r="N73" i="7"/>
  <c r="T75" i="9" s="1"/>
  <c r="N88" i="7"/>
  <c r="T90" i="9" s="1"/>
  <c r="N112" i="7"/>
  <c r="T114" i="9" s="1"/>
  <c r="N77" i="7"/>
  <c r="T79" i="9" s="1"/>
  <c r="N109" i="7"/>
  <c r="T111" i="9" s="1"/>
  <c r="N147" i="7"/>
  <c r="T149" i="9" s="1"/>
  <c r="N162" i="7"/>
  <c r="T164" i="9" s="1"/>
  <c r="N157" i="7"/>
  <c r="T159" i="9" s="1"/>
  <c r="N152" i="7"/>
  <c r="T154" i="9" s="1"/>
  <c r="N45" i="7"/>
  <c r="T47" i="9" s="1"/>
  <c r="N42" i="7"/>
  <c r="T44" i="9" s="1"/>
  <c r="N50" i="7"/>
  <c r="T52" i="9" s="1"/>
  <c r="N63" i="7"/>
  <c r="T65" i="9" s="1"/>
  <c r="N121" i="7"/>
  <c r="T123" i="9" s="1"/>
  <c r="N154" i="7"/>
  <c r="T156" i="9" s="1"/>
  <c r="N20" i="7"/>
  <c r="T22" i="9" s="1"/>
  <c r="N48" i="7"/>
  <c r="T50" i="9" s="1"/>
  <c r="N33" i="7"/>
  <c r="T35" i="9" s="1"/>
  <c r="N18" i="7"/>
  <c r="T20" i="9" s="1"/>
  <c r="N16" i="7"/>
  <c r="T18" i="9" s="1"/>
  <c r="N26" i="7"/>
  <c r="T28" i="9" s="1"/>
  <c r="N19" i="7"/>
  <c r="T21" i="9" s="1"/>
  <c r="N38" i="7"/>
  <c r="T40" i="9" s="1"/>
  <c r="N56" i="7"/>
  <c r="T58" i="9" s="1"/>
  <c r="N55" i="7"/>
  <c r="T57" i="9" s="1"/>
  <c r="N60" i="7"/>
  <c r="T62" i="9" s="1"/>
  <c r="N91" i="7"/>
  <c r="T93" i="9" s="1"/>
  <c r="N93" i="7"/>
  <c r="T95" i="9" s="1"/>
  <c r="N116" i="7"/>
  <c r="T118" i="9" s="1"/>
  <c r="N106" i="7"/>
  <c r="T108" i="9" s="1"/>
  <c r="N87" i="7"/>
  <c r="T89" i="9" s="1"/>
  <c r="N110" i="7"/>
  <c r="T112" i="9" s="1"/>
  <c r="N76" i="7"/>
  <c r="T78" i="9" s="1"/>
  <c r="N92" i="7"/>
  <c r="T94" i="9" s="1"/>
  <c r="N117" i="7"/>
  <c r="T119" i="9" s="1"/>
  <c r="N81" i="7"/>
  <c r="T83" i="9" s="1"/>
  <c r="N99" i="7"/>
  <c r="T101" i="9" s="1"/>
  <c r="N124" i="7"/>
  <c r="T126" i="9" s="1"/>
  <c r="N137" i="7"/>
  <c r="T139" i="9" s="1"/>
  <c r="N139" i="7"/>
  <c r="T141" i="9" s="1"/>
  <c r="N164" i="7"/>
  <c r="T166" i="9" s="1"/>
  <c r="N159" i="7"/>
  <c r="T161" i="9" s="1"/>
  <c r="N35" i="7"/>
  <c r="T37" i="9" s="1"/>
  <c r="N98" i="7"/>
  <c r="T100" i="9" s="1"/>
  <c r="N96" i="7"/>
  <c r="T98" i="9" s="1"/>
  <c r="N43" i="7"/>
  <c r="T45" i="9" s="1"/>
  <c r="N40" i="7"/>
  <c r="T42" i="9" s="1"/>
  <c r="N46" i="7"/>
  <c r="T48" i="9" s="1"/>
  <c r="N31" i="7"/>
  <c r="T33" i="9" s="1"/>
  <c r="N24" i="7"/>
  <c r="T26" i="9" s="1"/>
  <c r="N22" i="7"/>
  <c r="T24" i="9" s="1"/>
  <c r="N9" i="7"/>
  <c r="T11" i="9" s="1"/>
  <c r="N44" i="7"/>
  <c r="T46" i="9" s="1"/>
  <c r="N29" i="7"/>
  <c r="T31" i="9" s="1"/>
  <c r="N41" i="7"/>
  <c r="T43" i="9" s="1"/>
  <c r="N58" i="7"/>
  <c r="T60" i="9" s="1"/>
  <c r="N64" i="7"/>
  <c r="T66" i="9" s="1"/>
  <c r="N52" i="7"/>
  <c r="T54" i="9" s="1"/>
  <c r="N68" i="7"/>
  <c r="T70" i="9" s="1"/>
  <c r="N85" i="7"/>
  <c r="T87" i="9" s="1"/>
  <c r="N78" i="7"/>
  <c r="T80" i="9" s="1"/>
  <c r="N127" i="7"/>
  <c r="T129" i="9" s="1"/>
  <c r="N126" i="7"/>
  <c r="T128" i="9" s="1"/>
  <c r="N72" i="7"/>
  <c r="T74" i="9" s="1"/>
  <c r="N101" i="7"/>
  <c r="T103" i="9" s="1"/>
  <c r="N80" i="7"/>
  <c r="T82" i="9" s="1"/>
  <c r="N95" i="7"/>
  <c r="T97" i="9" s="1"/>
  <c r="N83" i="7"/>
  <c r="T85" i="9" s="1"/>
  <c r="N102" i="7"/>
  <c r="T104" i="9" s="1"/>
  <c r="N131" i="7"/>
  <c r="T133" i="9" s="1"/>
  <c r="N149" i="7"/>
  <c r="T151" i="9" s="1"/>
  <c r="N143" i="7"/>
  <c r="T145" i="9" s="1"/>
  <c r="N140" i="7"/>
  <c r="T142" i="9" s="1"/>
  <c r="N165" i="7"/>
  <c r="T167" i="9" s="1"/>
  <c r="N59" i="7"/>
  <c r="T61" i="9" s="1"/>
  <c r="N100" i="7"/>
  <c r="T102" i="9" s="1"/>
  <c r="N120" i="7"/>
  <c r="T122" i="9" s="1"/>
  <c r="N30" i="7"/>
  <c r="T32" i="9" s="1"/>
  <c r="N28" i="7"/>
  <c r="T30" i="9" s="1"/>
  <c r="N25" i="7"/>
  <c r="T27" i="9" s="1"/>
  <c r="N14" i="7"/>
  <c r="T16" i="9" s="1"/>
  <c r="N36" i="7"/>
  <c r="T38" i="9" s="1"/>
  <c r="N17" i="7"/>
  <c r="T19" i="9" s="1"/>
  <c r="N13" i="7"/>
  <c r="T15" i="9" s="1"/>
  <c r="N47" i="7"/>
  <c r="T49" i="9" s="1"/>
  <c r="N32" i="7"/>
  <c r="T34" i="9" s="1"/>
  <c r="N66" i="7"/>
  <c r="T68" i="9" s="1"/>
  <c r="N61" i="7"/>
  <c r="T63" i="9" s="1"/>
  <c r="N57" i="7"/>
  <c r="T59" i="9" s="1"/>
  <c r="N51" i="7"/>
  <c r="T53" i="9" s="1"/>
  <c r="N114" i="7"/>
  <c r="T116" i="9" s="1"/>
  <c r="N103" i="7"/>
  <c r="T105" i="9" s="1"/>
  <c r="N132" i="7"/>
  <c r="T134" i="9" s="1"/>
  <c r="N160" i="7"/>
  <c r="T162" i="9" s="1"/>
  <c r="N134" i="7"/>
  <c r="T136" i="9" s="1"/>
  <c r="N82" i="7"/>
  <c r="T84" i="9" s="1"/>
  <c r="N113" i="7"/>
  <c r="T115" i="9" s="1"/>
  <c r="N84" i="7"/>
  <c r="T86" i="9" s="1"/>
  <c r="N107" i="7"/>
  <c r="T109" i="9" s="1"/>
  <c r="N129" i="7"/>
  <c r="T131" i="9" s="1"/>
  <c r="N89" i="7"/>
  <c r="T91" i="9" s="1"/>
  <c r="N105" i="7"/>
  <c r="T107" i="9" s="1"/>
  <c r="N135" i="7"/>
  <c r="T137" i="9" s="1"/>
  <c r="N155" i="7"/>
  <c r="T157" i="9" s="1"/>
  <c r="N150" i="7"/>
  <c r="T152" i="9" s="1"/>
  <c r="N144" i="7"/>
  <c r="T146" i="9" s="1"/>
  <c r="N69" i="7"/>
  <c r="T71" i="9" s="1"/>
  <c r="D12" i="11"/>
  <c r="D11" i="11"/>
  <c r="D10" i="11"/>
  <c r="D9" i="11"/>
  <c r="E7" i="11"/>
  <c r="E11" i="11" l="1"/>
  <c r="F11" i="11" s="1"/>
  <c r="G11" i="11" s="1"/>
  <c r="E9" i="11"/>
  <c r="F9" i="11" s="1"/>
  <c r="G9" i="11" s="1"/>
  <c r="E12" i="11"/>
  <c r="F12" i="11" s="1"/>
  <c r="G12" i="11" s="1"/>
  <c r="E10" i="11"/>
  <c r="F10" i="11" s="1"/>
  <c r="G10" i="11" s="1"/>
  <c r="D43" i="10" l="1"/>
  <c r="G43" i="10" s="1"/>
  <c r="S47" i="9" s="1"/>
  <c r="D39" i="10"/>
  <c r="G39" i="10" s="1"/>
  <c r="S43" i="9" s="1"/>
  <c r="D35" i="10"/>
  <c r="G35" i="10" s="1"/>
  <c r="S39" i="9" s="1"/>
  <c r="D22" i="10"/>
  <c r="G22" i="10" s="1"/>
  <c r="S26" i="9" s="1"/>
  <c r="D26" i="10"/>
  <c r="G26" i="10" s="1"/>
  <c r="S30" i="9" s="1"/>
  <c r="Z30" i="9" s="1"/>
  <c r="AB30" i="9" s="1"/>
  <c r="AD30" i="9" s="1"/>
  <c r="D40" i="10"/>
  <c r="G40" i="10" s="1"/>
  <c r="S44" i="9" s="1"/>
  <c r="D21" i="10"/>
  <c r="G21" i="10" s="1"/>
  <c r="S25" i="9" s="1"/>
  <c r="D58" i="10"/>
  <c r="G58" i="10" s="1"/>
  <c r="S62" i="9" s="1"/>
  <c r="D42" i="10"/>
  <c r="G42" i="10" s="1"/>
  <c r="S46" i="9" s="1"/>
  <c r="D38" i="10"/>
  <c r="G38" i="10" s="1"/>
  <c r="S42" i="9" s="1"/>
  <c r="D34" i="10"/>
  <c r="G34" i="10" s="1"/>
  <c r="S38" i="9" s="1"/>
  <c r="D23" i="10"/>
  <c r="G23" i="10" s="1"/>
  <c r="S27" i="9" s="1"/>
  <c r="D27" i="10"/>
  <c r="G27" i="10" s="1"/>
  <c r="S31" i="9" s="1"/>
  <c r="Z31" i="9" s="1"/>
  <c r="AB31" i="9" s="1"/>
  <c r="AD31" i="9" s="1"/>
  <c r="D57" i="10"/>
  <c r="G57" i="10" s="1"/>
  <c r="S61" i="9" s="1"/>
  <c r="Z61" i="9" s="1"/>
  <c r="AB61" i="9" s="1"/>
  <c r="AD61" i="9" s="1"/>
  <c r="D36" i="10"/>
  <c r="G36" i="10" s="1"/>
  <c r="S40" i="9" s="1"/>
  <c r="D25" i="10"/>
  <c r="G25" i="10" s="1"/>
  <c r="S29" i="9" s="1"/>
  <c r="D59" i="10"/>
  <c r="G59" i="10" s="1"/>
  <c r="S63" i="9" s="1"/>
  <c r="Z63" i="9" s="1"/>
  <c r="AB63" i="9" s="1"/>
  <c r="AD63" i="9" s="1"/>
  <c r="D41" i="10"/>
  <c r="G41" i="10" s="1"/>
  <c r="S45" i="9" s="1"/>
  <c r="D37" i="10"/>
  <c r="G37" i="10" s="1"/>
  <c r="S41" i="9" s="1"/>
  <c r="D33" i="10"/>
  <c r="G33" i="10" s="1"/>
  <c r="S37" i="9" s="1"/>
  <c r="D24" i="10"/>
  <c r="G24" i="10" s="1"/>
  <c r="S28" i="9" s="1"/>
  <c r="Z28" i="9" s="1"/>
  <c r="AB28" i="9" s="1"/>
  <c r="AD28" i="9" s="1"/>
  <c r="D28" i="10"/>
  <c r="G28" i="10" s="1"/>
  <c r="S32" i="9" s="1"/>
  <c r="Z32" i="9" s="1"/>
  <c r="AB32" i="9" s="1"/>
  <c r="AD32" i="9" s="1"/>
  <c r="D32" i="10"/>
  <c r="G32" i="10" s="1"/>
  <c r="S36" i="9" s="1"/>
  <c r="D20" i="10"/>
  <c r="G20" i="10" s="1"/>
  <c r="S24" i="9" s="1"/>
  <c r="D138" i="10"/>
  <c r="G138" i="10" s="1"/>
  <c r="S142" i="9" s="1"/>
  <c r="D118" i="10"/>
  <c r="G118" i="10" s="1"/>
  <c r="S122" i="9" s="1"/>
  <c r="D66" i="10"/>
  <c r="G66" i="10" s="1"/>
  <c r="S70" i="9" s="1"/>
  <c r="D61" i="10"/>
  <c r="G61" i="10" s="1"/>
  <c r="S65" i="9" s="1"/>
  <c r="D8" i="10"/>
  <c r="G8" i="10" s="1"/>
  <c r="S12" i="9" s="1"/>
  <c r="Z12" i="9" s="1"/>
  <c r="AB12" i="9" s="1"/>
  <c r="AD12" i="9" s="1"/>
  <c r="D67" i="10"/>
  <c r="G67" i="10" s="1"/>
  <c r="S71" i="9" s="1"/>
  <c r="D137" i="10"/>
  <c r="G137" i="10" s="1"/>
  <c r="S141" i="9" s="1"/>
  <c r="D115" i="10"/>
  <c r="G115" i="10" s="1"/>
  <c r="S119" i="9" s="1"/>
  <c r="D71" i="10"/>
  <c r="G71" i="10" s="1"/>
  <c r="S75" i="9" s="1"/>
  <c r="Z75" i="9" s="1"/>
  <c r="AB75" i="9" s="1"/>
  <c r="AD75" i="9" s="1"/>
  <c r="D62" i="10"/>
  <c r="G62" i="10" s="1"/>
  <c r="S66" i="9" s="1"/>
  <c r="D7" i="10"/>
  <c r="G7" i="10" s="1"/>
  <c r="S11" i="9" s="1"/>
  <c r="AE11" i="9" s="1"/>
  <c r="D163" i="10"/>
  <c r="G163" i="10" s="1"/>
  <c r="S167" i="9" s="1"/>
  <c r="D142" i="10"/>
  <c r="G142" i="10" s="1"/>
  <c r="S146" i="9" s="1"/>
  <c r="D114" i="10"/>
  <c r="G114" i="10" s="1"/>
  <c r="S118" i="9" s="1"/>
  <c r="D70" i="10"/>
  <c r="G70" i="10" s="1"/>
  <c r="S74" i="9" s="1"/>
  <c r="D63" i="10"/>
  <c r="G63" i="10" s="1"/>
  <c r="S67" i="9" s="1"/>
  <c r="D162" i="10"/>
  <c r="G162" i="10" s="1"/>
  <c r="S166" i="9" s="1"/>
  <c r="D141" i="10"/>
  <c r="G141" i="10" s="1"/>
  <c r="S145" i="9" s="1"/>
  <c r="D119" i="10"/>
  <c r="G119" i="10" s="1"/>
  <c r="S123" i="9" s="1"/>
  <c r="D64" i="10"/>
  <c r="G64" i="10" s="1"/>
  <c r="S68" i="9" s="1"/>
  <c r="D160" i="10"/>
  <c r="G160" i="10" s="1"/>
  <c r="S164" i="9" s="1"/>
  <c r="D153" i="10"/>
  <c r="G153" i="10" s="1"/>
  <c r="S157" i="9" s="1"/>
  <c r="D147" i="10"/>
  <c r="G147" i="10" s="1"/>
  <c r="S151" i="9" s="1"/>
  <c r="D132" i="10"/>
  <c r="G132" i="10" s="1"/>
  <c r="S136" i="9" s="1"/>
  <c r="D125" i="10"/>
  <c r="G125" i="10" s="1"/>
  <c r="S129" i="9" s="1"/>
  <c r="D112" i="10"/>
  <c r="G112" i="10" s="1"/>
  <c r="S116" i="9" s="1"/>
  <c r="D107" i="10"/>
  <c r="G107" i="10" s="1"/>
  <c r="S111" i="9" s="1"/>
  <c r="D103" i="10"/>
  <c r="G103" i="10" s="1"/>
  <c r="S107" i="9" s="1"/>
  <c r="D98" i="10"/>
  <c r="G98" i="10" s="1"/>
  <c r="S102" i="9" s="1"/>
  <c r="D93" i="10"/>
  <c r="G93" i="10" s="1"/>
  <c r="S97" i="9" s="1"/>
  <c r="D89" i="10"/>
  <c r="G89" i="10" s="1"/>
  <c r="S93" i="9" s="1"/>
  <c r="D83" i="10"/>
  <c r="G83" i="10" s="1"/>
  <c r="S87" i="9" s="1"/>
  <c r="D79" i="10"/>
  <c r="G79" i="10" s="1"/>
  <c r="S83" i="9" s="1"/>
  <c r="D74" i="10"/>
  <c r="G74" i="10" s="1"/>
  <c r="S78" i="9" s="1"/>
  <c r="D56" i="10"/>
  <c r="G56" i="10" s="1"/>
  <c r="S60" i="9" s="1"/>
  <c r="D52" i="10"/>
  <c r="G52" i="10" s="1"/>
  <c r="S56" i="9" s="1"/>
  <c r="D48" i="10"/>
  <c r="G48" i="10" s="1"/>
  <c r="S52" i="9" s="1"/>
  <c r="Z52" i="9" s="1"/>
  <c r="AB52" i="9" s="1"/>
  <c r="AD52" i="9" s="1"/>
  <c r="D13" i="10"/>
  <c r="G13" i="10" s="1"/>
  <c r="S17" i="9" s="1"/>
  <c r="D17" i="10"/>
  <c r="G17" i="10" s="1"/>
  <c r="S21" i="9" s="1"/>
  <c r="D155" i="10"/>
  <c r="G155" i="10" s="1"/>
  <c r="S159" i="9" s="1"/>
  <c r="D148" i="10"/>
  <c r="G148" i="10" s="1"/>
  <c r="S152" i="9" s="1"/>
  <c r="D133" i="10"/>
  <c r="G133" i="10" s="1"/>
  <c r="S137" i="9" s="1"/>
  <c r="D94" i="10"/>
  <c r="G94" i="10" s="1"/>
  <c r="S98" i="9" s="1"/>
  <c r="D80" i="10"/>
  <c r="G80" i="10" s="1"/>
  <c r="S84" i="9" s="1"/>
  <c r="D53" i="10"/>
  <c r="G53" i="10" s="1"/>
  <c r="S57" i="9" s="1"/>
  <c r="D158" i="10"/>
  <c r="G158" i="10" s="1"/>
  <c r="S162" i="9" s="1"/>
  <c r="D152" i="10"/>
  <c r="G152" i="10" s="1"/>
  <c r="S156" i="9" s="1"/>
  <c r="D145" i="10"/>
  <c r="G145" i="10" s="1"/>
  <c r="S149" i="9" s="1"/>
  <c r="D130" i="10"/>
  <c r="G130" i="10" s="1"/>
  <c r="S134" i="9" s="1"/>
  <c r="D124" i="10"/>
  <c r="G124" i="10" s="1"/>
  <c r="S128" i="9" s="1"/>
  <c r="D111" i="10"/>
  <c r="G111" i="10" s="1"/>
  <c r="S115" i="9" s="1"/>
  <c r="D106" i="10"/>
  <c r="G106" i="10" s="1"/>
  <c r="S110" i="9" s="1"/>
  <c r="D101" i="10"/>
  <c r="G101" i="10" s="1"/>
  <c r="S105" i="9" s="1"/>
  <c r="D97" i="10"/>
  <c r="G97" i="10" s="1"/>
  <c r="S101" i="9" s="1"/>
  <c r="D92" i="10"/>
  <c r="G92" i="10" s="1"/>
  <c r="S96" i="9" s="1"/>
  <c r="D87" i="10"/>
  <c r="G87" i="10" s="1"/>
  <c r="S91" i="9" s="1"/>
  <c r="D82" i="10"/>
  <c r="G82" i="10" s="1"/>
  <c r="S86" i="9" s="1"/>
  <c r="D78" i="10"/>
  <c r="G78" i="10" s="1"/>
  <c r="S82" i="9" s="1"/>
  <c r="D55" i="10"/>
  <c r="G55" i="10" s="1"/>
  <c r="S59" i="9" s="1"/>
  <c r="D51" i="10"/>
  <c r="G51" i="10" s="1"/>
  <c r="S55" i="9" s="1"/>
  <c r="D45" i="10"/>
  <c r="G45" i="10" s="1"/>
  <c r="S49" i="9" s="1"/>
  <c r="Z49" i="9" s="1"/>
  <c r="AB49" i="9" s="1"/>
  <c r="AD49" i="9" s="1"/>
  <c r="D14" i="10"/>
  <c r="G14" i="10" s="1"/>
  <c r="S18" i="9" s="1"/>
  <c r="Z18" i="9" s="1"/>
  <c r="AB18" i="9" s="1"/>
  <c r="AD18" i="9" s="1"/>
  <c r="D18" i="10"/>
  <c r="G18" i="10" s="1"/>
  <c r="S22" i="9" s="1"/>
  <c r="D127" i="10"/>
  <c r="G127" i="10" s="1"/>
  <c r="S131" i="9" s="1"/>
  <c r="D104" i="10"/>
  <c r="G104" i="10" s="1"/>
  <c r="S108" i="9" s="1"/>
  <c r="D90" i="10"/>
  <c r="G90" i="10" s="1"/>
  <c r="S94" i="9" s="1"/>
  <c r="D76" i="10"/>
  <c r="G76" i="10" s="1"/>
  <c r="S80" i="9" s="1"/>
  <c r="D49" i="10"/>
  <c r="G49" i="10" s="1"/>
  <c r="S53" i="9" s="1"/>
  <c r="D157" i="10"/>
  <c r="G157" i="10" s="1"/>
  <c r="S161" i="9" s="1"/>
  <c r="D150" i="10"/>
  <c r="G150" i="10" s="1"/>
  <c r="S154" i="9" s="1"/>
  <c r="D135" i="10"/>
  <c r="G135" i="10" s="1"/>
  <c r="S139" i="9" s="1"/>
  <c r="D129" i="10"/>
  <c r="G129" i="10" s="1"/>
  <c r="S133" i="9" s="1"/>
  <c r="D122" i="10"/>
  <c r="G122" i="10" s="1"/>
  <c r="S126" i="9" s="1"/>
  <c r="D110" i="10"/>
  <c r="G110" i="10" s="1"/>
  <c r="S114" i="9" s="1"/>
  <c r="D105" i="10"/>
  <c r="G105" i="10" s="1"/>
  <c r="S109" i="9" s="1"/>
  <c r="D100" i="10"/>
  <c r="G100" i="10" s="1"/>
  <c r="S104" i="9" s="1"/>
  <c r="D96" i="10"/>
  <c r="G96" i="10" s="1"/>
  <c r="S100" i="9" s="1"/>
  <c r="D91" i="10"/>
  <c r="G91" i="10" s="1"/>
  <c r="S95" i="9" s="1"/>
  <c r="D86" i="10"/>
  <c r="G86" i="10" s="1"/>
  <c r="S90" i="9" s="1"/>
  <c r="D81" i="10"/>
  <c r="G81" i="10" s="1"/>
  <c r="S85" i="9" s="1"/>
  <c r="D75" i="10"/>
  <c r="G75" i="10" s="1"/>
  <c r="S79" i="9" s="1"/>
  <c r="D54" i="10"/>
  <c r="G54" i="10" s="1"/>
  <c r="S58" i="9" s="1"/>
  <c r="D50" i="10"/>
  <c r="G50" i="10" s="1"/>
  <c r="S54" i="9" s="1"/>
  <c r="D46" i="10"/>
  <c r="G46" i="10" s="1"/>
  <c r="S50" i="9" s="1"/>
  <c r="D11" i="10"/>
  <c r="G11" i="10" s="1"/>
  <c r="S15" i="9" s="1"/>
  <c r="D15" i="10"/>
  <c r="G15" i="10" s="1"/>
  <c r="S19" i="9" s="1"/>
  <c r="Z19" i="9" s="1"/>
  <c r="AB19" i="9" s="1"/>
  <c r="AD19" i="9" s="1"/>
  <c r="D10" i="10"/>
  <c r="G10" i="10" s="1"/>
  <c r="S14" i="9" s="1"/>
  <c r="D108" i="10"/>
  <c r="G108" i="10" s="1"/>
  <c r="S112" i="9" s="1"/>
  <c r="D99" i="10"/>
  <c r="G99" i="10" s="1"/>
  <c r="S103" i="9" s="1"/>
  <c r="D85" i="10"/>
  <c r="G85" i="10" s="1"/>
  <c r="S89" i="9" s="1"/>
  <c r="D44" i="10"/>
  <c r="G44" i="10" s="1"/>
  <c r="S48" i="9" s="1"/>
  <c r="D12" i="10"/>
  <c r="G12" i="10" s="1"/>
  <c r="S16" i="9" s="1"/>
  <c r="D16" i="10"/>
  <c r="G16" i="10" s="1"/>
  <c r="S20" i="9" s="1"/>
  <c r="D30" i="10"/>
  <c r="G30" i="10" s="1"/>
  <c r="S34" i="9" s="1"/>
  <c r="Z34" i="9" s="1"/>
  <c r="AB34" i="9" s="1"/>
  <c r="AD34" i="9" s="1"/>
  <c r="D31" i="10"/>
  <c r="G31" i="10" s="1"/>
  <c r="S35" i="9" s="1"/>
  <c r="D29" i="10"/>
  <c r="G29" i="10" s="1"/>
  <c r="S33" i="9" s="1"/>
  <c r="Y52" i="9"/>
  <c r="AA52" i="9" s="1"/>
  <c r="AC52" i="9" s="1"/>
  <c r="Y49" i="9"/>
  <c r="AA49" i="9" s="1"/>
  <c r="AC49" i="9" s="1"/>
  <c r="Y61" i="9"/>
  <c r="Y31" i="9"/>
  <c r="AA31" i="9" s="1"/>
  <c r="AC31" i="9" s="1"/>
  <c r="Y19" i="9"/>
  <c r="AA19" i="9" s="1"/>
  <c r="AC19" i="9" s="1"/>
  <c r="Y18" i="9"/>
  <c r="AA18" i="9" s="1"/>
  <c r="AC18" i="9" s="1"/>
  <c r="Y12" i="9"/>
  <c r="AA12" i="9" s="1"/>
  <c r="AC12" i="9" s="1"/>
  <c r="Y30" i="9" l="1"/>
  <c r="AA30" i="9" s="1"/>
  <c r="AC30" i="9" s="1"/>
  <c r="Y28" i="9"/>
  <c r="Y63" i="9"/>
  <c r="AA63" i="9" s="1"/>
  <c r="AC63" i="9" s="1"/>
  <c r="Y154" i="9"/>
  <c r="AA154" i="9" s="1"/>
  <c r="AC154" i="9" s="1"/>
  <c r="Z154" i="9"/>
  <c r="AB154" i="9" s="1"/>
  <c r="AD154" i="9" s="1"/>
  <c r="Y33" i="9"/>
  <c r="AA33" i="9" s="1"/>
  <c r="AC33" i="9" s="1"/>
  <c r="Z33" i="9"/>
  <c r="AB33" i="9" s="1"/>
  <c r="AD33" i="9" s="1"/>
  <c r="Y50" i="9"/>
  <c r="AA50" i="9" s="1"/>
  <c r="AC50" i="9" s="1"/>
  <c r="Z50" i="9"/>
  <c r="AB50" i="9" s="1"/>
  <c r="AD50" i="9" s="1"/>
  <c r="Y133" i="9"/>
  <c r="AA133" i="9" s="1"/>
  <c r="AC133" i="9" s="1"/>
  <c r="Z133" i="9"/>
  <c r="AB133" i="9" s="1"/>
  <c r="AD133" i="9" s="1"/>
  <c r="Y55" i="9"/>
  <c r="AA55" i="9" s="1"/>
  <c r="AC55" i="9" s="1"/>
  <c r="Z55" i="9"/>
  <c r="AB55" i="9" s="1"/>
  <c r="AD55" i="9" s="1"/>
  <c r="Y149" i="9"/>
  <c r="AA149" i="9" s="1"/>
  <c r="AC149" i="9" s="1"/>
  <c r="Z149" i="9"/>
  <c r="AB149" i="9" s="1"/>
  <c r="AD149" i="9" s="1"/>
  <c r="Y56" i="9"/>
  <c r="AA56" i="9" s="1"/>
  <c r="AC56" i="9" s="1"/>
  <c r="Z56" i="9"/>
  <c r="AB56" i="9" s="1"/>
  <c r="AD56" i="9" s="1"/>
  <c r="Y136" i="9"/>
  <c r="AA136" i="9" s="1"/>
  <c r="AC136" i="9" s="1"/>
  <c r="Z136" i="9"/>
  <c r="AB136" i="9" s="1"/>
  <c r="AD136" i="9" s="1"/>
  <c r="Y167" i="9"/>
  <c r="AA167" i="9" s="1"/>
  <c r="AC167" i="9" s="1"/>
  <c r="Z167" i="9"/>
  <c r="AB167" i="9" s="1"/>
  <c r="AD167" i="9" s="1"/>
  <c r="Y24" i="9"/>
  <c r="AA24" i="9" s="1"/>
  <c r="AC24" i="9" s="1"/>
  <c r="Z24" i="9"/>
  <c r="AB24" i="9" s="1"/>
  <c r="AD24" i="9" s="1"/>
  <c r="Y27" i="9"/>
  <c r="AA27" i="9" s="1"/>
  <c r="AC27" i="9" s="1"/>
  <c r="Z27" i="9"/>
  <c r="AB27" i="9" s="1"/>
  <c r="AD27" i="9" s="1"/>
  <c r="Y58" i="9"/>
  <c r="AA58" i="9" s="1"/>
  <c r="AC58" i="9" s="1"/>
  <c r="Z58" i="9"/>
  <c r="AB58" i="9" s="1"/>
  <c r="AD58" i="9" s="1"/>
  <c r="Y35" i="9"/>
  <c r="AA35" i="9" s="1"/>
  <c r="AC35" i="9" s="1"/>
  <c r="Z35" i="9"/>
  <c r="AB35" i="9" s="1"/>
  <c r="AD35" i="9" s="1"/>
  <c r="Y54" i="9"/>
  <c r="AA54" i="9" s="1"/>
  <c r="AC54" i="9" s="1"/>
  <c r="Z54" i="9"/>
  <c r="AB54" i="9" s="1"/>
  <c r="AD54" i="9" s="1"/>
  <c r="Y139" i="9"/>
  <c r="AA139" i="9" s="1"/>
  <c r="AC139" i="9" s="1"/>
  <c r="Z139" i="9"/>
  <c r="AB139" i="9" s="1"/>
  <c r="AD139" i="9" s="1"/>
  <c r="Y59" i="9"/>
  <c r="AA59" i="9" s="1"/>
  <c r="AC59" i="9" s="1"/>
  <c r="Z59" i="9"/>
  <c r="AB59" i="9" s="1"/>
  <c r="AD59" i="9" s="1"/>
  <c r="Y156" i="9"/>
  <c r="AA156" i="9" s="1"/>
  <c r="AC156" i="9" s="1"/>
  <c r="Z156" i="9"/>
  <c r="AB156" i="9" s="1"/>
  <c r="AD156" i="9" s="1"/>
  <c r="Y60" i="9"/>
  <c r="AA60" i="9" s="1"/>
  <c r="AC60" i="9" s="1"/>
  <c r="Z60" i="9"/>
  <c r="AB60" i="9" s="1"/>
  <c r="AD60" i="9" s="1"/>
  <c r="Y151" i="9"/>
  <c r="AA151" i="9" s="1"/>
  <c r="AC151" i="9" s="1"/>
  <c r="Z151" i="9"/>
  <c r="AB151" i="9" s="1"/>
  <c r="AD151" i="9" s="1"/>
  <c r="Y11" i="9"/>
  <c r="Z11" i="9"/>
  <c r="AB11" i="9" s="1"/>
  <c r="AD11" i="9" s="1"/>
  <c r="Y36" i="9"/>
  <c r="AA36" i="9" s="1"/>
  <c r="AC36" i="9" s="1"/>
  <c r="Z36" i="9"/>
  <c r="AB36" i="9" s="1"/>
  <c r="AD36" i="9" s="1"/>
  <c r="Y38" i="9"/>
  <c r="AA38" i="9" s="1"/>
  <c r="AC38" i="9" s="1"/>
  <c r="Z38" i="9"/>
  <c r="AB38" i="9" s="1"/>
  <c r="AD38" i="9" s="1"/>
  <c r="Y162" i="9"/>
  <c r="AA162" i="9" s="1"/>
  <c r="AC162" i="9" s="1"/>
  <c r="Z162" i="9"/>
  <c r="AB162" i="9" s="1"/>
  <c r="AD162" i="9" s="1"/>
  <c r="Y53" i="9"/>
  <c r="Z53" i="9"/>
  <c r="AB53" i="9" s="1"/>
  <c r="AD53" i="9" s="1"/>
  <c r="Y119" i="9"/>
  <c r="AA119" i="9" s="1"/>
  <c r="AC119" i="9" s="1"/>
  <c r="Z119" i="9"/>
  <c r="AB119" i="9" s="1"/>
  <c r="AD119" i="9" s="1"/>
  <c r="Y48" i="9"/>
  <c r="AA48" i="9" s="1"/>
  <c r="AC48" i="9" s="1"/>
  <c r="Z48" i="9"/>
  <c r="AB48" i="9" s="1"/>
  <c r="AD48" i="9" s="1"/>
  <c r="Y96" i="9"/>
  <c r="AA96" i="9" s="1"/>
  <c r="AC96" i="9" s="1"/>
  <c r="Z96" i="9"/>
  <c r="AB96" i="9" s="1"/>
  <c r="AD96" i="9" s="1"/>
  <c r="Y123" i="9"/>
  <c r="AA123" i="9" s="1"/>
  <c r="AC123" i="9" s="1"/>
  <c r="Z123" i="9"/>
  <c r="AB123" i="9" s="1"/>
  <c r="AD123" i="9" s="1"/>
  <c r="Y41" i="9"/>
  <c r="AA41" i="9" s="1"/>
  <c r="AC41" i="9" s="1"/>
  <c r="Z41" i="9"/>
  <c r="AB41" i="9" s="1"/>
  <c r="AD41" i="9" s="1"/>
  <c r="Y25" i="9"/>
  <c r="AA25" i="9" s="1"/>
  <c r="AC25" i="9" s="1"/>
  <c r="Z25" i="9"/>
  <c r="AB25" i="9" s="1"/>
  <c r="AD25" i="9" s="1"/>
  <c r="Y20" i="9"/>
  <c r="Z20" i="9"/>
  <c r="AB20" i="9" s="1"/>
  <c r="AD20" i="9" s="1"/>
  <c r="Y79" i="9"/>
  <c r="Z79" i="9"/>
  <c r="AB79" i="9" s="1"/>
  <c r="AD79" i="9" s="1"/>
  <c r="Y86" i="9"/>
  <c r="AA86" i="9" s="1"/>
  <c r="AC86" i="9" s="1"/>
  <c r="Z86" i="9"/>
  <c r="AB86" i="9" s="1"/>
  <c r="AD86" i="9" s="1"/>
  <c r="Y57" i="9"/>
  <c r="AA57" i="9" s="1"/>
  <c r="AC57" i="9" s="1"/>
  <c r="Z57" i="9"/>
  <c r="AB57" i="9" s="1"/>
  <c r="AD57" i="9" s="1"/>
  <c r="Y164" i="9"/>
  <c r="AA164" i="9" s="1"/>
  <c r="AC164" i="9" s="1"/>
  <c r="Z164" i="9"/>
  <c r="AB164" i="9" s="1"/>
  <c r="AD164" i="9" s="1"/>
  <c r="Y16" i="9"/>
  <c r="Z16" i="9"/>
  <c r="AB16" i="9" s="1"/>
  <c r="AD16" i="9" s="1"/>
  <c r="Y85" i="9"/>
  <c r="Z85" i="9"/>
  <c r="AB85" i="9" s="1"/>
  <c r="AD85" i="9" s="1"/>
  <c r="Y91" i="9"/>
  <c r="AA91" i="9" s="1"/>
  <c r="AC91" i="9" s="1"/>
  <c r="Z91" i="9"/>
  <c r="AB91" i="9" s="1"/>
  <c r="AD91" i="9" s="1"/>
  <c r="Y84" i="9"/>
  <c r="AA84" i="9" s="1"/>
  <c r="AC84" i="9" s="1"/>
  <c r="Z84" i="9"/>
  <c r="AB84" i="9" s="1"/>
  <c r="AD84" i="9" s="1"/>
  <c r="Y87" i="9"/>
  <c r="AA87" i="9" s="1"/>
  <c r="AC87" i="9" s="1"/>
  <c r="Z87" i="9"/>
  <c r="AB87" i="9" s="1"/>
  <c r="AD87" i="9" s="1"/>
  <c r="Y68" i="9"/>
  <c r="AA68" i="9" s="1"/>
  <c r="AC68" i="9" s="1"/>
  <c r="Z68" i="9"/>
  <c r="AB68" i="9" s="1"/>
  <c r="AD68" i="9" s="1"/>
  <c r="Y37" i="9"/>
  <c r="AA37" i="9" s="1"/>
  <c r="AC37" i="9" s="1"/>
  <c r="Z37" i="9"/>
  <c r="AB37" i="9" s="1"/>
  <c r="AD37" i="9" s="1"/>
  <c r="Y62" i="9"/>
  <c r="Z62" i="9"/>
  <c r="AB62" i="9" s="1"/>
  <c r="AD62" i="9" s="1"/>
  <c r="Y34" i="9"/>
  <c r="AA34" i="9" s="1"/>
  <c r="AC34" i="9" s="1"/>
  <c r="Y90" i="9"/>
  <c r="AA90" i="9" s="1"/>
  <c r="AC90" i="9" s="1"/>
  <c r="Z90" i="9"/>
  <c r="AB90" i="9" s="1"/>
  <c r="AD90" i="9" s="1"/>
  <c r="Y80" i="9"/>
  <c r="AA80" i="9" s="1"/>
  <c r="AC80" i="9" s="1"/>
  <c r="Z80" i="9"/>
  <c r="AB80" i="9" s="1"/>
  <c r="AD80" i="9" s="1"/>
  <c r="Y98" i="9"/>
  <c r="AA98" i="9" s="1"/>
  <c r="AC98" i="9" s="1"/>
  <c r="Z98" i="9"/>
  <c r="AB98" i="9" s="1"/>
  <c r="AD98" i="9" s="1"/>
  <c r="Y93" i="9"/>
  <c r="AA93" i="9" s="1"/>
  <c r="AC93" i="9" s="1"/>
  <c r="Z93" i="9"/>
  <c r="AB93" i="9" s="1"/>
  <c r="AD93" i="9" s="1"/>
  <c r="Y141" i="9"/>
  <c r="AA141" i="9" s="1"/>
  <c r="AC141" i="9" s="1"/>
  <c r="Z141" i="9"/>
  <c r="AB141" i="9" s="1"/>
  <c r="AD141" i="9" s="1"/>
  <c r="Y89" i="9"/>
  <c r="Z89" i="9"/>
  <c r="AB89" i="9" s="1"/>
  <c r="AD89" i="9" s="1"/>
  <c r="Y95" i="9"/>
  <c r="AA95" i="9" s="1"/>
  <c r="AC95" i="9" s="1"/>
  <c r="Z95" i="9"/>
  <c r="AB95" i="9" s="1"/>
  <c r="AD95" i="9" s="1"/>
  <c r="Y94" i="9"/>
  <c r="AA94" i="9" s="1"/>
  <c r="AC94" i="9" s="1"/>
  <c r="Z94" i="9"/>
  <c r="AB94" i="9" s="1"/>
  <c r="AD94" i="9" s="1"/>
  <c r="Y101" i="9"/>
  <c r="AA101" i="9" s="1"/>
  <c r="AC101" i="9" s="1"/>
  <c r="Z101" i="9"/>
  <c r="AB101" i="9" s="1"/>
  <c r="AD101" i="9" s="1"/>
  <c r="Y137" i="9"/>
  <c r="AA137" i="9" s="1"/>
  <c r="AC137" i="9" s="1"/>
  <c r="Z137" i="9"/>
  <c r="AB137" i="9" s="1"/>
  <c r="AD137" i="9" s="1"/>
  <c r="Y97" i="9"/>
  <c r="AA97" i="9" s="1"/>
  <c r="AC97" i="9" s="1"/>
  <c r="Z97" i="9"/>
  <c r="AB97" i="9" s="1"/>
  <c r="AD97" i="9" s="1"/>
  <c r="Y145" i="9"/>
  <c r="AA145" i="9" s="1"/>
  <c r="AC145" i="9" s="1"/>
  <c r="Z145" i="9"/>
  <c r="AB145" i="9" s="1"/>
  <c r="AD145" i="9" s="1"/>
  <c r="Y71" i="9"/>
  <c r="AA71" i="9" s="1"/>
  <c r="AC71" i="9" s="1"/>
  <c r="Z71" i="9"/>
  <c r="AB71" i="9" s="1"/>
  <c r="AD71" i="9" s="1"/>
  <c r="Y45" i="9"/>
  <c r="AA45" i="9" s="1"/>
  <c r="AC45" i="9" s="1"/>
  <c r="Z45" i="9"/>
  <c r="AB45" i="9" s="1"/>
  <c r="AD45" i="9" s="1"/>
  <c r="Y44" i="9"/>
  <c r="AA44" i="9" s="1"/>
  <c r="AC44" i="9" s="1"/>
  <c r="Z44" i="9"/>
  <c r="AB44" i="9" s="1"/>
  <c r="AD44" i="9" s="1"/>
  <c r="Y78" i="9"/>
  <c r="AA78" i="9" s="1"/>
  <c r="AC78" i="9" s="1"/>
  <c r="Z78" i="9"/>
  <c r="AB78" i="9" s="1"/>
  <c r="AD78" i="9" s="1"/>
  <c r="Y75" i="9"/>
  <c r="AA75" i="9" s="1"/>
  <c r="AC75" i="9" s="1"/>
  <c r="Y100" i="9"/>
  <c r="AA100" i="9" s="1"/>
  <c r="AC100" i="9" s="1"/>
  <c r="Z100" i="9"/>
  <c r="AB100" i="9" s="1"/>
  <c r="AD100" i="9" s="1"/>
  <c r="Y105" i="9"/>
  <c r="AA105" i="9" s="1"/>
  <c r="AC105" i="9" s="1"/>
  <c r="Z105" i="9"/>
  <c r="AB105" i="9" s="1"/>
  <c r="AD105" i="9" s="1"/>
  <c r="Y152" i="9"/>
  <c r="AA152" i="9" s="1"/>
  <c r="AC152" i="9" s="1"/>
  <c r="Z152" i="9"/>
  <c r="AB152" i="9" s="1"/>
  <c r="AD152" i="9" s="1"/>
  <c r="Y102" i="9"/>
  <c r="AA102" i="9" s="1"/>
  <c r="AC102" i="9" s="1"/>
  <c r="Z102" i="9"/>
  <c r="AB102" i="9" s="1"/>
  <c r="AD102" i="9" s="1"/>
  <c r="Y166" i="9"/>
  <c r="AA166" i="9" s="1"/>
  <c r="AC166" i="9" s="1"/>
  <c r="Z166" i="9"/>
  <c r="AB166" i="9" s="1"/>
  <c r="AD166" i="9" s="1"/>
  <c r="Y157" i="9"/>
  <c r="AA157" i="9" s="1"/>
  <c r="AC157" i="9" s="1"/>
  <c r="Z157" i="9"/>
  <c r="AB157" i="9" s="1"/>
  <c r="AD157" i="9" s="1"/>
  <c r="Y161" i="9"/>
  <c r="AA161" i="9" s="1"/>
  <c r="AC161" i="9" s="1"/>
  <c r="Z161" i="9"/>
  <c r="AB161" i="9" s="1"/>
  <c r="AD161" i="9" s="1"/>
  <c r="Y46" i="9"/>
  <c r="AA46" i="9" s="1"/>
  <c r="AC46" i="9" s="1"/>
  <c r="Z46" i="9"/>
  <c r="AB46" i="9" s="1"/>
  <c r="AD46" i="9" s="1"/>
  <c r="Y103" i="9"/>
  <c r="Z103" i="9"/>
  <c r="AB103" i="9" s="1"/>
  <c r="AD103" i="9" s="1"/>
  <c r="Y108" i="9"/>
  <c r="AA108" i="9" s="1"/>
  <c r="AC108" i="9" s="1"/>
  <c r="Z108" i="9"/>
  <c r="AB108" i="9" s="1"/>
  <c r="AD108" i="9" s="1"/>
  <c r="Y112" i="9"/>
  <c r="AA112" i="9" s="1"/>
  <c r="AC112" i="9" s="1"/>
  <c r="Z112" i="9"/>
  <c r="AB112" i="9" s="1"/>
  <c r="AD112" i="9" s="1"/>
  <c r="Y104" i="9"/>
  <c r="AA104" i="9" s="1"/>
  <c r="AC104" i="9" s="1"/>
  <c r="Z104" i="9"/>
  <c r="AB104" i="9" s="1"/>
  <c r="AD104" i="9" s="1"/>
  <c r="Y131" i="9"/>
  <c r="AA131" i="9" s="1"/>
  <c r="AC131" i="9" s="1"/>
  <c r="Z131" i="9"/>
  <c r="AB131" i="9" s="1"/>
  <c r="AD131" i="9" s="1"/>
  <c r="Y110" i="9"/>
  <c r="Z110" i="9"/>
  <c r="AB110" i="9" s="1"/>
  <c r="AD110" i="9" s="1"/>
  <c r="Y159" i="9"/>
  <c r="AA159" i="9" s="1"/>
  <c r="AC159" i="9" s="1"/>
  <c r="Z159" i="9"/>
  <c r="AB159" i="9" s="1"/>
  <c r="AD159" i="9" s="1"/>
  <c r="Y107" i="9"/>
  <c r="AA107" i="9" s="1"/>
  <c r="AC107" i="9" s="1"/>
  <c r="Z107" i="9"/>
  <c r="AB107" i="9" s="1"/>
  <c r="AD107" i="9" s="1"/>
  <c r="Y67" i="9"/>
  <c r="AA67" i="9" s="1"/>
  <c r="AC67" i="9" s="1"/>
  <c r="Z67" i="9"/>
  <c r="AB67" i="9" s="1"/>
  <c r="AD67" i="9" s="1"/>
  <c r="Y65" i="9"/>
  <c r="AA65" i="9" s="1"/>
  <c r="AC65" i="9" s="1"/>
  <c r="Z65" i="9"/>
  <c r="AB65" i="9" s="1"/>
  <c r="AD65" i="9" s="1"/>
  <c r="Y29" i="9"/>
  <c r="AA29" i="9" s="1"/>
  <c r="AC29" i="9" s="1"/>
  <c r="Z29" i="9"/>
  <c r="AB29" i="9" s="1"/>
  <c r="AD29" i="9" s="1"/>
  <c r="Y26" i="9"/>
  <c r="AA26" i="9" s="1"/>
  <c r="AC26" i="9" s="1"/>
  <c r="Z26" i="9"/>
  <c r="AB26" i="9" s="1"/>
  <c r="AD26" i="9" s="1"/>
  <c r="Y42" i="9"/>
  <c r="AA42" i="9" s="1"/>
  <c r="AC42" i="9" s="1"/>
  <c r="Z42" i="9"/>
  <c r="AB42" i="9" s="1"/>
  <c r="AD42" i="9" s="1"/>
  <c r="Y83" i="9"/>
  <c r="AA83" i="9" s="1"/>
  <c r="AC83" i="9" s="1"/>
  <c r="Z83" i="9"/>
  <c r="AB83" i="9" s="1"/>
  <c r="AD83" i="9" s="1"/>
  <c r="Y14" i="9"/>
  <c r="AA14" i="9" s="1"/>
  <c r="AC14" i="9" s="1"/>
  <c r="Z14" i="9"/>
  <c r="AB14" i="9" s="1"/>
  <c r="AD14" i="9" s="1"/>
  <c r="Y109" i="9"/>
  <c r="AA109" i="9" s="1"/>
  <c r="AC109" i="9" s="1"/>
  <c r="Z109" i="9"/>
  <c r="AB109" i="9" s="1"/>
  <c r="AD109" i="9" s="1"/>
  <c r="Y22" i="9"/>
  <c r="AA22" i="9" s="1"/>
  <c r="AC22" i="9" s="1"/>
  <c r="Z22" i="9"/>
  <c r="AB22" i="9" s="1"/>
  <c r="AD22" i="9" s="1"/>
  <c r="Y115" i="9"/>
  <c r="Z115" i="9"/>
  <c r="AB115" i="9" s="1"/>
  <c r="AD115" i="9" s="1"/>
  <c r="Y21" i="9"/>
  <c r="AA21" i="9" s="1"/>
  <c r="AC21" i="9" s="1"/>
  <c r="Z21" i="9"/>
  <c r="AB21" i="9" s="1"/>
  <c r="AD21" i="9" s="1"/>
  <c r="Y111" i="9"/>
  <c r="AA111" i="9" s="1"/>
  <c r="AC111" i="9" s="1"/>
  <c r="Z111" i="9"/>
  <c r="AB111" i="9" s="1"/>
  <c r="AD111" i="9" s="1"/>
  <c r="Y74" i="9"/>
  <c r="AA74" i="9" s="1"/>
  <c r="AC74" i="9" s="1"/>
  <c r="Z74" i="9"/>
  <c r="AB74" i="9" s="1"/>
  <c r="AD74" i="9" s="1"/>
  <c r="Y70" i="9"/>
  <c r="AA70" i="9" s="1"/>
  <c r="AC70" i="9" s="1"/>
  <c r="Z70" i="9"/>
  <c r="AB70" i="9" s="1"/>
  <c r="AD70" i="9" s="1"/>
  <c r="Y40" i="9"/>
  <c r="Z40" i="9"/>
  <c r="AB40" i="9" s="1"/>
  <c r="AD40" i="9" s="1"/>
  <c r="Y39" i="9"/>
  <c r="AA39" i="9" s="1"/>
  <c r="AC39" i="9" s="1"/>
  <c r="Z39" i="9"/>
  <c r="AB39" i="9" s="1"/>
  <c r="AD39" i="9" s="1"/>
  <c r="Y66" i="9"/>
  <c r="AA66" i="9" s="1"/>
  <c r="AC66" i="9" s="1"/>
  <c r="Z66" i="9"/>
  <c r="AB66" i="9" s="1"/>
  <c r="AD66" i="9" s="1"/>
  <c r="Y32" i="9"/>
  <c r="AA32" i="9" s="1"/>
  <c r="AC32" i="9" s="1"/>
  <c r="Y114" i="9"/>
  <c r="AA114" i="9" s="1"/>
  <c r="AC114" i="9" s="1"/>
  <c r="Z114" i="9"/>
  <c r="AB114" i="9" s="1"/>
  <c r="AD114" i="9" s="1"/>
  <c r="Y128" i="9"/>
  <c r="AA128" i="9" s="1"/>
  <c r="AC128" i="9" s="1"/>
  <c r="Z128" i="9"/>
  <c r="AB128" i="9" s="1"/>
  <c r="AD128" i="9" s="1"/>
  <c r="Y17" i="9"/>
  <c r="AA17" i="9" s="1"/>
  <c r="AC17" i="9" s="1"/>
  <c r="Z17" i="9"/>
  <c r="AB17" i="9" s="1"/>
  <c r="AD17" i="9" s="1"/>
  <c r="Y116" i="9"/>
  <c r="AA116" i="9" s="1"/>
  <c r="AC116" i="9" s="1"/>
  <c r="Z116" i="9"/>
  <c r="AB116" i="9" s="1"/>
  <c r="AD116" i="9" s="1"/>
  <c r="Y118" i="9"/>
  <c r="AA118" i="9" s="1"/>
  <c r="AC118" i="9" s="1"/>
  <c r="Z118" i="9"/>
  <c r="AB118" i="9" s="1"/>
  <c r="AD118" i="9" s="1"/>
  <c r="Y122" i="9"/>
  <c r="AA122" i="9" s="1"/>
  <c r="AC122" i="9" s="1"/>
  <c r="Z122" i="9"/>
  <c r="AB122" i="9" s="1"/>
  <c r="AD122" i="9" s="1"/>
  <c r="Y43" i="9"/>
  <c r="AA43" i="9" s="1"/>
  <c r="AC43" i="9" s="1"/>
  <c r="Z43" i="9"/>
  <c r="AB43" i="9" s="1"/>
  <c r="AD43" i="9" s="1"/>
  <c r="Y82" i="9"/>
  <c r="AA82" i="9" s="1"/>
  <c r="AC82" i="9" s="1"/>
  <c r="Z82" i="9"/>
  <c r="AB82" i="9" s="1"/>
  <c r="AD82" i="9" s="1"/>
  <c r="Y15" i="9"/>
  <c r="AA15" i="9" s="1"/>
  <c r="AC15" i="9" s="1"/>
  <c r="Z15" i="9"/>
  <c r="AB15" i="9" s="1"/>
  <c r="AD15" i="9" s="1"/>
  <c r="Y126" i="9"/>
  <c r="AA126" i="9" s="1"/>
  <c r="AC126" i="9" s="1"/>
  <c r="Z126" i="9"/>
  <c r="AB126" i="9" s="1"/>
  <c r="AD126" i="9" s="1"/>
  <c r="Y134" i="9"/>
  <c r="AA134" i="9" s="1"/>
  <c r="AC134" i="9" s="1"/>
  <c r="Z134" i="9"/>
  <c r="AB134" i="9" s="1"/>
  <c r="AD134" i="9" s="1"/>
  <c r="Y129" i="9"/>
  <c r="AA129" i="9" s="1"/>
  <c r="AC129" i="9" s="1"/>
  <c r="Z129" i="9"/>
  <c r="AB129" i="9" s="1"/>
  <c r="AD129" i="9" s="1"/>
  <c r="Y146" i="9"/>
  <c r="AA146" i="9" s="1"/>
  <c r="AC146" i="9" s="1"/>
  <c r="Z146" i="9"/>
  <c r="AB146" i="9" s="1"/>
  <c r="AD146" i="9" s="1"/>
  <c r="Y142" i="9"/>
  <c r="AA142" i="9" s="1"/>
  <c r="AC142" i="9" s="1"/>
  <c r="Z142" i="9"/>
  <c r="AB142" i="9" s="1"/>
  <c r="AD142" i="9" s="1"/>
  <c r="Y47" i="9"/>
  <c r="AA47" i="9" s="1"/>
  <c r="AC47" i="9" s="1"/>
  <c r="Z47" i="9"/>
  <c r="AB47" i="9" s="1"/>
  <c r="AD47" i="9" s="1"/>
  <c r="AA115" i="9"/>
  <c r="AC115" i="9" s="1"/>
  <c r="AA40" i="9"/>
  <c r="AC40" i="9" s="1"/>
  <c r="AA28" i="9"/>
  <c r="AC28" i="9" s="1"/>
  <c r="AA61" i="9"/>
  <c r="AC61" i="9" s="1"/>
  <c r="AA16" i="9"/>
  <c r="AC16" i="9" s="1"/>
  <c r="AA110" i="9"/>
  <c r="AC110" i="9" s="1"/>
  <c r="AA89" i="9"/>
  <c r="AC89" i="9" s="1"/>
  <c r="AA85" i="9"/>
  <c r="AC85" i="9" s="1"/>
  <c r="AA53" i="9"/>
  <c r="AC53" i="9" s="1"/>
  <c r="AA62" i="9"/>
  <c r="AC62" i="9" s="1"/>
  <c r="AA20" i="9"/>
  <c r="AC20" i="9" s="1"/>
  <c r="AA103" i="9"/>
  <c r="AC103" i="9" s="1"/>
  <c r="AA79" i="9"/>
  <c r="AC79" i="9" s="1"/>
  <c r="AA11" i="9"/>
  <c r="AC11" i="9" s="1"/>
</calcChain>
</file>

<file path=xl/sharedStrings.xml><?xml version="1.0" encoding="utf-8"?>
<sst xmlns="http://schemas.openxmlformats.org/spreadsheetml/2006/main" count="1859" uniqueCount="256">
  <si>
    <t>1.</t>
  </si>
  <si>
    <t>I.</t>
  </si>
  <si>
    <t>1.1.</t>
  </si>
  <si>
    <t>1.2.</t>
  </si>
  <si>
    <t>2.</t>
  </si>
  <si>
    <t>Ghi nhận sự cố</t>
  </si>
  <si>
    <t>2.1.</t>
  </si>
  <si>
    <t>2.2.</t>
  </si>
  <si>
    <t>2.3.</t>
  </si>
  <si>
    <t>3.</t>
  </si>
  <si>
    <t>Phân tích sự cố</t>
  </si>
  <si>
    <t>3.1.</t>
  </si>
  <si>
    <t>3.2.</t>
  </si>
  <si>
    <t>3.3.</t>
  </si>
  <si>
    <t>4.</t>
  </si>
  <si>
    <t>Khắc phục sự cố</t>
  </si>
  <si>
    <t>4.1.</t>
  </si>
  <si>
    <t>4.2.</t>
  </si>
  <si>
    <t>4.3.</t>
  </si>
  <si>
    <t>4.4.</t>
  </si>
  <si>
    <t>5.</t>
  </si>
  <si>
    <t>5.1.</t>
  </si>
  <si>
    <t>6.</t>
  </si>
  <si>
    <t>6.1.</t>
  </si>
  <si>
    <t>6.2.</t>
  </si>
  <si>
    <t>II.</t>
  </si>
  <si>
    <t>STT</t>
  </si>
  <si>
    <t>Nội dung công việc</t>
  </si>
  <si>
    <t>Đơn giá</t>
  </si>
  <si>
    <t>Thành tiền</t>
  </si>
  <si>
    <t>Đơn vị tính</t>
  </si>
  <si>
    <t>Mức độ khó khăn</t>
  </si>
  <si>
    <t>Phần mềm</t>
  </si>
  <si>
    <t>Thiết bị</t>
  </si>
  <si>
    <t>Kiểm tra, giám sát hệ thống</t>
  </si>
  <si>
    <t>III.</t>
  </si>
  <si>
    <t>Cập nhật</t>
  </si>
  <si>
    <t>Sao lưu</t>
  </si>
  <si>
    <t>Phục hồi</t>
  </si>
  <si>
    <t>Quản lý thông tin cấu hình</t>
  </si>
  <si>
    <t>Khấu hao thiết bị</t>
  </si>
  <si>
    <t>Vật liệu</t>
  </si>
  <si>
    <t>Dụng cụ</t>
  </si>
  <si>
    <t>Điện năng</t>
  </si>
  <si>
    <t>Định biên</t>
  </si>
  <si>
    <t>KS1</t>
  </si>
  <si>
    <t>KS2</t>
  </si>
  <si>
    <t>Định mức công nhóm</t>
  </si>
  <si>
    <t>KS3</t>
  </si>
  <si>
    <t>Đơn giá công nhóm</t>
  </si>
  <si>
    <t>BẢNG TIỀN LƯƠNG CỦA LAO ĐỘNG KỸ THUẬT</t>
  </si>
  <si>
    <t>Áp dụng mức lương cơ sở:</t>
  </si>
  <si>
    <t>đồng/tháng</t>
  </si>
  <si>
    <t>ĐVT: đồng</t>
  </si>
  <si>
    <t>Loại ngạch, bậc</t>
  </si>
  <si>
    <t>Ký hiệu</t>
  </si>
  <si>
    <t>Hệ số</t>
  </si>
  <si>
    <t>Lương theo cấp bậc</t>
  </si>
  <si>
    <t>Các khoản đóng góp (BHYT-XH-TN, CĐP)</t>
  </si>
  <si>
    <t>Lương tháng</t>
  </si>
  <si>
    <t>Lương ngày
(26 ngày/tháng)</t>
  </si>
  <si>
    <t>5 = 4 x 23,5%</t>
  </si>
  <si>
    <t>6 = 4 + 5</t>
  </si>
  <si>
    <t>7 = 6 / 26</t>
  </si>
  <si>
    <t>Kỹ Sư</t>
  </si>
  <si>
    <t>Bậc 1</t>
  </si>
  <si>
    <t>Bậc 2</t>
  </si>
  <si>
    <t>Bậc 3</t>
  </si>
  <si>
    <t>Bậc 4</t>
  </si>
  <si>
    <t>KS4</t>
  </si>
  <si>
    <t>Ghi chú:</t>
  </si>
  <si>
    <t>- Hệ số lương theo Nghị định số 204/2004/NĐ-CP ngày 14/12/2004.</t>
  </si>
  <si>
    <t>- Các khoản đóng góp BHXH, BHYT, BHTN (21,5%) căn cứ công văn số 260/BHXH-QLT ngày 25/5/2017.</t>
  </si>
  <si>
    <t>- Công đoàn phí (2%) tính theo Nghị định 191/2013/NĐ-CP ngày 21/11/2013.</t>
  </si>
  <si>
    <t>1KS1</t>
  </si>
  <si>
    <t>1KS2</t>
  </si>
  <si>
    <t>1KS3</t>
  </si>
  <si>
    <t>Ghế</t>
  </si>
  <si>
    <t>Bàn làm việc</t>
  </si>
  <si>
    <t>Quạt trần 0,1 kW</t>
  </si>
  <si>
    <t>Đèn neon 0,04 kW</t>
  </si>
  <si>
    <t>Định mức</t>
  </si>
  <si>
    <t>Tên dụng cụ</t>
  </si>
  <si>
    <t>Đơn giá
(đồng/ca)</t>
  </si>
  <si>
    <t>Bộ</t>
  </si>
  <si>
    <t>Cái</t>
  </si>
  <si>
    <t>Thời hạn
(tháng)</t>
  </si>
  <si>
    <t>KK1</t>
  </si>
  <si>
    <t>KK2</t>
  </si>
  <si>
    <t>KK3</t>
  </si>
  <si>
    <t>Đơn giá ca</t>
  </si>
  <si>
    <t>Chi phí
dụng cụ</t>
  </si>
  <si>
    <t>Tên vật liệu</t>
  </si>
  <si>
    <t>Tên thiết bị</t>
  </si>
  <si>
    <t>Máy tính để bàn</t>
  </si>
  <si>
    <t>Máy in laser</t>
  </si>
  <si>
    <t>Điều hòa nhiệt độ</t>
  </si>
  <si>
    <t>Máy photocopy</t>
  </si>
  <si>
    <t>Thời hạn (tháng)</t>
  </si>
  <si>
    <t>Số ca máy sử dụng một năm</t>
  </si>
  <si>
    <t>Giấy in A4</t>
  </si>
  <si>
    <t>Mực in laser</t>
  </si>
  <si>
    <t>Cặp để tài liệu</t>
  </si>
  <si>
    <t>Chi phí
vật liệu</t>
  </si>
  <si>
    <t>Gram</t>
  </si>
  <si>
    <t>Hộp</t>
  </si>
  <si>
    <t>Các yếu tố ảnh hưởng</t>
  </si>
  <si>
    <t>Điểm</t>
  </si>
  <si>
    <t>Mức độ khó khăn - Khoảng điểm</t>
  </si>
  <si>
    <t>I</t>
  </si>
  <si>
    <t>II</t>
  </si>
  <si>
    <t>III</t>
  </si>
  <si>
    <t>Loại phần mềm: Tối đa 15 điểm</t>
  </si>
  <si>
    <t>IV</t>
  </si>
  <si>
    <t>V</t>
  </si>
  <si>
    <t>Mô hình triển khai: Tối đa 20 điểm</t>
  </si>
  <si>
    <t>m = 1 Không có dự phòng</t>
  </si>
  <si>
    <t>m = 2 Có dự phòng tại 1 site</t>
  </si>
  <si>
    <t>m = 3 Có dự phòng nhiều hơn 1 site</t>
  </si>
  <si>
    <t>Số lượng thiết bị: Tối đa 80 điểm</t>
  </si>
  <si>
    <t>m &lt; 50</t>
  </si>
  <si>
    <t>50 &lt;= m &lt;= 100</t>
  </si>
  <si>
    <t>100 &lt; m &lt; 150</t>
  </si>
  <si>
    <t>150 &lt;= m &lt;= 200</t>
  </si>
  <si>
    <t>m &gt; 200</t>
  </si>
  <si>
    <t>KK1: K &lt;= 40
KK2: 40 &lt; K &lt;= 55
KK3: 55 &lt; K &lt;=70
KK4: 70 &lt; K &lt;= 85
KK5: K &gt; 85</t>
  </si>
  <si>
    <t>m = 1 phần mềm mã nguồn đóng</t>
  </si>
  <si>
    <t>m = 2 phần mềm mã nguồn mở</t>
  </si>
  <si>
    <t>Số lượng thiết bị: Tối đa 65 điểm</t>
  </si>
  <si>
    <t>VI</t>
  </si>
  <si>
    <t>VII</t>
  </si>
  <si>
    <t>VIII</t>
  </si>
  <si>
    <t>Điểm KK</t>
  </si>
  <si>
    <t>Xác định điểm KK</t>
  </si>
  <si>
    <t>VMWare</t>
  </si>
  <si>
    <t>XÁC ĐỊNH ĐIỂM KHÓ KHĂN CHO PHẦN MỀM HẠ TẦNG</t>
  </si>
  <si>
    <t>HƯỚNG DẪN XÁC ĐỊNH ĐIỂM KHÓ KHĂN CHO PHẦN MỀM HẠ TẦNG</t>
  </si>
  <si>
    <t>CHI PHÍ LAO ĐỘNG KỸ THUẬT</t>
  </si>
  <si>
    <t>CHI PHÍ DỤNG CỤ</t>
  </si>
  <si>
    <t>CHI PHÍ VẬT LIỆU</t>
  </si>
  <si>
    <t>CHI PHÍ THIẾT BỊ</t>
  </si>
  <si>
    <t>BẢNG GIÁ VẬT LIỆU, DỤNG CỤ, THIẾT BỊ</t>
  </si>
  <si>
    <t>Chi phí LĐKT</t>
  </si>
  <si>
    <t>Nguyên giá (đồng)</t>
  </si>
  <si>
    <t>Đơn giá
(đồng)</t>
  </si>
  <si>
    <t>Nguyên giá
(đồng)</t>
  </si>
  <si>
    <t>ĐVT: Đồng</t>
  </si>
  <si>
    <t>Kiểm tra, nghiệm thu phần mềm hỗ trợ việc quản lý, khai thác cơ sở dữ liệu ngành tài nguyên và môi trường</t>
  </si>
  <si>
    <t>Kiểm tra, nghiệm thu việc duy trì, vận hành hệ thống phần mềm và cơ sở dữ liệu ngành tài nguyên và môi trường</t>
  </si>
  <si>
    <t>Kiểm tra, nghiệm thu việc duy trì, vận hành hệ thống phần cứng công nghệ thông tin</t>
  </si>
  <si>
    <t>Kiểm tra, nghiệm thu việc duy trì, vận hành phần mềm hệ thống</t>
  </si>
  <si>
    <t>Tiếp nhận hồ sơ, sản phẩm</t>
  </si>
  <si>
    <t>Kiểm tra khối lượng sản phẩm theo thiết kế kỹ thuật đã được phê duyệt</t>
  </si>
  <si>
    <t>Kiểm tra hồ sơ kiểm tra, nghiệm thu cấp đơn vị thi công</t>
  </si>
  <si>
    <t>Hồ sơ</t>
  </si>
  <si>
    <t>Kiểm tra xác định yêu cầu phần mềm</t>
  </si>
  <si>
    <t>Kiểm tra các nội dung, sản phẩm của bước "Xác định yêu cầu" tại Quy trình phát triển phần mềm</t>
  </si>
  <si>
    <t>Kiểm tra quy trình nghiệp vụ</t>
  </si>
  <si>
    <t>Kiểm tra yêu cầu chức năng của người dùng</t>
  </si>
  <si>
    <t>THSD</t>
  </si>
  <si>
    <t>Kiểm tra phân tích, thiết kế phần mềm</t>
  </si>
  <si>
    <t>Kiểm tra quy trình nghiệp vụ được tin học hóa</t>
  </si>
  <si>
    <t>Kiểm tra danh sách chức năng hệ thống</t>
  </si>
  <si>
    <t>Kiểm tra danh sách đối tượng quản lý và thông tin chi tiết</t>
  </si>
  <si>
    <t>Kiểm tra kiến trúc phần mềm</t>
  </si>
  <si>
    <t>Kiểm tra thuyết minh biểu đồ trường hợp sử dụng</t>
  </si>
  <si>
    <t>Kiểm tra thuyết minh biểu đồ tuần tự</t>
  </si>
  <si>
    <t>Kiểm tra thuyết minh biểu đồ lớp</t>
  </si>
  <si>
    <t>Kiểm tra thiết kế mô hình dữ liệu</t>
  </si>
  <si>
    <t>Kiểm tra thiết kế giao diện phần mềm</t>
  </si>
  <si>
    <t>3.4.</t>
  </si>
  <si>
    <t>3.5.</t>
  </si>
  <si>
    <t>3.6.</t>
  </si>
  <si>
    <t>3.7.</t>
  </si>
  <si>
    <t>3.8.</t>
  </si>
  <si>
    <t>3.9.</t>
  </si>
  <si>
    <t>ĐTQL</t>
  </si>
  <si>
    <t>Kiểm tra chức năng phần mềm</t>
  </si>
  <si>
    <t>Kiểm tra sản phẩm báo cáo về quy tắc lập trình</t>
  </si>
  <si>
    <t>Kiểm tra sản phẩm báo cáo kiểm tra các thành phần của hệ thống</t>
  </si>
  <si>
    <t>Kiểm tra sản phẩm báo cáo kiểm tra toàn bộ hệ thống</t>
  </si>
  <si>
    <t xml:space="preserve">Kiểm tra bộ cài đặt, tài liệu hướng dẫn vận hành, sử dụng phần mềm </t>
  </si>
  <si>
    <t>Kiểm tra bộ cài đặt ứng dụng</t>
  </si>
  <si>
    <t>Kiểm tra hướng dẫn cài đặt, sử dụng</t>
  </si>
  <si>
    <t>5.2.</t>
  </si>
  <si>
    <t>Lập hồ sơ kiểm tra, nghiệm thu</t>
  </si>
  <si>
    <t>Kiểm tra, nghiệm thu công tác sửa chữa, hoàn chỉnh các sai sót trong quá trình thi công của đơn vị thi công</t>
  </si>
  <si>
    <t>Lập hồ sơ nghiệm thu dự án</t>
  </si>
  <si>
    <t>Kiểm tra các sản phẩm duy trì, vận hành hệ thống phần mềm và cơ sở dữ liệu ngành tài nguyên và môi trường</t>
  </si>
  <si>
    <t>Kiểm tra việc kiểm tra, giám sát hệ thống</t>
  </si>
  <si>
    <t>Kiểm tra nhật ký duy trì vận hành hệ thống</t>
  </si>
  <si>
    <t>Kiểm tra việc ghi nhận sự cố</t>
  </si>
  <si>
    <t>Kiểm tra danh mục sự cố</t>
  </si>
  <si>
    <t>Kiểm tra việc phân tích sự cố</t>
  </si>
  <si>
    <t>Kiểm tra báo cáo phân tích và đề xuất giải pháp khắc phục sự cố</t>
  </si>
  <si>
    <t>Kiểm tra việc khắc phục sự cố</t>
  </si>
  <si>
    <t>2.4.</t>
  </si>
  <si>
    <t>Kiểm tra báo cáo khắc phục sự cố</t>
  </si>
  <si>
    <t>Kiểm tra việc sao lưu phục hồi hệ thống</t>
  </si>
  <si>
    <t>2.5.</t>
  </si>
  <si>
    <t>Kiểm tra báo cáo phục hồi hệ thống</t>
  </si>
  <si>
    <t>Kiểm tra việc cài đặt vá lỗi</t>
  </si>
  <si>
    <t>2.6.</t>
  </si>
  <si>
    <t>Kiểm tra báo cáo nâng cấp hệ thống</t>
  </si>
  <si>
    <t>Kiểm tra việc hỗ trợ người dùng</t>
  </si>
  <si>
    <t>2.7.</t>
  </si>
  <si>
    <t>Kiểm tra nhật ký hỗ trợ người dùng</t>
  </si>
  <si>
    <t>Người dùng</t>
  </si>
  <si>
    <t>Kiểm tra, nghiệm thu công tác sửa chữa, hoàn chỉnh các sai sót trong quá trình thi công của đơn vị thi công</t>
  </si>
  <si>
    <t>IV.</t>
  </si>
  <si>
    <t>Kiểm tra các sản phẩm duy trì, vận hành phần cứng công nghệ thông tin</t>
  </si>
  <si>
    <t xml:space="preserve">Kiểm tra báo cáo khắc phục sự cố </t>
  </si>
  <si>
    <t xml:space="preserve">Kiểm tra danh mục sự cố </t>
  </si>
  <si>
    <t>Kiểm tra bảo dưỡng hệ thống</t>
  </si>
  <si>
    <t xml:space="preserve">Kiểm tra nhật ký bảo dưỡng, thay thế </t>
  </si>
  <si>
    <t>Kiểm tra báo cáo bảo dưỡng, thay thế</t>
  </si>
  <si>
    <t>Kiểm tra việc cập nhật firmware</t>
  </si>
  <si>
    <t>Kiểm tra các sản phẩm duy trì, vận hành phần mềm hệ thống</t>
  </si>
  <si>
    <t>Kiểm tra việc cập nhật phần mềm</t>
  </si>
  <si>
    <t>Kiểm tra báo cáo cập nhật</t>
  </si>
  <si>
    <t xml:space="preserve">Kiểm tra báo cáo phục hồi hệ thống </t>
  </si>
  <si>
    <t>Kiểm tra việc quản lý thông tin cấu hình</t>
  </si>
  <si>
    <t xml:space="preserve">Kiểm tra nhật ký quản lý thông tin </t>
  </si>
  <si>
    <t xml:space="preserve"> Lập hồ sơ kiểm tra, nghiệm thu</t>
  </si>
  <si>
    <t>1KS4</t>
  </si>
  <si>
    <t>Kiểm tra các chức năng phần mềm</t>
  </si>
  <si>
    <t>Kiểm tra hồ sơ nghiệm thu cấp đơn vị thi công</t>
  </si>
  <si>
    <t>KK1=KK2*0,8</t>
  </si>
  <si>
    <t>KK3=KK2*1,3</t>
  </si>
  <si>
    <t>Ổ ghi đĩa DVD</t>
  </si>
  <si>
    <t>Sổ</t>
  </si>
  <si>
    <t>Đĩa DVD</t>
  </si>
  <si>
    <t>Quyển</t>
  </si>
  <si>
    <t>Ghi chú</t>
  </si>
  <si>
    <t>Bước này không sử dụng vật liệu</t>
  </si>
  <si>
    <t>kWh</t>
  </si>
  <si>
    <t>Cấp điện áp dưới 6kV cho đơn vị hành chính sự nghiệp (1.902đ/kWh+10%VAT)</t>
  </si>
  <si>
    <t>Chi
phí
dụng
cụ</t>
  </si>
  <si>
    <t>Chi
phí
LĐKT</t>
  </si>
  <si>
    <t>Điện
năng</t>
  </si>
  <si>
    <t>Khấu
hao
thiết
bị</t>
  </si>
  <si>
    <t>Có
khấu
hao</t>
  </si>
  <si>
    <t>Không
có
khấu
hao</t>
  </si>
  <si>
    <t>Chi phí trực tiếp (CPTT)</t>
  </si>
  <si>
    <t>Chi phí quản lý chung (CPTT*15%)</t>
  </si>
  <si>
    <t>Giá
trị
CP
LĐKT
tăng</t>
  </si>
  <si>
    <t>Dự thảo Quyết định thay thế Quyết định 2516/QĐ-UBND</t>
  </si>
  <si>
    <t>Theo Phụ lục III kèm theo Quyết định số 2516/QĐ-UBND</t>
  </si>
  <si>
    <t>Tỷ lệ % CPLĐKT/ Đơn giá</t>
  </si>
  <si>
    <t>CPLĐKT/ Đơn giá có khấu hao</t>
  </si>
  <si>
    <t>CPLĐKT/ Đơn giá không có khấu hao</t>
  </si>
  <si>
    <t>Chi phí LĐKT theo mức lương cơ sở mới</t>
  </si>
  <si>
    <t>- Mức lương cơ sở áp dụng Nghị định số 24/2023/NĐ-CP ngày 14/5/2023.</t>
  </si>
  <si>
    <t>PHỤ LỤC 03. BẢNG SO SÁNH</t>
  </si>
  <si>
    <t>ĐƠN GIÁ KIỂM TRA, NGHIỆM THU SẢN PHẨM ỨNG DỤNG CÔNG NGHỆ THÔNG TIN TRONG NGÀNH TÀI NGUYÊN VÀ MÔI TRƯỜNG TRÊN ĐỊA BÀN TỈNH TRÀ VINH</t>
  </si>
  <si>
    <t>(Kèm theo Công văn số:          /STNMT-CNTT ngày … tháng 3 năm 2024 của Sở Tài nguyên và Môi trường)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</si>
</sst>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#,##0.000"/>
    <numFmt numFmtId="167" formatCode="#,##0.0000"/>
    <numFmt numFmtId="168" formatCode="_-* #,##0.000\ _₫_-;\-* #,##0.000\ _₫_-;_-* &quot;-&quot;??\ _₫_-;_-@_-"/>
    <numFmt numFmtId="169" formatCode="_-* #,##0\ _₫_-;\-* #,##0\ _₫_-;_-* &quot;-&quot;??\ _₫_-;_-@_-"/>
    <numFmt numFmtId="170" formatCode="#,##0.0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u/>
      <sz val="14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NewRomanPSMT"/>
    </font>
    <font>
      <b/>
      <sz val="14"/>
      <color rgb="FF000000"/>
      <name val="TimesNewRomanPS-BoldMT"/>
    </font>
    <font>
      <b/>
      <sz val="14"/>
      <color rgb="FF000000"/>
      <name val="TimesNewRomanPSMT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65" fontId="5" fillId="0" borderId="0" xfId="2" applyNumberFormat="1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2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2" fontId="5" fillId="0" borderId="0" xfId="0" applyNumberFormat="1" applyFont="1" applyBorder="1" applyAlignment="1">
      <alignment vertical="center" wrapText="1"/>
    </xf>
    <xf numFmtId="165" fontId="5" fillId="0" borderId="0" xfId="2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0" fillId="0" borderId="0" xfId="0" applyFont="1"/>
    <xf numFmtId="0" fontId="3" fillId="0" borderId="0" xfId="0" applyFont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3" fontId="3" fillId="0" borderId="1" xfId="1" applyNumberFormat="1" applyFont="1" applyBorder="1" applyAlignment="1">
      <alignment horizontal="right" vertical="center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center" wrapText="1"/>
    </xf>
    <xf numFmtId="169" fontId="2" fillId="2" borderId="2" xfId="1" applyNumberFormat="1" applyFont="1" applyFill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169" fontId="3" fillId="0" borderId="5" xfId="1" applyNumberFormat="1" applyFont="1" applyBorder="1" applyAlignment="1">
      <alignment horizontal="center" vertical="center" wrapText="1"/>
    </xf>
    <xf numFmtId="169" fontId="2" fillId="2" borderId="1" xfId="1" applyNumberFormat="1" applyFont="1" applyFill="1" applyBorder="1" applyAlignment="1">
      <alignment horizontal="center" vertical="center" wrapText="1"/>
    </xf>
    <xf numFmtId="169" fontId="3" fillId="0" borderId="1" xfId="1" applyNumberFormat="1" applyFont="1" applyBorder="1" applyAlignment="1">
      <alignment horizontal="center" vertical="center" wrapText="1"/>
    </xf>
    <xf numFmtId="168" fontId="2" fillId="2" borderId="2" xfId="1" applyNumberFormat="1" applyFont="1" applyFill="1" applyBorder="1" applyAlignment="1">
      <alignment horizontal="right" vertical="center" wrapText="1"/>
    </xf>
    <xf numFmtId="168" fontId="2" fillId="0" borderId="1" xfId="1" applyNumberFormat="1" applyFont="1" applyBorder="1" applyAlignment="1">
      <alignment horizontal="right" vertical="center" wrapText="1"/>
    </xf>
    <xf numFmtId="168" fontId="3" fillId="0" borderId="1" xfId="1" applyNumberFormat="1" applyFont="1" applyBorder="1" applyAlignment="1">
      <alignment horizontal="right" vertical="center" wrapText="1"/>
    </xf>
    <xf numFmtId="168" fontId="2" fillId="2" borderId="1" xfId="1" applyNumberFormat="1" applyFont="1" applyFill="1" applyBorder="1" applyAlignment="1">
      <alignment horizontal="right" vertical="center" wrapText="1"/>
    </xf>
    <xf numFmtId="169" fontId="2" fillId="2" borderId="2" xfId="1" applyNumberFormat="1" applyFont="1" applyFill="1" applyBorder="1" applyAlignment="1">
      <alignment horizontal="right" vertical="center" wrapText="1"/>
    </xf>
    <xf numFmtId="169" fontId="3" fillId="0" borderId="1" xfId="1" applyNumberFormat="1" applyFont="1" applyBorder="1" applyAlignment="1">
      <alignment horizontal="right" vertical="center" wrapText="1"/>
    </xf>
    <xf numFmtId="169" fontId="2" fillId="0" borderId="1" xfId="1" applyNumberFormat="1" applyFont="1" applyBorder="1" applyAlignment="1">
      <alignment horizontal="right" vertical="center" wrapText="1"/>
    </xf>
    <xf numFmtId="169" fontId="3" fillId="0" borderId="1" xfId="1" applyNumberFormat="1" applyFont="1" applyBorder="1" applyAlignment="1">
      <alignment vertical="center" wrapText="1"/>
    </xf>
    <xf numFmtId="169" fontId="3" fillId="2" borderId="1" xfId="1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4" fontId="3" fillId="0" borderId="1" xfId="1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170" fontId="3" fillId="0" borderId="1" xfId="1" applyNumberFormat="1" applyFont="1" applyFill="1" applyBorder="1" applyAlignment="1">
      <alignment horizontal="right" vertical="center"/>
    </xf>
    <xf numFmtId="170" fontId="3" fillId="2" borderId="1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3" fillId="3" borderId="2" xfId="1" applyNumberFormat="1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0" fontId="3" fillId="0" borderId="1" xfId="4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3" fillId="3" borderId="1" xfId="1" applyNumberFormat="1" applyFont="1" applyFill="1" applyBorder="1" applyAlignment="1">
      <alignment horizontal="right" vertical="center" wrapText="1"/>
    </xf>
    <xf numFmtId="3" fontId="2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3" fontId="3" fillId="3" borderId="1" xfId="0" applyNumberFormat="1" applyFont="1" applyFill="1" applyBorder="1" applyAlignment="1">
      <alignment horizontal="right" vertical="center" wrapText="1"/>
    </xf>
  </cellXfs>
  <cellStyles count="5">
    <cellStyle name="Comma" xfId="1" builtinId="3"/>
    <cellStyle name="Comma 2" xfId="2"/>
    <cellStyle name="Ledger 17 x 11 in" xfId="3"/>
    <cellStyle name="Normal" xfId="0" builtinId="0"/>
    <cellStyle name="Percent" xfId="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167"/>
  <sheetViews>
    <sheetView tabSelected="1" topLeftCell="A18" zoomScale="70" zoomScaleNormal="70" workbookViewId="0">
      <selection activeCell="I36" sqref="I36"/>
    </sheetView>
  </sheetViews>
  <sheetFormatPr defaultColWidth="9.1796875" defaultRowHeight="18"/>
  <cols>
    <col min="1" max="1" width="7.54296875" style="1" customWidth="1"/>
    <col min="2" max="2" width="28.54296875" style="1" customWidth="1"/>
    <col min="3" max="3" width="14.26953125" style="1" bestFit="1" customWidth="1"/>
    <col min="4" max="12" width="9.1796875" style="1"/>
    <col min="13" max="14" width="12.36328125" style="1" customWidth="1"/>
    <col min="15" max="16" width="9.1796875" style="1"/>
    <col min="17" max="17" width="13.26953125" style="1" bestFit="1" customWidth="1"/>
    <col min="18" max="18" width="12.81640625" style="1" bestFit="1" customWidth="1"/>
    <col min="19" max="19" width="10.90625" style="1" customWidth="1"/>
    <col min="20" max="20" width="6.6328125" style="1" bestFit="1" customWidth="1"/>
    <col min="21" max="21" width="6.453125" style="1" bestFit="1" customWidth="1"/>
    <col min="22" max="22" width="9.54296875" style="1" bestFit="1" customWidth="1"/>
    <col min="23" max="23" width="7.26953125" style="1" bestFit="1" customWidth="1"/>
    <col min="24" max="24" width="6.7265625" style="1" bestFit="1" customWidth="1"/>
    <col min="25" max="26" width="9.26953125" style="1" bestFit="1" customWidth="1"/>
    <col min="27" max="28" width="12.90625" style="1" customWidth="1"/>
    <col min="29" max="30" width="9.26953125" style="1" bestFit="1" customWidth="1"/>
    <col min="31" max="16384" width="9.1796875" style="1"/>
  </cols>
  <sheetData>
    <row r="2" spans="1:31">
      <c r="A2" s="105" t="s">
        <v>253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1:31">
      <c r="A3" s="105" t="s">
        <v>254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</row>
    <row r="4" spans="1:31">
      <c r="A4" s="107" t="s">
        <v>255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</row>
    <row r="5" spans="1:31">
      <c r="AC5" s="120" t="s">
        <v>146</v>
      </c>
      <c r="AD5" s="120"/>
    </row>
    <row r="6" spans="1:31">
      <c r="A6" s="106" t="s">
        <v>26</v>
      </c>
      <c r="B6" s="106" t="s">
        <v>27</v>
      </c>
      <c r="C6" s="106" t="s">
        <v>30</v>
      </c>
      <c r="D6" s="106" t="s">
        <v>31</v>
      </c>
      <c r="E6" s="123" t="s">
        <v>247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 t="s">
        <v>246</v>
      </c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1" t="s">
        <v>245</v>
      </c>
    </row>
    <row r="7" spans="1:31" ht="44.5" customHeight="1">
      <c r="A7" s="106"/>
      <c r="B7" s="106"/>
      <c r="C7" s="106"/>
      <c r="D7" s="106"/>
      <c r="E7" s="121" t="s">
        <v>238</v>
      </c>
      <c r="F7" s="104" t="s">
        <v>42</v>
      </c>
      <c r="G7" s="104"/>
      <c r="H7" s="104" t="s">
        <v>41</v>
      </c>
      <c r="I7" s="104" t="s">
        <v>33</v>
      </c>
      <c r="J7" s="104"/>
      <c r="K7" s="108" t="s">
        <v>243</v>
      </c>
      <c r="L7" s="109"/>
      <c r="M7" s="108" t="s">
        <v>244</v>
      </c>
      <c r="N7" s="109"/>
      <c r="O7" s="102" t="s">
        <v>28</v>
      </c>
      <c r="P7" s="103"/>
      <c r="Q7" s="106" t="s">
        <v>248</v>
      </c>
      <c r="R7" s="106"/>
      <c r="S7" s="121" t="s">
        <v>251</v>
      </c>
      <c r="T7" s="104" t="s">
        <v>42</v>
      </c>
      <c r="U7" s="104"/>
      <c r="V7" s="104" t="s">
        <v>41</v>
      </c>
      <c r="W7" s="104" t="s">
        <v>33</v>
      </c>
      <c r="X7" s="104"/>
      <c r="Y7" s="108" t="s">
        <v>243</v>
      </c>
      <c r="Z7" s="109"/>
      <c r="AA7" s="108" t="s">
        <v>244</v>
      </c>
      <c r="AB7" s="109"/>
      <c r="AC7" s="102" t="s">
        <v>28</v>
      </c>
      <c r="AD7" s="103"/>
      <c r="AE7" s="121"/>
    </row>
    <row r="8" spans="1:31" ht="76.5" customHeight="1">
      <c r="A8" s="106"/>
      <c r="B8" s="106"/>
      <c r="C8" s="106"/>
      <c r="D8" s="106"/>
      <c r="E8" s="121"/>
      <c r="F8" s="92" t="s">
        <v>237</v>
      </c>
      <c r="G8" s="92" t="s">
        <v>239</v>
      </c>
      <c r="H8" s="104"/>
      <c r="I8" s="92" t="s">
        <v>240</v>
      </c>
      <c r="J8" s="92" t="s">
        <v>239</v>
      </c>
      <c r="K8" s="92" t="s">
        <v>241</v>
      </c>
      <c r="L8" s="92" t="s">
        <v>242</v>
      </c>
      <c r="M8" s="92" t="s">
        <v>241</v>
      </c>
      <c r="N8" s="92" t="s">
        <v>242</v>
      </c>
      <c r="O8" s="92" t="s">
        <v>241</v>
      </c>
      <c r="P8" s="92" t="s">
        <v>242</v>
      </c>
      <c r="Q8" s="92" t="s">
        <v>249</v>
      </c>
      <c r="R8" s="92" t="s">
        <v>250</v>
      </c>
      <c r="S8" s="121"/>
      <c r="T8" s="44" t="s">
        <v>237</v>
      </c>
      <c r="U8" s="44" t="s">
        <v>239</v>
      </c>
      <c r="V8" s="104"/>
      <c r="W8" s="44" t="s">
        <v>240</v>
      </c>
      <c r="X8" s="44" t="s">
        <v>239</v>
      </c>
      <c r="Y8" s="87" t="s">
        <v>241</v>
      </c>
      <c r="Z8" s="87" t="s">
        <v>242</v>
      </c>
      <c r="AA8" s="92" t="s">
        <v>241</v>
      </c>
      <c r="AB8" s="92" t="s">
        <v>242</v>
      </c>
      <c r="AC8" s="92" t="s">
        <v>241</v>
      </c>
      <c r="AD8" s="92" t="s">
        <v>242</v>
      </c>
      <c r="AE8" s="121"/>
    </row>
    <row r="9" spans="1:31" ht="97.5" customHeight="1">
      <c r="A9" s="124" t="s">
        <v>1</v>
      </c>
      <c r="B9" s="124" t="s">
        <v>147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9"/>
      <c r="R9" s="129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</row>
    <row r="10" spans="1:31" ht="43" customHeight="1">
      <c r="A10" s="4" t="s">
        <v>0</v>
      </c>
      <c r="B10" s="4" t="s">
        <v>151</v>
      </c>
      <c r="C10" s="45"/>
      <c r="D10" s="45"/>
      <c r="E10" s="136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30"/>
      <c r="R10" s="130"/>
      <c r="S10" s="133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133"/>
    </row>
    <row r="11" spans="1:31" ht="54">
      <c r="A11" s="46" t="s">
        <v>2</v>
      </c>
      <c r="B11" s="46" t="s">
        <v>152</v>
      </c>
      <c r="C11" s="49" t="s">
        <v>154</v>
      </c>
      <c r="D11" s="51"/>
      <c r="E11" s="138">
        <v>24842</v>
      </c>
      <c r="F11" s="128">
        <v>168</v>
      </c>
      <c r="G11" s="128">
        <v>38</v>
      </c>
      <c r="H11" s="128">
        <v>0</v>
      </c>
      <c r="I11" s="128">
        <v>623</v>
      </c>
      <c r="J11" s="128">
        <v>1410</v>
      </c>
      <c r="K11" s="128">
        <v>27081</v>
      </c>
      <c r="L11" s="128">
        <v>26458</v>
      </c>
      <c r="M11" s="128">
        <v>4062</v>
      </c>
      <c r="N11" s="128">
        <v>3969</v>
      </c>
      <c r="O11" s="128">
        <v>31143</v>
      </c>
      <c r="P11" s="128">
        <v>30427</v>
      </c>
      <c r="Q11" s="131">
        <f>ROUND(E11/O11,4)</f>
        <v>0.79769999999999996</v>
      </c>
      <c r="R11" s="131">
        <f>ROUND(E11/P11,4)</f>
        <v>0.81640000000000001</v>
      </c>
      <c r="S11" s="133">
        <f>LĐKT!G7</f>
        <v>30011</v>
      </c>
      <c r="T11" s="58">
        <f>DungCu!N9</f>
        <v>168</v>
      </c>
      <c r="U11" s="58">
        <f>DungCu!P9</f>
        <v>38</v>
      </c>
      <c r="V11" s="58">
        <f>VatLieu!N9</f>
        <v>0</v>
      </c>
      <c r="W11" s="58">
        <f>ThietBi!L9</f>
        <v>623</v>
      </c>
      <c r="X11" s="58">
        <f>ThietBi!N9</f>
        <v>1410</v>
      </c>
      <c r="Y11" s="58">
        <f t="shared" ref="Y11:Y12" si="0">SUM(S11:X11)</f>
        <v>32250</v>
      </c>
      <c r="Z11" s="58">
        <f>SUM(S11:V11,X11)</f>
        <v>31627</v>
      </c>
      <c r="AA11" s="58">
        <f t="shared" ref="AA11:AB11" si="1">ROUND(Y11*15%,0)</f>
        <v>4838</v>
      </c>
      <c r="AB11" s="58">
        <f t="shared" si="1"/>
        <v>4744</v>
      </c>
      <c r="AC11" s="58">
        <f>SUM(Y11,AA11)</f>
        <v>37088</v>
      </c>
      <c r="AD11" s="58">
        <f>SUM(Z11,AB11)</f>
        <v>36371</v>
      </c>
      <c r="AE11" s="133">
        <f>S11-E11</f>
        <v>5169</v>
      </c>
    </row>
    <row r="12" spans="1:31" ht="54">
      <c r="A12" s="46" t="s">
        <v>3</v>
      </c>
      <c r="B12" s="46" t="s">
        <v>153</v>
      </c>
      <c r="C12" s="49" t="s">
        <v>154</v>
      </c>
      <c r="D12" s="51"/>
      <c r="E12" s="138">
        <v>16561</v>
      </c>
      <c r="F12" s="128">
        <v>254</v>
      </c>
      <c r="G12" s="128">
        <v>56</v>
      </c>
      <c r="H12" s="128">
        <v>0</v>
      </c>
      <c r="I12" s="128">
        <v>414</v>
      </c>
      <c r="J12" s="128">
        <v>939</v>
      </c>
      <c r="K12" s="128">
        <v>18224</v>
      </c>
      <c r="L12" s="128">
        <v>17810</v>
      </c>
      <c r="M12" s="128">
        <v>2734</v>
      </c>
      <c r="N12" s="128">
        <v>2672</v>
      </c>
      <c r="O12" s="128">
        <v>20958</v>
      </c>
      <c r="P12" s="128">
        <v>20482</v>
      </c>
      <c r="Q12" s="131">
        <f>ROUND(E12/O12,4)</f>
        <v>0.79020000000000001</v>
      </c>
      <c r="R12" s="131">
        <f>ROUND(E12/P12,4)</f>
        <v>0.80859999999999999</v>
      </c>
      <c r="S12" s="133">
        <f>LĐKT!G8</f>
        <v>20007</v>
      </c>
      <c r="T12" s="58">
        <f>DungCu!N10</f>
        <v>254</v>
      </c>
      <c r="U12" s="58">
        <f>DungCu!P10</f>
        <v>56</v>
      </c>
      <c r="V12" s="58">
        <f>VatLieu!N10</f>
        <v>0</v>
      </c>
      <c r="W12" s="58">
        <f>ThietBi!L10</f>
        <v>414</v>
      </c>
      <c r="X12" s="58">
        <f>ThietBi!N10</f>
        <v>939</v>
      </c>
      <c r="Y12" s="58">
        <f t="shared" si="0"/>
        <v>21670</v>
      </c>
      <c r="Z12" s="58">
        <f>SUM(S12:V12,X12)</f>
        <v>21256</v>
      </c>
      <c r="AA12" s="58">
        <f t="shared" ref="AA12" si="2">ROUND(Y12*15%,0)</f>
        <v>3251</v>
      </c>
      <c r="AB12" s="58">
        <f t="shared" ref="AB12" si="3">ROUND(Z12*15%,0)</f>
        <v>3188</v>
      </c>
      <c r="AC12" s="58">
        <f>SUM(Y12,AA12)</f>
        <v>24921</v>
      </c>
      <c r="AD12" s="58">
        <f>SUM(Z12,AB12)</f>
        <v>24444</v>
      </c>
      <c r="AE12" s="133">
        <f>S12-E12</f>
        <v>3446</v>
      </c>
    </row>
    <row r="13" spans="1:31" ht="40.5" customHeight="1">
      <c r="A13" s="4" t="s">
        <v>4</v>
      </c>
      <c r="B13" s="4" t="s">
        <v>155</v>
      </c>
      <c r="C13" s="45"/>
      <c r="D13" s="45"/>
      <c r="E13" s="136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30"/>
      <c r="R13" s="130"/>
      <c r="S13" s="133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133"/>
    </row>
    <row r="14" spans="1:31">
      <c r="A14" s="96" t="s">
        <v>6</v>
      </c>
      <c r="B14" s="96" t="s">
        <v>156</v>
      </c>
      <c r="C14" s="93" t="s">
        <v>159</v>
      </c>
      <c r="D14" s="51" t="s">
        <v>87</v>
      </c>
      <c r="E14" s="138">
        <v>7559</v>
      </c>
      <c r="F14" s="128">
        <v>69</v>
      </c>
      <c r="G14" s="128">
        <v>15</v>
      </c>
      <c r="H14" s="128">
        <v>0</v>
      </c>
      <c r="I14" s="128">
        <v>169</v>
      </c>
      <c r="J14" s="128">
        <v>377</v>
      </c>
      <c r="K14" s="128">
        <v>8189</v>
      </c>
      <c r="L14" s="128">
        <v>8020</v>
      </c>
      <c r="M14" s="128">
        <v>1228</v>
      </c>
      <c r="N14" s="128">
        <v>1203</v>
      </c>
      <c r="O14" s="128">
        <v>9417</v>
      </c>
      <c r="P14" s="128">
        <v>9223</v>
      </c>
      <c r="Q14" s="131">
        <f t="shared" ref="Q14:Q22" si="4">ROUND(E14/O14,4)</f>
        <v>0.80269999999999997</v>
      </c>
      <c r="R14" s="131">
        <f t="shared" ref="R14:R22" si="5">ROUND(E14/P14,4)</f>
        <v>0.8196</v>
      </c>
      <c r="S14" s="133">
        <f>LĐKT!G10</f>
        <v>9131</v>
      </c>
      <c r="T14" s="58">
        <f>DungCu!N12</f>
        <v>69</v>
      </c>
      <c r="U14" s="58">
        <f>DungCu!P12</f>
        <v>15</v>
      </c>
      <c r="V14" s="58">
        <f>VatLieu!N12</f>
        <v>0</v>
      </c>
      <c r="W14" s="58">
        <f>ThietBi!L12</f>
        <v>169</v>
      </c>
      <c r="X14" s="58">
        <f>ThietBi!N12</f>
        <v>377</v>
      </c>
      <c r="Y14" s="58">
        <f t="shared" ref="Y14" si="6">SUM(S14:X14)</f>
        <v>9761</v>
      </c>
      <c r="Z14" s="58">
        <f t="shared" ref="Z14:Z22" si="7">SUM(S14:V14,X14)</f>
        <v>9592</v>
      </c>
      <c r="AA14" s="58">
        <f t="shared" ref="AA14:AA22" si="8">ROUND(Y14*15%,0)</f>
        <v>1464</v>
      </c>
      <c r="AB14" s="58">
        <f t="shared" ref="AB14:AB22" si="9">ROUND(Z14*15%,0)</f>
        <v>1439</v>
      </c>
      <c r="AC14" s="58">
        <f t="shared" ref="AC14:AC22" si="10">SUM(Y14,AA14)</f>
        <v>11225</v>
      </c>
      <c r="AD14" s="58">
        <f t="shared" ref="AD14:AD22" si="11">SUM(Z14,AB14)</f>
        <v>11031</v>
      </c>
      <c r="AE14" s="133">
        <f t="shared" ref="AE14:AE22" si="12">S14-E14</f>
        <v>1572</v>
      </c>
    </row>
    <row r="15" spans="1:31">
      <c r="A15" s="97"/>
      <c r="B15" s="97"/>
      <c r="C15" s="94"/>
      <c r="D15" s="51" t="s">
        <v>88</v>
      </c>
      <c r="E15" s="138">
        <v>9448</v>
      </c>
      <c r="F15" s="128">
        <v>85</v>
      </c>
      <c r="G15" s="128">
        <v>19</v>
      </c>
      <c r="H15" s="128">
        <v>0</v>
      </c>
      <c r="I15" s="128">
        <v>209</v>
      </c>
      <c r="J15" s="128">
        <v>471</v>
      </c>
      <c r="K15" s="128">
        <v>10232</v>
      </c>
      <c r="L15" s="128">
        <v>10023</v>
      </c>
      <c r="M15" s="128">
        <v>1535</v>
      </c>
      <c r="N15" s="128">
        <v>1503</v>
      </c>
      <c r="O15" s="128">
        <v>11767</v>
      </c>
      <c r="P15" s="128">
        <v>11526</v>
      </c>
      <c r="Q15" s="131">
        <f t="shared" si="4"/>
        <v>0.80289999999999995</v>
      </c>
      <c r="R15" s="131">
        <f t="shared" si="5"/>
        <v>0.81969999999999998</v>
      </c>
      <c r="S15" s="133">
        <f>LĐKT!G11</f>
        <v>11414</v>
      </c>
      <c r="T15" s="58">
        <f>DungCu!N13</f>
        <v>85</v>
      </c>
      <c r="U15" s="58">
        <f>DungCu!P13</f>
        <v>19</v>
      </c>
      <c r="V15" s="58">
        <f>VatLieu!N13</f>
        <v>0</v>
      </c>
      <c r="W15" s="58">
        <f>ThietBi!L13</f>
        <v>209</v>
      </c>
      <c r="X15" s="58">
        <f>ThietBi!N13</f>
        <v>471</v>
      </c>
      <c r="Y15" s="58">
        <f t="shared" ref="Y15:Y22" si="13">SUM(S15:X15)</f>
        <v>12198</v>
      </c>
      <c r="Z15" s="58">
        <f t="shared" si="7"/>
        <v>11989</v>
      </c>
      <c r="AA15" s="58">
        <f t="shared" si="8"/>
        <v>1830</v>
      </c>
      <c r="AB15" s="58">
        <f t="shared" si="9"/>
        <v>1798</v>
      </c>
      <c r="AC15" s="58">
        <f t="shared" si="10"/>
        <v>14028</v>
      </c>
      <c r="AD15" s="58">
        <f t="shared" si="11"/>
        <v>13787</v>
      </c>
      <c r="AE15" s="133">
        <f t="shared" si="12"/>
        <v>1966</v>
      </c>
    </row>
    <row r="16" spans="1:31">
      <c r="A16" s="98"/>
      <c r="B16" s="98"/>
      <c r="C16" s="95"/>
      <c r="D16" s="51" t="s">
        <v>89</v>
      </c>
      <c r="E16" s="138">
        <v>12283</v>
      </c>
      <c r="F16" s="128">
        <v>110</v>
      </c>
      <c r="G16" s="128">
        <v>25</v>
      </c>
      <c r="H16" s="128">
        <v>0</v>
      </c>
      <c r="I16" s="128">
        <v>271</v>
      </c>
      <c r="J16" s="128">
        <v>613</v>
      </c>
      <c r="K16" s="128">
        <v>13302</v>
      </c>
      <c r="L16" s="128">
        <v>13031</v>
      </c>
      <c r="M16" s="128">
        <v>1995</v>
      </c>
      <c r="N16" s="128">
        <v>1955</v>
      </c>
      <c r="O16" s="128">
        <v>15297</v>
      </c>
      <c r="P16" s="128">
        <v>14986</v>
      </c>
      <c r="Q16" s="131">
        <f t="shared" si="4"/>
        <v>0.80300000000000005</v>
      </c>
      <c r="R16" s="131">
        <f t="shared" si="5"/>
        <v>0.8196</v>
      </c>
      <c r="S16" s="133">
        <f>LĐKT!G12</f>
        <v>14839</v>
      </c>
      <c r="T16" s="58">
        <f>DungCu!N14</f>
        <v>110</v>
      </c>
      <c r="U16" s="58">
        <f>DungCu!P14</f>
        <v>25</v>
      </c>
      <c r="V16" s="58">
        <f>VatLieu!N14</f>
        <v>0</v>
      </c>
      <c r="W16" s="58">
        <f>ThietBi!L14</f>
        <v>271</v>
      </c>
      <c r="X16" s="58">
        <f>ThietBi!N14</f>
        <v>613</v>
      </c>
      <c r="Y16" s="58">
        <f t="shared" si="13"/>
        <v>15858</v>
      </c>
      <c r="Z16" s="58">
        <f t="shared" si="7"/>
        <v>15587</v>
      </c>
      <c r="AA16" s="58">
        <f t="shared" si="8"/>
        <v>2379</v>
      </c>
      <c r="AB16" s="58">
        <f t="shared" si="9"/>
        <v>2338</v>
      </c>
      <c r="AC16" s="58">
        <f t="shared" si="10"/>
        <v>18237</v>
      </c>
      <c r="AD16" s="58">
        <f t="shared" si="11"/>
        <v>17925</v>
      </c>
      <c r="AE16" s="133">
        <f t="shared" si="12"/>
        <v>2556</v>
      </c>
    </row>
    <row r="17" spans="1:31">
      <c r="A17" s="96" t="s">
        <v>7</v>
      </c>
      <c r="B17" s="96" t="s">
        <v>157</v>
      </c>
      <c r="C17" s="93" t="s">
        <v>159</v>
      </c>
      <c r="D17" s="51" t="s">
        <v>87</v>
      </c>
      <c r="E17" s="138">
        <v>7559</v>
      </c>
      <c r="F17" s="128">
        <v>69</v>
      </c>
      <c r="G17" s="128">
        <v>15</v>
      </c>
      <c r="H17" s="128">
        <v>0</v>
      </c>
      <c r="I17" s="128">
        <v>169</v>
      </c>
      <c r="J17" s="128">
        <v>377</v>
      </c>
      <c r="K17" s="128">
        <v>8189</v>
      </c>
      <c r="L17" s="128">
        <v>8020</v>
      </c>
      <c r="M17" s="128">
        <v>1228</v>
      </c>
      <c r="N17" s="128">
        <v>1203</v>
      </c>
      <c r="O17" s="128">
        <v>9417</v>
      </c>
      <c r="P17" s="128">
        <v>9223</v>
      </c>
      <c r="Q17" s="131">
        <f t="shared" si="4"/>
        <v>0.80269999999999997</v>
      </c>
      <c r="R17" s="131">
        <f t="shared" si="5"/>
        <v>0.8196</v>
      </c>
      <c r="S17" s="133">
        <f>LĐKT!G13</f>
        <v>9131</v>
      </c>
      <c r="T17" s="58">
        <f>DungCu!N15</f>
        <v>69</v>
      </c>
      <c r="U17" s="58">
        <f>DungCu!P15</f>
        <v>15</v>
      </c>
      <c r="V17" s="58">
        <f>VatLieu!N15</f>
        <v>0</v>
      </c>
      <c r="W17" s="58">
        <f>ThietBi!L15</f>
        <v>169</v>
      </c>
      <c r="X17" s="58">
        <f>ThietBi!N15</f>
        <v>377</v>
      </c>
      <c r="Y17" s="58">
        <f t="shared" si="13"/>
        <v>9761</v>
      </c>
      <c r="Z17" s="58">
        <f t="shared" si="7"/>
        <v>9592</v>
      </c>
      <c r="AA17" s="58">
        <f t="shared" si="8"/>
        <v>1464</v>
      </c>
      <c r="AB17" s="58">
        <f t="shared" si="9"/>
        <v>1439</v>
      </c>
      <c r="AC17" s="58">
        <f t="shared" si="10"/>
        <v>11225</v>
      </c>
      <c r="AD17" s="58">
        <f t="shared" si="11"/>
        <v>11031</v>
      </c>
      <c r="AE17" s="133">
        <f t="shared" si="12"/>
        <v>1572</v>
      </c>
    </row>
    <row r="18" spans="1:31">
      <c r="A18" s="97"/>
      <c r="B18" s="97"/>
      <c r="C18" s="94"/>
      <c r="D18" s="51" t="s">
        <v>88</v>
      </c>
      <c r="E18" s="138">
        <v>9448</v>
      </c>
      <c r="F18" s="128">
        <v>85</v>
      </c>
      <c r="G18" s="128">
        <v>19</v>
      </c>
      <c r="H18" s="128">
        <v>0</v>
      </c>
      <c r="I18" s="128">
        <v>209</v>
      </c>
      <c r="J18" s="128">
        <v>471</v>
      </c>
      <c r="K18" s="128">
        <v>10232</v>
      </c>
      <c r="L18" s="128">
        <v>10023</v>
      </c>
      <c r="M18" s="128">
        <v>1535</v>
      </c>
      <c r="N18" s="128">
        <v>1503</v>
      </c>
      <c r="O18" s="128">
        <v>11767</v>
      </c>
      <c r="P18" s="128">
        <v>11526</v>
      </c>
      <c r="Q18" s="131">
        <f t="shared" si="4"/>
        <v>0.80289999999999995</v>
      </c>
      <c r="R18" s="131">
        <f t="shared" si="5"/>
        <v>0.81969999999999998</v>
      </c>
      <c r="S18" s="133">
        <f>LĐKT!G14</f>
        <v>11414</v>
      </c>
      <c r="T18" s="58">
        <f>DungCu!N16</f>
        <v>85</v>
      </c>
      <c r="U18" s="58">
        <f>DungCu!P16</f>
        <v>19</v>
      </c>
      <c r="V18" s="58">
        <f>VatLieu!N16</f>
        <v>0</v>
      </c>
      <c r="W18" s="58">
        <f>ThietBi!L16</f>
        <v>209</v>
      </c>
      <c r="X18" s="58">
        <f>ThietBi!N16</f>
        <v>471</v>
      </c>
      <c r="Y18" s="58">
        <f t="shared" si="13"/>
        <v>12198</v>
      </c>
      <c r="Z18" s="58">
        <f t="shared" si="7"/>
        <v>11989</v>
      </c>
      <c r="AA18" s="58">
        <f t="shared" si="8"/>
        <v>1830</v>
      </c>
      <c r="AB18" s="58">
        <f t="shared" si="9"/>
        <v>1798</v>
      </c>
      <c r="AC18" s="58">
        <f t="shared" si="10"/>
        <v>14028</v>
      </c>
      <c r="AD18" s="58">
        <f t="shared" si="11"/>
        <v>13787</v>
      </c>
      <c r="AE18" s="133">
        <f t="shared" si="12"/>
        <v>1966</v>
      </c>
    </row>
    <row r="19" spans="1:31">
      <c r="A19" s="98"/>
      <c r="B19" s="98"/>
      <c r="C19" s="95"/>
      <c r="D19" s="51" t="s">
        <v>89</v>
      </c>
      <c r="E19" s="138">
        <v>12283</v>
      </c>
      <c r="F19" s="128">
        <v>110</v>
      </c>
      <c r="G19" s="128">
        <v>25</v>
      </c>
      <c r="H19" s="128">
        <v>0</v>
      </c>
      <c r="I19" s="128">
        <v>271</v>
      </c>
      <c r="J19" s="128">
        <v>613</v>
      </c>
      <c r="K19" s="128">
        <v>13302</v>
      </c>
      <c r="L19" s="128">
        <v>13031</v>
      </c>
      <c r="M19" s="128">
        <v>1995</v>
      </c>
      <c r="N19" s="128">
        <v>1955</v>
      </c>
      <c r="O19" s="128">
        <v>15297</v>
      </c>
      <c r="P19" s="128">
        <v>14986</v>
      </c>
      <c r="Q19" s="131">
        <f t="shared" si="4"/>
        <v>0.80300000000000005</v>
      </c>
      <c r="R19" s="131">
        <f t="shared" si="5"/>
        <v>0.8196</v>
      </c>
      <c r="S19" s="133">
        <f>LĐKT!G15</f>
        <v>14839</v>
      </c>
      <c r="T19" s="58">
        <f>DungCu!N17</f>
        <v>110</v>
      </c>
      <c r="U19" s="58">
        <f>DungCu!P17</f>
        <v>25</v>
      </c>
      <c r="V19" s="58">
        <f>VatLieu!N17</f>
        <v>0</v>
      </c>
      <c r="W19" s="58">
        <f>ThietBi!L17</f>
        <v>271</v>
      </c>
      <c r="X19" s="58">
        <f>ThietBi!N17</f>
        <v>613</v>
      </c>
      <c r="Y19" s="58">
        <f t="shared" si="13"/>
        <v>15858</v>
      </c>
      <c r="Z19" s="58">
        <f t="shared" si="7"/>
        <v>15587</v>
      </c>
      <c r="AA19" s="58">
        <f t="shared" si="8"/>
        <v>2379</v>
      </c>
      <c r="AB19" s="58">
        <f t="shared" si="9"/>
        <v>2338</v>
      </c>
      <c r="AC19" s="58">
        <f t="shared" si="10"/>
        <v>18237</v>
      </c>
      <c r="AD19" s="58">
        <f t="shared" si="11"/>
        <v>17925</v>
      </c>
      <c r="AE19" s="133">
        <f t="shared" si="12"/>
        <v>2556</v>
      </c>
    </row>
    <row r="20" spans="1:31">
      <c r="A20" s="96" t="s">
        <v>8</v>
      </c>
      <c r="B20" s="96" t="s">
        <v>158</v>
      </c>
      <c r="C20" s="93" t="s">
        <v>159</v>
      </c>
      <c r="D20" s="51" t="s">
        <v>87</v>
      </c>
      <c r="E20" s="138">
        <v>3024</v>
      </c>
      <c r="F20" s="128">
        <v>28</v>
      </c>
      <c r="G20" s="128">
        <v>6</v>
      </c>
      <c r="H20" s="128">
        <v>0</v>
      </c>
      <c r="I20" s="128">
        <v>68</v>
      </c>
      <c r="J20" s="128">
        <v>151</v>
      </c>
      <c r="K20" s="128">
        <v>3277</v>
      </c>
      <c r="L20" s="128">
        <v>3209</v>
      </c>
      <c r="M20" s="128">
        <v>492</v>
      </c>
      <c r="N20" s="128">
        <v>481</v>
      </c>
      <c r="O20" s="128">
        <v>3769</v>
      </c>
      <c r="P20" s="128">
        <v>3690</v>
      </c>
      <c r="Q20" s="131">
        <f t="shared" si="4"/>
        <v>0.80230000000000001</v>
      </c>
      <c r="R20" s="131">
        <f t="shared" si="5"/>
        <v>0.81950000000000001</v>
      </c>
      <c r="S20" s="133">
        <f>LĐKT!G16</f>
        <v>3653</v>
      </c>
      <c r="T20" s="58">
        <f>DungCu!N18</f>
        <v>28</v>
      </c>
      <c r="U20" s="58">
        <f>DungCu!P18</f>
        <v>6</v>
      </c>
      <c r="V20" s="58">
        <f>VatLieu!N18</f>
        <v>0</v>
      </c>
      <c r="W20" s="58">
        <f>ThietBi!L18</f>
        <v>68</v>
      </c>
      <c r="X20" s="58">
        <f>ThietBi!N18</f>
        <v>151</v>
      </c>
      <c r="Y20" s="58">
        <f t="shared" si="13"/>
        <v>3906</v>
      </c>
      <c r="Z20" s="58">
        <f t="shared" si="7"/>
        <v>3838</v>
      </c>
      <c r="AA20" s="58">
        <f t="shared" si="8"/>
        <v>586</v>
      </c>
      <c r="AB20" s="58">
        <f t="shared" si="9"/>
        <v>576</v>
      </c>
      <c r="AC20" s="58">
        <f t="shared" si="10"/>
        <v>4492</v>
      </c>
      <c r="AD20" s="58">
        <f t="shared" si="11"/>
        <v>4414</v>
      </c>
      <c r="AE20" s="133">
        <f t="shared" si="12"/>
        <v>629</v>
      </c>
    </row>
    <row r="21" spans="1:31">
      <c r="A21" s="97"/>
      <c r="B21" s="97"/>
      <c r="C21" s="94"/>
      <c r="D21" s="51" t="s">
        <v>88</v>
      </c>
      <c r="E21" s="138">
        <v>3779</v>
      </c>
      <c r="F21" s="128">
        <v>34</v>
      </c>
      <c r="G21" s="128">
        <v>8</v>
      </c>
      <c r="H21" s="128">
        <v>0</v>
      </c>
      <c r="I21" s="128">
        <v>84</v>
      </c>
      <c r="J21" s="128">
        <v>188</v>
      </c>
      <c r="K21" s="128">
        <v>4093</v>
      </c>
      <c r="L21" s="128">
        <v>4009</v>
      </c>
      <c r="M21" s="128">
        <v>614</v>
      </c>
      <c r="N21" s="128">
        <v>601</v>
      </c>
      <c r="O21" s="128">
        <v>4707</v>
      </c>
      <c r="P21" s="128">
        <v>4610</v>
      </c>
      <c r="Q21" s="131">
        <f t="shared" si="4"/>
        <v>0.80279999999999996</v>
      </c>
      <c r="R21" s="131">
        <f t="shared" si="5"/>
        <v>0.81969999999999998</v>
      </c>
      <c r="S21" s="133">
        <f>LĐKT!G17</f>
        <v>4566</v>
      </c>
      <c r="T21" s="58">
        <f>DungCu!N19</f>
        <v>34</v>
      </c>
      <c r="U21" s="58">
        <f>DungCu!P19</f>
        <v>8</v>
      </c>
      <c r="V21" s="58">
        <f>VatLieu!N19</f>
        <v>0</v>
      </c>
      <c r="W21" s="58">
        <f>ThietBi!L19</f>
        <v>84</v>
      </c>
      <c r="X21" s="58">
        <f>ThietBi!N19</f>
        <v>188</v>
      </c>
      <c r="Y21" s="58">
        <f t="shared" si="13"/>
        <v>4880</v>
      </c>
      <c r="Z21" s="58">
        <f t="shared" si="7"/>
        <v>4796</v>
      </c>
      <c r="AA21" s="58">
        <f t="shared" si="8"/>
        <v>732</v>
      </c>
      <c r="AB21" s="58">
        <f t="shared" si="9"/>
        <v>719</v>
      </c>
      <c r="AC21" s="58">
        <f t="shared" si="10"/>
        <v>5612</v>
      </c>
      <c r="AD21" s="58">
        <f t="shared" si="11"/>
        <v>5515</v>
      </c>
      <c r="AE21" s="133">
        <f t="shared" si="12"/>
        <v>787</v>
      </c>
    </row>
    <row r="22" spans="1:31">
      <c r="A22" s="98"/>
      <c r="B22" s="98"/>
      <c r="C22" s="95"/>
      <c r="D22" s="51" t="s">
        <v>89</v>
      </c>
      <c r="E22" s="138">
        <v>4913</v>
      </c>
      <c r="F22" s="128">
        <v>45</v>
      </c>
      <c r="G22" s="128">
        <v>10</v>
      </c>
      <c r="H22" s="128">
        <v>0</v>
      </c>
      <c r="I22" s="128">
        <v>113</v>
      </c>
      <c r="J22" s="128">
        <v>245</v>
      </c>
      <c r="K22" s="128">
        <v>5326</v>
      </c>
      <c r="L22" s="128">
        <v>5213</v>
      </c>
      <c r="M22" s="128">
        <v>799</v>
      </c>
      <c r="N22" s="128">
        <v>782</v>
      </c>
      <c r="O22" s="128">
        <v>6125</v>
      </c>
      <c r="P22" s="128">
        <v>5995</v>
      </c>
      <c r="Q22" s="131">
        <f t="shared" si="4"/>
        <v>0.80210000000000004</v>
      </c>
      <c r="R22" s="131">
        <f t="shared" si="5"/>
        <v>0.81950000000000001</v>
      </c>
      <c r="S22" s="133">
        <f>LĐKT!G18</f>
        <v>5935</v>
      </c>
      <c r="T22" s="58">
        <f>DungCu!N20</f>
        <v>45</v>
      </c>
      <c r="U22" s="58">
        <f>DungCu!P20</f>
        <v>10</v>
      </c>
      <c r="V22" s="58">
        <f>VatLieu!N20</f>
        <v>0</v>
      </c>
      <c r="W22" s="58">
        <f>ThietBi!L20</f>
        <v>113</v>
      </c>
      <c r="X22" s="58">
        <f>ThietBi!N20</f>
        <v>245</v>
      </c>
      <c r="Y22" s="58">
        <f t="shared" si="13"/>
        <v>6348</v>
      </c>
      <c r="Z22" s="58">
        <f t="shared" si="7"/>
        <v>6235</v>
      </c>
      <c r="AA22" s="58">
        <f t="shared" si="8"/>
        <v>952</v>
      </c>
      <c r="AB22" s="58">
        <f t="shared" si="9"/>
        <v>935</v>
      </c>
      <c r="AC22" s="58">
        <f t="shared" si="10"/>
        <v>7300</v>
      </c>
      <c r="AD22" s="58">
        <f t="shared" si="11"/>
        <v>7170</v>
      </c>
      <c r="AE22" s="133">
        <f t="shared" si="12"/>
        <v>1022</v>
      </c>
    </row>
    <row r="23" spans="1:31" ht="43.5" customHeight="1">
      <c r="A23" s="4" t="s">
        <v>9</v>
      </c>
      <c r="B23" s="4" t="s">
        <v>160</v>
      </c>
      <c r="C23" s="45"/>
      <c r="D23" s="45"/>
      <c r="E23" s="136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30"/>
      <c r="R23" s="130"/>
      <c r="S23" s="134"/>
      <c r="T23" s="27"/>
      <c r="U23" s="27"/>
      <c r="V23" s="58"/>
      <c r="W23" s="58"/>
      <c r="X23" s="58"/>
      <c r="Y23" s="27"/>
      <c r="Z23" s="27"/>
      <c r="AA23" s="27"/>
      <c r="AB23" s="27"/>
      <c r="AC23" s="27"/>
      <c r="AD23" s="27"/>
      <c r="AE23" s="134"/>
    </row>
    <row r="24" spans="1:31">
      <c r="A24" s="96" t="s">
        <v>11</v>
      </c>
      <c r="B24" s="96" t="s">
        <v>161</v>
      </c>
      <c r="C24" s="93" t="s">
        <v>159</v>
      </c>
      <c r="D24" s="51" t="s">
        <v>87</v>
      </c>
      <c r="E24" s="138">
        <v>16986</v>
      </c>
      <c r="F24" s="128">
        <v>135</v>
      </c>
      <c r="G24" s="128">
        <v>29</v>
      </c>
      <c r="H24" s="128">
        <v>0</v>
      </c>
      <c r="I24" s="128">
        <v>329</v>
      </c>
      <c r="J24" s="128">
        <v>751</v>
      </c>
      <c r="K24" s="128">
        <v>18230</v>
      </c>
      <c r="L24" s="128">
        <v>17901</v>
      </c>
      <c r="M24" s="128">
        <v>2735</v>
      </c>
      <c r="N24" s="128">
        <v>2685</v>
      </c>
      <c r="O24" s="128">
        <v>20965</v>
      </c>
      <c r="P24" s="128">
        <v>20586</v>
      </c>
      <c r="Q24" s="131">
        <f t="shared" ref="Q24:Q50" si="14">ROUND(E24/O24,4)</f>
        <v>0.81020000000000003</v>
      </c>
      <c r="R24" s="131">
        <f t="shared" ref="R24:R50" si="15">ROUND(E24/P24,4)</f>
        <v>0.82509999999999994</v>
      </c>
      <c r="S24" s="133">
        <f>LĐKT!G20</f>
        <v>20520</v>
      </c>
      <c r="T24" s="58">
        <f>DungCu!N22</f>
        <v>135</v>
      </c>
      <c r="U24" s="58">
        <f>DungCu!P22</f>
        <v>29</v>
      </c>
      <c r="V24" s="58">
        <f>VatLieu!N22</f>
        <v>0</v>
      </c>
      <c r="W24" s="58">
        <f>ThietBi!L22</f>
        <v>329</v>
      </c>
      <c r="X24" s="58">
        <f>ThietBi!N22</f>
        <v>751</v>
      </c>
      <c r="Y24" s="58">
        <f t="shared" ref="Y24" si="16">SUM(S24:X24)</f>
        <v>21764</v>
      </c>
      <c r="Z24" s="58">
        <f t="shared" ref="Z24:Z50" si="17">SUM(S24:V24,X24)</f>
        <v>21435</v>
      </c>
      <c r="AA24" s="58">
        <f t="shared" ref="AA24:AA50" si="18">ROUND(Y24*15%,0)</f>
        <v>3265</v>
      </c>
      <c r="AB24" s="58">
        <f t="shared" ref="AB24:AB50" si="19">ROUND(Z24*15%,0)</f>
        <v>3215</v>
      </c>
      <c r="AC24" s="58">
        <f t="shared" ref="AC24:AC50" si="20">SUM(Y24,AA24)</f>
        <v>25029</v>
      </c>
      <c r="AD24" s="58">
        <f t="shared" ref="AD24:AD50" si="21">SUM(Z24,AB24)</f>
        <v>24650</v>
      </c>
      <c r="AE24" s="133">
        <f t="shared" ref="AE24:AE50" si="22">S24-E24</f>
        <v>3534</v>
      </c>
    </row>
    <row r="25" spans="1:31">
      <c r="A25" s="97"/>
      <c r="B25" s="97"/>
      <c r="C25" s="94"/>
      <c r="D25" s="51" t="s">
        <v>88</v>
      </c>
      <c r="E25" s="138">
        <v>21233</v>
      </c>
      <c r="F25" s="128">
        <v>168</v>
      </c>
      <c r="G25" s="128">
        <v>38</v>
      </c>
      <c r="H25" s="128">
        <v>0</v>
      </c>
      <c r="I25" s="128">
        <v>414</v>
      </c>
      <c r="J25" s="128">
        <v>939</v>
      </c>
      <c r="K25" s="128">
        <v>22792</v>
      </c>
      <c r="L25" s="128">
        <v>22378</v>
      </c>
      <c r="M25" s="128">
        <v>3419</v>
      </c>
      <c r="N25" s="128">
        <v>3357</v>
      </c>
      <c r="O25" s="128">
        <v>26211</v>
      </c>
      <c r="P25" s="128">
        <v>25735</v>
      </c>
      <c r="Q25" s="131">
        <f t="shared" si="14"/>
        <v>0.81010000000000004</v>
      </c>
      <c r="R25" s="131">
        <f t="shared" si="15"/>
        <v>0.82509999999999994</v>
      </c>
      <c r="S25" s="133">
        <f>LĐKT!G21</f>
        <v>25650</v>
      </c>
      <c r="T25" s="58">
        <f>DungCu!N23</f>
        <v>168</v>
      </c>
      <c r="U25" s="58">
        <f>DungCu!P23</f>
        <v>38</v>
      </c>
      <c r="V25" s="58">
        <f>VatLieu!N23</f>
        <v>0</v>
      </c>
      <c r="W25" s="58">
        <f>ThietBi!L23</f>
        <v>414</v>
      </c>
      <c r="X25" s="58">
        <f>ThietBi!N23</f>
        <v>939</v>
      </c>
      <c r="Y25" s="58">
        <f t="shared" ref="Y25:Y32" si="23">SUM(S25:X25)</f>
        <v>27209</v>
      </c>
      <c r="Z25" s="58">
        <f t="shared" si="17"/>
        <v>26795</v>
      </c>
      <c r="AA25" s="58">
        <f t="shared" si="18"/>
        <v>4081</v>
      </c>
      <c r="AB25" s="58">
        <f t="shared" si="19"/>
        <v>4019</v>
      </c>
      <c r="AC25" s="58">
        <f t="shared" si="20"/>
        <v>31290</v>
      </c>
      <c r="AD25" s="58">
        <f t="shared" si="21"/>
        <v>30814</v>
      </c>
      <c r="AE25" s="133">
        <f t="shared" si="22"/>
        <v>4417</v>
      </c>
    </row>
    <row r="26" spans="1:31">
      <c r="A26" s="98"/>
      <c r="B26" s="98"/>
      <c r="C26" s="95"/>
      <c r="D26" s="51" t="s">
        <v>89</v>
      </c>
      <c r="E26" s="138">
        <v>27602</v>
      </c>
      <c r="F26" s="128">
        <v>220</v>
      </c>
      <c r="G26" s="128">
        <v>48</v>
      </c>
      <c r="H26" s="128">
        <v>0</v>
      </c>
      <c r="I26" s="128">
        <v>538</v>
      </c>
      <c r="J26" s="128">
        <v>1222</v>
      </c>
      <c r="K26" s="128">
        <v>29630</v>
      </c>
      <c r="L26" s="128">
        <v>29092</v>
      </c>
      <c r="M26" s="128">
        <v>4445</v>
      </c>
      <c r="N26" s="128">
        <v>4364</v>
      </c>
      <c r="O26" s="128">
        <v>34075</v>
      </c>
      <c r="P26" s="128">
        <v>33456</v>
      </c>
      <c r="Q26" s="131">
        <f t="shared" si="14"/>
        <v>0.81</v>
      </c>
      <c r="R26" s="131">
        <f t="shared" si="15"/>
        <v>0.82499999999999996</v>
      </c>
      <c r="S26" s="133">
        <f>LĐKT!G22</f>
        <v>33345</v>
      </c>
      <c r="T26" s="58">
        <f>DungCu!N24</f>
        <v>220</v>
      </c>
      <c r="U26" s="58">
        <f>DungCu!P24</f>
        <v>48</v>
      </c>
      <c r="V26" s="58">
        <f>VatLieu!N24</f>
        <v>0</v>
      </c>
      <c r="W26" s="58">
        <f>ThietBi!L24</f>
        <v>538</v>
      </c>
      <c r="X26" s="58">
        <f>ThietBi!N24</f>
        <v>1222</v>
      </c>
      <c r="Y26" s="58">
        <f t="shared" si="23"/>
        <v>35373</v>
      </c>
      <c r="Z26" s="58">
        <f t="shared" si="17"/>
        <v>34835</v>
      </c>
      <c r="AA26" s="58">
        <f t="shared" si="18"/>
        <v>5306</v>
      </c>
      <c r="AB26" s="58">
        <f t="shared" si="19"/>
        <v>5225</v>
      </c>
      <c r="AC26" s="58">
        <f t="shared" si="20"/>
        <v>40679</v>
      </c>
      <c r="AD26" s="58">
        <f t="shared" si="21"/>
        <v>40060</v>
      </c>
      <c r="AE26" s="133">
        <f t="shared" si="22"/>
        <v>5743</v>
      </c>
    </row>
    <row r="27" spans="1:31">
      <c r="A27" s="96" t="s">
        <v>12</v>
      </c>
      <c r="B27" s="96" t="s">
        <v>162</v>
      </c>
      <c r="C27" s="93" t="s">
        <v>159</v>
      </c>
      <c r="D27" s="51" t="s">
        <v>87</v>
      </c>
      <c r="E27" s="138">
        <v>8493</v>
      </c>
      <c r="F27" s="128">
        <v>69</v>
      </c>
      <c r="G27" s="128">
        <v>15</v>
      </c>
      <c r="H27" s="128">
        <v>0</v>
      </c>
      <c r="I27" s="128">
        <v>169</v>
      </c>
      <c r="J27" s="128">
        <v>377</v>
      </c>
      <c r="K27" s="128">
        <v>9123</v>
      </c>
      <c r="L27" s="128">
        <v>8954</v>
      </c>
      <c r="M27" s="128">
        <v>1368</v>
      </c>
      <c r="N27" s="128">
        <v>1343</v>
      </c>
      <c r="O27" s="128">
        <v>10491</v>
      </c>
      <c r="P27" s="128">
        <v>10297</v>
      </c>
      <c r="Q27" s="131">
        <f t="shared" si="14"/>
        <v>0.80959999999999999</v>
      </c>
      <c r="R27" s="131">
        <f t="shared" si="15"/>
        <v>0.82479999999999998</v>
      </c>
      <c r="S27" s="133">
        <f>LĐKT!G23</f>
        <v>10260</v>
      </c>
      <c r="T27" s="58">
        <f>DungCu!N25</f>
        <v>69</v>
      </c>
      <c r="U27" s="58">
        <f>DungCu!P25</f>
        <v>15</v>
      </c>
      <c r="V27" s="58">
        <f>VatLieu!N25</f>
        <v>0</v>
      </c>
      <c r="W27" s="58">
        <f>ThietBi!L25</f>
        <v>169</v>
      </c>
      <c r="X27" s="58">
        <f>ThietBi!N25</f>
        <v>377</v>
      </c>
      <c r="Y27" s="58">
        <f t="shared" si="23"/>
        <v>10890</v>
      </c>
      <c r="Z27" s="58">
        <f t="shared" si="17"/>
        <v>10721</v>
      </c>
      <c r="AA27" s="58">
        <f t="shared" si="18"/>
        <v>1634</v>
      </c>
      <c r="AB27" s="58">
        <f t="shared" si="19"/>
        <v>1608</v>
      </c>
      <c r="AC27" s="58">
        <f t="shared" si="20"/>
        <v>12524</v>
      </c>
      <c r="AD27" s="58">
        <f t="shared" si="21"/>
        <v>12329</v>
      </c>
      <c r="AE27" s="133">
        <f t="shared" si="22"/>
        <v>1767</v>
      </c>
    </row>
    <row r="28" spans="1:31">
      <c r="A28" s="97"/>
      <c r="B28" s="97"/>
      <c r="C28" s="94"/>
      <c r="D28" s="51" t="s">
        <v>88</v>
      </c>
      <c r="E28" s="138">
        <v>10616</v>
      </c>
      <c r="F28" s="128">
        <v>85</v>
      </c>
      <c r="G28" s="128">
        <v>19</v>
      </c>
      <c r="H28" s="128">
        <v>0</v>
      </c>
      <c r="I28" s="128">
        <v>209</v>
      </c>
      <c r="J28" s="128">
        <v>471</v>
      </c>
      <c r="K28" s="128">
        <v>11400</v>
      </c>
      <c r="L28" s="128">
        <v>11191</v>
      </c>
      <c r="M28" s="128">
        <v>1710</v>
      </c>
      <c r="N28" s="128">
        <v>1679</v>
      </c>
      <c r="O28" s="128">
        <v>13110</v>
      </c>
      <c r="P28" s="128">
        <v>12870</v>
      </c>
      <c r="Q28" s="131">
        <f t="shared" si="14"/>
        <v>0.80979999999999996</v>
      </c>
      <c r="R28" s="131">
        <f t="shared" si="15"/>
        <v>0.82489999999999997</v>
      </c>
      <c r="S28" s="133">
        <f>LĐKT!G24</f>
        <v>12825</v>
      </c>
      <c r="T28" s="58">
        <f>DungCu!N26</f>
        <v>85</v>
      </c>
      <c r="U28" s="58">
        <f>DungCu!P26</f>
        <v>19</v>
      </c>
      <c r="V28" s="58">
        <f>VatLieu!N26</f>
        <v>0</v>
      </c>
      <c r="W28" s="58">
        <f>ThietBi!L26</f>
        <v>209</v>
      </c>
      <c r="X28" s="58">
        <f>ThietBi!N26</f>
        <v>471</v>
      </c>
      <c r="Y28" s="58">
        <f t="shared" si="23"/>
        <v>13609</v>
      </c>
      <c r="Z28" s="58">
        <f t="shared" si="17"/>
        <v>13400</v>
      </c>
      <c r="AA28" s="58">
        <f t="shared" si="18"/>
        <v>2041</v>
      </c>
      <c r="AB28" s="58">
        <f t="shared" si="19"/>
        <v>2010</v>
      </c>
      <c r="AC28" s="58">
        <f t="shared" si="20"/>
        <v>15650</v>
      </c>
      <c r="AD28" s="58">
        <f t="shared" si="21"/>
        <v>15410</v>
      </c>
      <c r="AE28" s="133">
        <f t="shared" si="22"/>
        <v>2209</v>
      </c>
    </row>
    <row r="29" spans="1:31">
      <c r="A29" s="98"/>
      <c r="B29" s="98"/>
      <c r="C29" s="95"/>
      <c r="D29" s="51" t="s">
        <v>89</v>
      </c>
      <c r="E29" s="138">
        <v>13801</v>
      </c>
      <c r="F29" s="128">
        <v>110</v>
      </c>
      <c r="G29" s="128">
        <v>25</v>
      </c>
      <c r="H29" s="128">
        <v>0</v>
      </c>
      <c r="I29" s="128">
        <v>271</v>
      </c>
      <c r="J29" s="128">
        <v>613</v>
      </c>
      <c r="K29" s="128">
        <v>14820</v>
      </c>
      <c r="L29" s="128">
        <v>14549</v>
      </c>
      <c r="M29" s="128">
        <v>2223</v>
      </c>
      <c r="N29" s="128">
        <v>2182</v>
      </c>
      <c r="O29" s="128">
        <v>17043</v>
      </c>
      <c r="P29" s="128">
        <v>16731</v>
      </c>
      <c r="Q29" s="131">
        <f t="shared" si="14"/>
        <v>0.80979999999999996</v>
      </c>
      <c r="R29" s="131">
        <f t="shared" si="15"/>
        <v>0.82489999999999997</v>
      </c>
      <c r="S29" s="133">
        <f>LĐKT!G25</f>
        <v>16673</v>
      </c>
      <c r="T29" s="58">
        <f>DungCu!N27</f>
        <v>110</v>
      </c>
      <c r="U29" s="58">
        <f>DungCu!P27</f>
        <v>25</v>
      </c>
      <c r="V29" s="58">
        <f>VatLieu!N27</f>
        <v>0</v>
      </c>
      <c r="W29" s="58">
        <f>ThietBi!L27</f>
        <v>271</v>
      </c>
      <c r="X29" s="58">
        <f>ThietBi!N27</f>
        <v>613</v>
      </c>
      <c r="Y29" s="58">
        <f t="shared" si="23"/>
        <v>17692</v>
      </c>
      <c r="Z29" s="58">
        <f t="shared" si="17"/>
        <v>17421</v>
      </c>
      <c r="AA29" s="58">
        <f t="shared" si="18"/>
        <v>2654</v>
      </c>
      <c r="AB29" s="58">
        <f t="shared" si="19"/>
        <v>2613</v>
      </c>
      <c r="AC29" s="58">
        <f t="shared" si="20"/>
        <v>20346</v>
      </c>
      <c r="AD29" s="58">
        <f t="shared" si="21"/>
        <v>20034</v>
      </c>
      <c r="AE29" s="133">
        <f t="shared" si="22"/>
        <v>2872</v>
      </c>
    </row>
    <row r="30" spans="1:31">
      <c r="A30" s="96" t="s">
        <v>13</v>
      </c>
      <c r="B30" s="96" t="s">
        <v>163</v>
      </c>
      <c r="C30" s="93" t="s">
        <v>176</v>
      </c>
      <c r="D30" s="51" t="s">
        <v>87</v>
      </c>
      <c r="E30" s="138">
        <v>8493</v>
      </c>
      <c r="F30" s="128">
        <v>69</v>
      </c>
      <c r="G30" s="128">
        <v>15</v>
      </c>
      <c r="H30" s="128">
        <v>0</v>
      </c>
      <c r="I30" s="128">
        <v>169</v>
      </c>
      <c r="J30" s="128">
        <v>377</v>
      </c>
      <c r="K30" s="128">
        <v>9123</v>
      </c>
      <c r="L30" s="128">
        <v>8954</v>
      </c>
      <c r="M30" s="128">
        <v>1368</v>
      </c>
      <c r="N30" s="128">
        <v>1343</v>
      </c>
      <c r="O30" s="128">
        <v>10491</v>
      </c>
      <c r="P30" s="128">
        <v>10297</v>
      </c>
      <c r="Q30" s="131">
        <f t="shared" si="14"/>
        <v>0.80959999999999999</v>
      </c>
      <c r="R30" s="131">
        <f t="shared" si="15"/>
        <v>0.82479999999999998</v>
      </c>
      <c r="S30" s="133">
        <f>LĐKT!G26</f>
        <v>10260</v>
      </c>
      <c r="T30" s="58">
        <f>DungCu!N28</f>
        <v>69</v>
      </c>
      <c r="U30" s="58">
        <f>DungCu!P28</f>
        <v>15</v>
      </c>
      <c r="V30" s="58">
        <f>VatLieu!N28</f>
        <v>0</v>
      </c>
      <c r="W30" s="58">
        <f>ThietBi!L28</f>
        <v>169</v>
      </c>
      <c r="X30" s="58">
        <f>ThietBi!N28</f>
        <v>377</v>
      </c>
      <c r="Y30" s="58">
        <f t="shared" si="23"/>
        <v>10890</v>
      </c>
      <c r="Z30" s="58">
        <f t="shared" si="17"/>
        <v>10721</v>
      </c>
      <c r="AA30" s="58">
        <f t="shared" si="18"/>
        <v>1634</v>
      </c>
      <c r="AB30" s="58">
        <f t="shared" si="19"/>
        <v>1608</v>
      </c>
      <c r="AC30" s="58">
        <f t="shared" si="20"/>
        <v>12524</v>
      </c>
      <c r="AD30" s="58">
        <f t="shared" si="21"/>
        <v>12329</v>
      </c>
      <c r="AE30" s="133">
        <f t="shared" si="22"/>
        <v>1767</v>
      </c>
    </row>
    <row r="31" spans="1:31">
      <c r="A31" s="97"/>
      <c r="B31" s="97"/>
      <c r="C31" s="94"/>
      <c r="D31" s="51" t="s">
        <v>88</v>
      </c>
      <c r="E31" s="138">
        <v>10616</v>
      </c>
      <c r="F31" s="128">
        <v>85</v>
      </c>
      <c r="G31" s="128">
        <v>19</v>
      </c>
      <c r="H31" s="128">
        <v>0</v>
      </c>
      <c r="I31" s="128">
        <v>209</v>
      </c>
      <c r="J31" s="128">
        <v>471</v>
      </c>
      <c r="K31" s="128">
        <v>11400</v>
      </c>
      <c r="L31" s="128">
        <v>11191</v>
      </c>
      <c r="M31" s="128">
        <v>1710</v>
      </c>
      <c r="N31" s="128">
        <v>1679</v>
      </c>
      <c r="O31" s="128">
        <v>13110</v>
      </c>
      <c r="P31" s="128">
        <v>12870</v>
      </c>
      <c r="Q31" s="131">
        <f t="shared" si="14"/>
        <v>0.80979999999999996</v>
      </c>
      <c r="R31" s="131">
        <f t="shared" si="15"/>
        <v>0.82489999999999997</v>
      </c>
      <c r="S31" s="133">
        <f>LĐKT!G27</f>
        <v>12825</v>
      </c>
      <c r="T31" s="58">
        <f>DungCu!N29</f>
        <v>85</v>
      </c>
      <c r="U31" s="58">
        <f>DungCu!P29</f>
        <v>19</v>
      </c>
      <c r="V31" s="58">
        <f>VatLieu!N29</f>
        <v>0</v>
      </c>
      <c r="W31" s="58">
        <f>ThietBi!L29</f>
        <v>209</v>
      </c>
      <c r="X31" s="58">
        <f>ThietBi!N29</f>
        <v>471</v>
      </c>
      <c r="Y31" s="58">
        <f t="shared" si="23"/>
        <v>13609</v>
      </c>
      <c r="Z31" s="58">
        <f t="shared" si="17"/>
        <v>13400</v>
      </c>
      <c r="AA31" s="58">
        <f t="shared" si="18"/>
        <v>2041</v>
      </c>
      <c r="AB31" s="58">
        <f t="shared" si="19"/>
        <v>2010</v>
      </c>
      <c r="AC31" s="58">
        <f t="shared" si="20"/>
        <v>15650</v>
      </c>
      <c r="AD31" s="58">
        <f t="shared" si="21"/>
        <v>15410</v>
      </c>
      <c r="AE31" s="133">
        <f t="shared" si="22"/>
        <v>2209</v>
      </c>
    </row>
    <row r="32" spans="1:31">
      <c r="A32" s="98"/>
      <c r="B32" s="98"/>
      <c r="C32" s="95"/>
      <c r="D32" s="51" t="s">
        <v>89</v>
      </c>
      <c r="E32" s="138">
        <v>13801</v>
      </c>
      <c r="F32" s="128">
        <v>110</v>
      </c>
      <c r="G32" s="128">
        <v>25</v>
      </c>
      <c r="H32" s="128">
        <v>0</v>
      </c>
      <c r="I32" s="128">
        <v>271</v>
      </c>
      <c r="J32" s="128">
        <v>613</v>
      </c>
      <c r="K32" s="128">
        <v>14820</v>
      </c>
      <c r="L32" s="128">
        <v>14549</v>
      </c>
      <c r="M32" s="128">
        <v>2223</v>
      </c>
      <c r="N32" s="128">
        <v>2182</v>
      </c>
      <c r="O32" s="128">
        <v>17043</v>
      </c>
      <c r="P32" s="128">
        <v>16731</v>
      </c>
      <c r="Q32" s="131">
        <f t="shared" si="14"/>
        <v>0.80979999999999996</v>
      </c>
      <c r="R32" s="131">
        <f t="shared" si="15"/>
        <v>0.82489999999999997</v>
      </c>
      <c r="S32" s="133">
        <f>LĐKT!G28</f>
        <v>16673</v>
      </c>
      <c r="T32" s="58">
        <f>DungCu!N30</f>
        <v>110</v>
      </c>
      <c r="U32" s="58">
        <f>DungCu!P30</f>
        <v>25</v>
      </c>
      <c r="V32" s="58">
        <f>VatLieu!N30</f>
        <v>0</v>
      </c>
      <c r="W32" s="58">
        <f>ThietBi!L30</f>
        <v>271</v>
      </c>
      <c r="X32" s="58">
        <f>ThietBi!N30</f>
        <v>613</v>
      </c>
      <c r="Y32" s="58">
        <f t="shared" si="23"/>
        <v>17692</v>
      </c>
      <c r="Z32" s="58">
        <f t="shared" si="17"/>
        <v>17421</v>
      </c>
      <c r="AA32" s="58">
        <f t="shared" si="18"/>
        <v>2654</v>
      </c>
      <c r="AB32" s="58">
        <f t="shared" si="19"/>
        <v>2613</v>
      </c>
      <c r="AC32" s="58">
        <f t="shared" si="20"/>
        <v>20346</v>
      </c>
      <c r="AD32" s="58">
        <f t="shared" si="21"/>
        <v>20034</v>
      </c>
      <c r="AE32" s="133">
        <f t="shared" si="22"/>
        <v>2872</v>
      </c>
    </row>
    <row r="33" spans="1:31">
      <c r="A33" s="96" t="s">
        <v>170</v>
      </c>
      <c r="B33" s="99" t="s">
        <v>164</v>
      </c>
      <c r="C33" s="93" t="s">
        <v>159</v>
      </c>
      <c r="D33" s="51" t="s">
        <v>87</v>
      </c>
      <c r="E33" s="138">
        <v>28282</v>
      </c>
      <c r="F33" s="128">
        <v>203</v>
      </c>
      <c r="G33" s="128">
        <v>46</v>
      </c>
      <c r="H33" s="128">
        <v>0</v>
      </c>
      <c r="I33" s="128">
        <v>498</v>
      </c>
      <c r="J33" s="128">
        <v>1128</v>
      </c>
      <c r="K33" s="128">
        <v>30157</v>
      </c>
      <c r="L33" s="128">
        <v>29659</v>
      </c>
      <c r="M33" s="128">
        <v>4524</v>
      </c>
      <c r="N33" s="128">
        <v>4449</v>
      </c>
      <c r="O33" s="128">
        <v>34681</v>
      </c>
      <c r="P33" s="128">
        <v>34108</v>
      </c>
      <c r="Q33" s="131">
        <f t="shared" si="14"/>
        <v>0.8155</v>
      </c>
      <c r="R33" s="131">
        <f t="shared" si="15"/>
        <v>0.82920000000000005</v>
      </c>
      <c r="S33" s="133">
        <f>LĐKT!G29</f>
        <v>34166</v>
      </c>
      <c r="T33" s="58">
        <f>DungCu!N31</f>
        <v>203</v>
      </c>
      <c r="U33" s="58">
        <f>DungCu!P31</f>
        <v>46</v>
      </c>
      <c r="V33" s="58">
        <f>VatLieu!N31</f>
        <v>0</v>
      </c>
      <c r="W33" s="58">
        <f>ThietBi!L31</f>
        <v>498</v>
      </c>
      <c r="X33" s="58">
        <f>ThietBi!N31</f>
        <v>1128</v>
      </c>
      <c r="Y33" s="58">
        <f t="shared" ref="Y33" si="24">SUM(S33:X33)</f>
        <v>36041</v>
      </c>
      <c r="Z33" s="58">
        <f t="shared" si="17"/>
        <v>35543</v>
      </c>
      <c r="AA33" s="58">
        <f t="shared" si="18"/>
        <v>5406</v>
      </c>
      <c r="AB33" s="58">
        <f t="shared" si="19"/>
        <v>5331</v>
      </c>
      <c r="AC33" s="58">
        <f t="shared" si="20"/>
        <v>41447</v>
      </c>
      <c r="AD33" s="58">
        <f t="shared" si="21"/>
        <v>40874</v>
      </c>
      <c r="AE33" s="133">
        <f t="shared" si="22"/>
        <v>5884</v>
      </c>
    </row>
    <row r="34" spans="1:31">
      <c r="A34" s="97"/>
      <c r="B34" s="100"/>
      <c r="C34" s="94"/>
      <c r="D34" s="51" t="s">
        <v>88</v>
      </c>
      <c r="E34" s="138">
        <v>35352</v>
      </c>
      <c r="F34" s="128">
        <v>254</v>
      </c>
      <c r="G34" s="128">
        <v>56</v>
      </c>
      <c r="H34" s="128">
        <v>0</v>
      </c>
      <c r="I34" s="128">
        <v>623</v>
      </c>
      <c r="J34" s="128">
        <v>1410</v>
      </c>
      <c r="K34" s="128">
        <v>37695</v>
      </c>
      <c r="L34" s="128">
        <v>37072</v>
      </c>
      <c r="M34" s="128">
        <v>5654</v>
      </c>
      <c r="N34" s="128">
        <v>5561</v>
      </c>
      <c r="O34" s="128">
        <v>43349</v>
      </c>
      <c r="P34" s="128">
        <v>42633</v>
      </c>
      <c r="Q34" s="131">
        <f t="shared" si="14"/>
        <v>0.8155</v>
      </c>
      <c r="R34" s="131">
        <f t="shared" si="15"/>
        <v>0.82920000000000005</v>
      </c>
      <c r="S34" s="133">
        <f>LĐKT!G30</f>
        <v>42707</v>
      </c>
      <c r="T34" s="58">
        <f>DungCu!N32</f>
        <v>254</v>
      </c>
      <c r="U34" s="58">
        <f>DungCu!P32</f>
        <v>56</v>
      </c>
      <c r="V34" s="58">
        <f>VatLieu!N32</f>
        <v>0</v>
      </c>
      <c r="W34" s="58">
        <f>ThietBi!L32</f>
        <v>623</v>
      </c>
      <c r="X34" s="58">
        <f>ThietBi!N32</f>
        <v>1410</v>
      </c>
      <c r="Y34" s="58">
        <f t="shared" ref="Y34:Y50" si="25">SUM(S34:X34)</f>
        <v>45050</v>
      </c>
      <c r="Z34" s="58">
        <f t="shared" si="17"/>
        <v>44427</v>
      </c>
      <c r="AA34" s="58">
        <f t="shared" si="18"/>
        <v>6758</v>
      </c>
      <c r="AB34" s="58">
        <f t="shared" si="19"/>
        <v>6664</v>
      </c>
      <c r="AC34" s="58">
        <f t="shared" si="20"/>
        <v>51808</v>
      </c>
      <c r="AD34" s="58">
        <f t="shared" si="21"/>
        <v>51091</v>
      </c>
      <c r="AE34" s="133">
        <f t="shared" si="22"/>
        <v>7355</v>
      </c>
    </row>
    <row r="35" spans="1:31">
      <c r="A35" s="98"/>
      <c r="B35" s="101"/>
      <c r="C35" s="95"/>
      <c r="D35" s="51" t="s">
        <v>89</v>
      </c>
      <c r="E35" s="138">
        <v>45958</v>
      </c>
      <c r="F35" s="128">
        <v>330</v>
      </c>
      <c r="G35" s="128">
        <v>73</v>
      </c>
      <c r="H35" s="128">
        <v>0</v>
      </c>
      <c r="I35" s="128">
        <v>809</v>
      </c>
      <c r="J35" s="128">
        <v>1833</v>
      </c>
      <c r="K35" s="128">
        <v>49003</v>
      </c>
      <c r="L35" s="128">
        <v>48194</v>
      </c>
      <c r="M35" s="128">
        <v>7350</v>
      </c>
      <c r="N35" s="128">
        <v>7229</v>
      </c>
      <c r="O35" s="128">
        <v>56353</v>
      </c>
      <c r="P35" s="128">
        <v>55423</v>
      </c>
      <c r="Q35" s="131">
        <f t="shared" si="14"/>
        <v>0.8155</v>
      </c>
      <c r="R35" s="131">
        <f t="shared" si="15"/>
        <v>0.82920000000000005</v>
      </c>
      <c r="S35" s="133">
        <f>LĐKT!G31</f>
        <v>55519</v>
      </c>
      <c r="T35" s="58">
        <f>DungCu!N33</f>
        <v>330</v>
      </c>
      <c r="U35" s="58">
        <f>DungCu!P33</f>
        <v>73</v>
      </c>
      <c r="V35" s="58">
        <f>VatLieu!N33</f>
        <v>0</v>
      </c>
      <c r="W35" s="58">
        <f>ThietBi!L33</f>
        <v>809</v>
      </c>
      <c r="X35" s="58">
        <f>ThietBi!N33</f>
        <v>1833</v>
      </c>
      <c r="Y35" s="58">
        <f t="shared" si="25"/>
        <v>58564</v>
      </c>
      <c r="Z35" s="58">
        <f t="shared" si="17"/>
        <v>57755</v>
      </c>
      <c r="AA35" s="58">
        <f t="shared" si="18"/>
        <v>8785</v>
      </c>
      <c r="AB35" s="58">
        <f t="shared" si="19"/>
        <v>8663</v>
      </c>
      <c r="AC35" s="58">
        <f t="shared" si="20"/>
        <v>67349</v>
      </c>
      <c r="AD35" s="58">
        <f t="shared" si="21"/>
        <v>66418</v>
      </c>
      <c r="AE35" s="133">
        <f t="shared" si="22"/>
        <v>9561</v>
      </c>
    </row>
    <row r="36" spans="1:31">
      <c r="A36" s="96" t="s">
        <v>171</v>
      </c>
      <c r="B36" s="99" t="s">
        <v>165</v>
      </c>
      <c r="C36" s="93" t="s">
        <v>159</v>
      </c>
      <c r="D36" s="51" t="s">
        <v>87</v>
      </c>
      <c r="E36" s="138">
        <v>16986</v>
      </c>
      <c r="F36" s="128">
        <v>135</v>
      </c>
      <c r="G36" s="128">
        <v>29</v>
      </c>
      <c r="H36" s="128">
        <v>0</v>
      </c>
      <c r="I36" s="128">
        <v>329</v>
      </c>
      <c r="J36" s="128">
        <v>751</v>
      </c>
      <c r="K36" s="128">
        <v>18230</v>
      </c>
      <c r="L36" s="128">
        <v>17901</v>
      </c>
      <c r="M36" s="128">
        <v>2735</v>
      </c>
      <c r="N36" s="128">
        <v>2685</v>
      </c>
      <c r="O36" s="128">
        <v>20965</v>
      </c>
      <c r="P36" s="128">
        <v>20586</v>
      </c>
      <c r="Q36" s="131">
        <f t="shared" si="14"/>
        <v>0.81020000000000003</v>
      </c>
      <c r="R36" s="131">
        <f t="shared" si="15"/>
        <v>0.82509999999999994</v>
      </c>
      <c r="S36" s="133">
        <f>LĐKT!G32</f>
        <v>20520</v>
      </c>
      <c r="T36" s="58">
        <f>DungCu!N34</f>
        <v>135</v>
      </c>
      <c r="U36" s="58">
        <f>DungCu!P34</f>
        <v>29</v>
      </c>
      <c r="V36" s="58">
        <f>VatLieu!N34</f>
        <v>0</v>
      </c>
      <c r="W36" s="58">
        <f>ThietBi!L34</f>
        <v>329</v>
      </c>
      <c r="X36" s="58">
        <f>ThietBi!N34</f>
        <v>751</v>
      </c>
      <c r="Y36" s="58">
        <f t="shared" si="25"/>
        <v>21764</v>
      </c>
      <c r="Z36" s="58">
        <f t="shared" si="17"/>
        <v>21435</v>
      </c>
      <c r="AA36" s="58">
        <f t="shared" si="18"/>
        <v>3265</v>
      </c>
      <c r="AB36" s="58">
        <f t="shared" si="19"/>
        <v>3215</v>
      </c>
      <c r="AC36" s="58">
        <f t="shared" si="20"/>
        <v>25029</v>
      </c>
      <c r="AD36" s="58">
        <f t="shared" si="21"/>
        <v>24650</v>
      </c>
      <c r="AE36" s="133">
        <f t="shared" si="22"/>
        <v>3534</v>
      </c>
    </row>
    <row r="37" spans="1:31">
      <c r="A37" s="97"/>
      <c r="B37" s="100"/>
      <c r="C37" s="94"/>
      <c r="D37" s="51" t="s">
        <v>88</v>
      </c>
      <c r="E37" s="138">
        <v>21233</v>
      </c>
      <c r="F37" s="128">
        <v>168</v>
      </c>
      <c r="G37" s="128">
        <v>38</v>
      </c>
      <c r="H37" s="128">
        <v>0</v>
      </c>
      <c r="I37" s="128">
        <v>414</v>
      </c>
      <c r="J37" s="128">
        <v>939</v>
      </c>
      <c r="K37" s="128">
        <v>22792</v>
      </c>
      <c r="L37" s="128">
        <v>22378</v>
      </c>
      <c r="M37" s="128">
        <v>3419</v>
      </c>
      <c r="N37" s="128">
        <v>3357</v>
      </c>
      <c r="O37" s="128">
        <v>26211</v>
      </c>
      <c r="P37" s="128">
        <v>25735</v>
      </c>
      <c r="Q37" s="131">
        <f t="shared" si="14"/>
        <v>0.81010000000000004</v>
      </c>
      <c r="R37" s="131">
        <f t="shared" si="15"/>
        <v>0.82509999999999994</v>
      </c>
      <c r="S37" s="133">
        <f>LĐKT!G33</f>
        <v>25650</v>
      </c>
      <c r="T37" s="58">
        <f>DungCu!N35</f>
        <v>168</v>
      </c>
      <c r="U37" s="58">
        <f>DungCu!P35</f>
        <v>38</v>
      </c>
      <c r="V37" s="58">
        <f>VatLieu!N35</f>
        <v>0</v>
      </c>
      <c r="W37" s="58">
        <f>ThietBi!L35</f>
        <v>414</v>
      </c>
      <c r="X37" s="58">
        <f>ThietBi!N35</f>
        <v>939</v>
      </c>
      <c r="Y37" s="58">
        <f t="shared" si="25"/>
        <v>27209</v>
      </c>
      <c r="Z37" s="58">
        <f t="shared" si="17"/>
        <v>26795</v>
      </c>
      <c r="AA37" s="58">
        <f t="shared" si="18"/>
        <v>4081</v>
      </c>
      <c r="AB37" s="58">
        <f t="shared" si="19"/>
        <v>4019</v>
      </c>
      <c r="AC37" s="58">
        <f t="shared" si="20"/>
        <v>31290</v>
      </c>
      <c r="AD37" s="58">
        <f t="shared" si="21"/>
        <v>30814</v>
      </c>
      <c r="AE37" s="133">
        <f t="shared" si="22"/>
        <v>4417</v>
      </c>
    </row>
    <row r="38" spans="1:31">
      <c r="A38" s="98"/>
      <c r="B38" s="101"/>
      <c r="C38" s="95"/>
      <c r="D38" s="51" t="s">
        <v>89</v>
      </c>
      <c r="E38" s="138">
        <v>27602</v>
      </c>
      <c r="F38" s="128">
        <v>220</v>
      </c>
      <c r="G38" s="128">
        <v>48</v>
      </c>
      <c r="H38" s="128">
        <v>0</v>
      </c>
      <c r="I38" s="128">
        <v>538</v>
      </c>
      <c r="J38" s="128">
        <v>1222</v>
      </c>
      <c r="K38" s="128">
        <v>29630</v>
      </c>
      <c r="L38" s="128">
        <v>29092</v>
      </c>
      <c r="M38" s="128">
        <v>4445</v>
      </c>
      <c r="N38" s="128">
        <v>4364</v>
      </c>
      <c r="O38" s="128">
        <v>34075</v>
      </c>
      <c r="P38" s="128">
        <v>33456</v>
      </c>
      <c r="Q38" s="131">
        <f t="shared" si="14"/>
        <v>0.81</v>
      </c>
      <c r="R38" s="131">
        <f t="shared" si="15"/>
        <v>0.82499999999999996</v>
      </c>
      <c r="S38" s="133">
        <f>LĐKT!G34</f>
        <v>33345</v>
      </c>
      <c r="T38" s="58">
        <f>DungCu!N36</f>
        <v>220</v>
      </c>
      <c r="U38" s="58">
        <f>DungCu!P36</f>
        <v>48</v>
      </c>
      <c r="V38" s="58">
        <f>VatLieu!N36</f>
        <v>0</v>
      </c>
      <c r="W38" s="58">
        <f>ThietBi!L36</f>
        <v>538</v>
      </c>
      <c r="X38" s="58">
        <f>ThietBi!N36</f>
        <v>1222</v>
      </c>
      <c r="Y38" s="58">
        <f t="shared" si="25"/>
        <v>35373</v>
      </c>
      <c r="Z38" s="58">
        <f t="shared" si="17"/>
        <v>34835</v>
      </c>
      <c r="AA38" s="58">
        <f t="shared" si="18"/>
        <v>5306</v>
      </c>
      <c r="AB38" s="58">
        <f t="shared" si="19"/>
        <v>5225</v>
      </c>
      <c r="AC38" s="58">
        <f t="shared" si="20"/>
        <v>40679</v>
      </c>
      <c r="AD38" s="58">
        <f t="shared" si="21"/>
        <v>40060</v>
      </c>
      <c r="AE38" s="133">
        <f t="shared" si="22"/>
        <v>5743</v>
      </c>
    </row>
    <row r="39" spans="1:31">
      <c r="A39" s="96" t="s">
        <v>172</v>
      </c>
      <c r="B39" s="99" t="s">
        <v>166</v>
      </c>
      <c r="C39" s="93" t="s">
        <v>159</v>
      </c>
      <c r="D39" s="51" t="s">
        <v>87</v>
      </c>
      <c r="E39" s="138">
        <v>16986</v>
      </c>
      <c r="F39" s="128">
        <v>135</v>
      </c>
      <c r="G39" s="128">
        <v>29</v>
      </c>
      <c r="H39" s="128">
        <v>0</v>
      </c>
      <c r="I39" s="128">
        <v>329</v>
      </c>
      <c r="J39" s="128">
        <v>751</v>
      </c>
      <c r="K39" s="128">
        <v>18230</v>
      </c>
      <c r="L39" s="128">
        <v>17901</v>
      </c>
      <c r="M39" s="128">
        <v>2735</v>
      </c>
      <c r="N39" s="128">
        <v>2685</v>
      </c>
      <c r="O39" s="128">
        <v>20965</v>
      </c>
      <c r="P39" s="128">
        <v>20586</v>
      </c>
      <c r="Q39" s="131">
        <f t="shared" si="14"/>
        <v>0.81020000000000003</v>
      </c>
      <c r="R39" s="131">
        <f t="shared" si="15"/>
        <v>0.82509999999999994</v>
      </c>
      <c r="S39" s="133">
        <f>LĐKT!G35</f>
        <v>20520</v>
      </c>
      <c r="T39" s="58">
        <f>DungCu!N37</f>
        <v>135</v>
      </c>
      <c r="U39" s="58">
        <f>DungCu!P37</f>
        <v>29</v>
      </c>
      <c r="V39" s="58">
        <f>VatLieu!N37</f>
        <v>0</v>
      </c>
      <c r="W39" s="58">
        <f>ThietBi!L37</f>
        <v>329</v>
      </c>
      <c r="X39" s="58">
        <f>ThietBi!N37</f>
        <v>751</v>
      </c>
      <c r="Y39" s="58">
        <f t="shared" si="25"/>
        <v>21764</v>
      </c>
      <c r="Z39" s="58">
        <f t="shared" si="17"/>
        <v>21435</v>
      </c>
      <c r="AA39" s="58">
        <f t="shared" si="18"/>
        <v>3265</v>
      </c>
      <c r="AB39" s="58">
        <f t="shared" si="19"/>
        <v>3215</v>
      </c>
      <c r="AC39" s="58">
        <f t="shared" si="20"/>
        <v>25029</v>
      </c>
      <c r="AD39" s="58">
        <f t="shared" si="21"/>
        <v>24650</v>
      </c>
      <c r="AE39" s="133">
        <f t="shared" si="22"/>
        <v>3534</v>
      </c>
    </row>
    <row r="40" spans="1:31">
      <c r="A40" s="97"/>
      <c r="B40" s="100"/>
      <c r="C40" s="94"/>
      <c r="D40" s="51" t="s">
        <v>88</v>
      </c>
      <c r="E40" s="138">
        <v>21233</v>
      </c>
      <c r="F40" s="128">
        <v>168</v>
      </c>
      <c r="G40" s="128">
        <v>38</v>
      </c>
      <c r="H40" s="128">
        <v>0</v>
      </c>
      <c r="I40" s="128">
        <v>414</v>
      </c>
      <c r="J40" s="128">
        <v>939</v>
      </c>
      <c r="K40" s="128">
        <v>22792</v>
      </c>
      <c r="L40" s="128">
        <v>22378</v>
      </c>
      <c r="M40" s="128">
        <v>3419</v>
      </c>
      <c r="N40" s="128">
        <v>3357</v>
      </c>
      <c r="O40" s="128">
        <v>26211</v>
      </c>
      <c r="P40" s="128">
        <v>25735</v>
      </c>
      <c r="Q40" s="131">
        <f t="shared" si="14"/>
        <v>0.81010000000000004</v>
      </c>
      <c r="R40" s="131">
        <f t="shared" si="15"/>
        <v>0.82509999999999994</v>
      </c>
      <c r="S40" s="133">
        <f>LĐKT!G36</f>
        <v>25650</v>
      </c>
      <c r="T40" s="58">
        <f>DungCu!N38</f>
        <v>168</v>
      </c>
      <c r="U40" s="58">
        <f>DungCu!P38</f>
        <v>38</v>
      </c>
      <c r="V40" s="58">
        <f>VatLieu!N38</f>
        <v>0</v>
      </c>
      <c r="W40" s="58">
        <f>ThietBi!L38</f>
        <v>414</v>
      </c>
      <c r="X40" s="58">
        <f>ThietBi!N38</f>
        <v>939</v>
      </c>
      <c r="Y40" s="58">
        <f t="shared" si="25"/>
        <v>27209</v>
      </c>
      <c r="Z40" s="58">
        <f t="shared" si="17"/>
        <v>26795</v>
      </c>
      <c r="AA40" s="58">
        <f t="shared" si="18"/>
        <v>4081</v>
      </c>
      <c r="AB40" s="58">
        <f t="shared" si="19"/>
        <v>4019</v>
      </c>
      <c r="AC40" s="58">
        <f t="shared" si="20"/>
        <v>31290</v>
      </c>
      <c r="AD40" s="58">
        <f t="shared" si="21"/>
        <v>30814</v>
      </c>
      <c r="AE40" s="133">
        <f t="shared" si="22"/>
        <v>4417</v>
      </c>
    </row>
    <row r="41" spans="1:31">
      <c r="A41" s="98"/>
      <c r="B41" s="101"/>
      <c r="C41" s="95"/>
      <c r="D41" s="51" t="s">
        <v>89</v>
      </c>
      <c r="E41" s="138">
        <v>27602</v>
      </c>
      <c r="F41" s="128">
        <v>220</v>
      </c>
      <c r="G41" s="128">
        <v>48</v>
      </c>
      <c r="H41" s="128">
        <v>0</v>
      </c>
      <c r="I41" s="128">
        <v>538</v>
      </c>
      <c r="J41" s="128">
        <v>1222</v>
      </c>
      <c r="K41" s="128">
        <v>29630</v>
      </c>
      <c r="L41" s="128">
        <v>29092</v>
      </c>
      <c r="M41" s="128">
        <v>4445</v>
      </c>
      <c r="N41" s="128">
        <v>4364</v>
      </c>
      <c r="O41" s="128">
        <v>34075</v>
      </c>
      <c r="P41" s="128">
        <v>33456</v>
      </c>
      <c r="Q41" s="131">
        <f t="shared" si="14"/>
        <v>0.81</v>
      </c>
      <c r="R41" s="131">
        <f t="shared" si="15"/>
        <v>0.82499999999999996</v>
      </c>
      <c r="S41" s="133">
        <f>LĐKT!G37</f>
        <v>33345</v>
      </c>
      <c r="T41" s="58">
        <f>DungCu!N39</f>
        <v>220</v>
      </c>
      <c r="U41" s="58">
        <f>DungCu!P39</f>
        <v>48</v>
      </c>
      <c r="V41" s="58">
        <f>VatLieu!N39</f>
        <v>0</v>
      </c>
      <c r="W41" s="58">
        <f>ThietBi!L39</f>
        <v>538</v>
      </c>
      <c r="X41" s="58">
        <f>ThietBi!N39</f>
        <v>1222</v>
      </c>
      <c r="Y41" s="58">
        <f t="shared" si="25"/>
        <v>35373</v>
      </c>
      <c r="Z41" s="58">
        <f t="shared" si="17"/>
        <v>34835</v>
      </c>
      <c r="AA41" s="58">
        <f t="shared" si="18"/>
        <v>5306</v>
      </c>
      <c r="AB41" s="58">
        <f t="shared" si="19"/>
        <v>5225</v>
      </c>
      <c r="AC41" s="58">
        <f t="shared" si="20"/>
        <v>40679</v>
      </c>
      <c r="AD41" s="58">
        <f t="shared" si="21"/>
        <v>40060</v>
      </c>
      <c r="AE41" s="133">
        <f t="shared" si="22"/>
        <v>5743</v>
      </c>
    </row>
    <row r="42" spans="1:31">
      <c r="A42" s="99" t="s">
        <v>173</v>
      </c>
      <c r="B42" s="99" t="s">
        <v>167</v>
      </c>
      <c r="C42" s="93" t="s">
        <v>159</v>
      </c>
      <c r="D42" s="51" t="s">
        <v>87</v>
      </c>
      <c r="E42" s="138">
        <v>16986</v>
      </c>
      <c r="F42" s="128">
        <v>135</v>
      </c>
      <c r="G42" s="128">
        <v>29</v>
      </c>
      <c r="H42" s="128">
        <v>0</v>
      </c>
      <c r="I42" s="128">
        <v>329</v>
      </c>
      <c r="J42" s="128">
        <v>751</v>
      </c>
      <c r="K42" s="128">
        <v>18230</v>
      </c>
      <c r="L42" s="128">
        <v>17901</v>
      </c>
      <c r="M42" s="128">
        <v>2735</v>
      </c>
      <c r="N42" s="128">
        <v>2685</v>
      </c>
      <c r="O42" s="128">
        <v>20965</v>
      </c>
      <c r="P42" s="128">
        <v>20586</v>
      </c>
      <c r="Q42" s="131">
        <f t="shared" si="14"/>
        <v>0.81020000000000003</v>
      </c>
      <c r="R42" s="131">
        <f t="shared" si="15"/>
        <v>0.82509999999999994</v>
      </c>
      <c r="S42" s="133">
        <f>LĐKT!G38</f>
        <v>20520</v>
      </c>
      <c r="T42" s="58">
        <f>DungCu!N40</f>
        <v>135</v>
      </c>
      <c r="U42" s="58">
        <f>DungCu!P40</f>
        <v>29</v>
      </c>
      <c r="V42" s="58">
        <f>VatLieu!N40</f>
        <v>0</v>
      </c>
      <c r="W42" s="58">
        <f>ThietBi!L40</f>
        <v>329</v>
      </c>
      <c r="X42" s="58">
        <f>ThietBi!N40</f>
        <v>751</v>
      </c>
      <c r="Y42" s="58">
        <f t="shared" ref="Y42:Y44" si="26">SUM(S42:X42)</f>
        <v>21764</v>
      </c>
      <c r="Z42" s="58">
        <f t="shared" si="17"/>
        <v>21435</v>
      </c>
      <c r="AA42" s="58">
        <f t="shared" si="18"/>
        <v>3265</v>
      </c>
      <c r="AB42" s="58">
        <f t="shared" si="19"/>
        <v>3215</v>
      </c>
      <c r="AC42" s="58">
        <f t="shared" si="20"/>
        <v>25029</v>
      </c>
      <c r="AD42" s="58">
        <f t="shared" si="21"/>
        <v>24650</v>
      </c>
      <c r="AE42" s="133">
        <f t="shared" si="22"/>
        <v>3534</v>
      </c>
    </row>
    <row r="43" spans="1:31">
      <c r="A43" s="100"/>
      <c r="B43" s="100"/>
      <c r="C43" s="94"/>
      <c r="D43" s="51" t="s">
        <v>88</v>
      </c>
      <c r="E43" s="138">
        <v>21233</v>
      </c>
      <c r="F43" s="128">
        <v>168</v>
      </c>
      <c r="G43" s="128">
        <v>38</v>
      </c>
      <c r="H43" s="128">
        <v>0</v>
      </c>
      <c r="I43" s="128">
        <v>414</v>
      </c>
      <c r="J43" s="128">
        <v>939</v>
      </c>
      <c r="K43" s="128">
        <v>22792</v>
      </c>
      <c r="L43" s="128">
        <v>22378</v>
      </c>
      <c r="M43" s="128">
        <v>3419</v>
      </c>
      <c r="N43" s="128">
        <v>3357</v>
      </c>
      <c r="O43" s="128">
        <v>26211</v>
      </c>
      <c r="P43" s="128">
        <v>25735</v>
      </c>
      <c r="Q43" s="131">
        <f t="shared" si="14"/>
        <v>0.81010000000000004</v>
      </c>
      <c r="R43" s="131">
        <f t="shared" si="15"/>
        <v>0.82509999999999994</v>
      </c>
      <c r="S43" s="133">
        <f>LĐKT!G39</f>
        <v>25650</v>
      </c>
      <c r="T43" s="58">
        <f>DungCu!N41</f>
        <v>168</v>
      </c>
      <c r="U43" s="58">
        <f>DungCu!P41</f>
        <v>38</v>
      </c>
      <c r="V43" s="58">
        <f>VatLieu!N41</f>
        <v>0</v>
      </c>
      <c r="W43" s="58">
        <f>ThietBi!L41</f>
        <v>414</v>
      </c>
      <c r="X43" s="58">
        <f>ThietBi!N41</f>
        <v>939</v>
      </c>
      <c r="Y43" s="58">
        <f t="shared" si="26"/>
        <v>27209</v>
      </c>
      <c r="Z43" s="58">
        <f t="shared" si="17"/>
        <v>26795</v>
      </c>
      <c r="AA43" s="58">
        <f t="shared" si="18"/>
        <v>4081</v>
      </c>
      <c r="AB43" s="58">
        <f t="shared" si="19"/>
        <v>4019</v>
      </c>
      <c r="AC43" s="58">
        <f t="shared" si="20"/>
        <v>31290</v>
      </c>
      <c r="AD43" s="58">
        <f t="shared" si="21"/>
        <v>30814</v>
      </c>
      <c r="AE43" s="133">
        <f t="shared" si="22"/>
        <v>4417</v>
      </c>
    </row>
    <row r="44" spans="1:31">
      <c r="A44" s="101"/>
      <c r="B44" s="101"/>
      <c r="C44" s="95"/>
      <c r="D44" s="51" t="s">
        <v>89</v>
      </c>
      <c r="E44" s="138">
        <v>27602</v>
      </c>
      <c r="F44" s="128">
        <v>220</v>
      </c>
      <c r="G44" s="128">
        <v>48</v>
      </c>
      <c r="H44" s="128">
        <v>0</v>
      </c>
      <c r="I44" s="128">
        <v>538</v>
      </c>
      <c r="J44" s="128">
        <v>1222</v>
      </c>
      <c r="K44" s="128">
        <v>29630</v>
      </c>
      <c r="L44" s="128">
        <v>29092</v>
      </c>
      <c r="M44" s="128">
        <v>4445</v>
      </c>
      <c r="N44" s="128">
        <v>4364</v>
      </c>
      <c r="O44" s="128">
        <v>34075</v>
      </c>
      <c r="P44" s="128">
        <v>33456</v>
      </c>
      <c r="Q44" s="131">
        <f t="shared" si="14"/>
        <v>0.81</v>
      </c>
      <c r="R44" s="131">
        <f t="shared" si="15"/>
        <v>0.82499999999999996</v>
      </c>
      <c r="S44" s="133">
        <f>LĐKT!G40</f>
        <v>33345</v>
      </c>
      <c r="T44" s="58">
        <f>DungCu!N42</f>
        <v>220</v>
      </c>
      <c r="U44" s="58">
        <f>DungCu!P42</f>
        <v>48</v>
      </c>
      <c r="V44" s="58">
        <f>VatLieu!N42</f>
        <v>0</v>
      </c>
      <c r="W44" s="58">
        <f>ThietBi!L42</f>
        <v>538</v>
      </c>
      <c r="X44" s="58">
        <f>ThietBi!N42</f>
        <v>1222</v>
      </c>
      <c r="Y44" s="58">
        <f t="shared" si="26"/>
        <v>35373</v>
      </c>
      <c r="Z44" s="58">
        <f t="shared" si="17"/>
        <v>34835</v>
      </c>
      <c r="AA44" s="58">
        <f t="shared" si="18"/>
        <v>5306</v>
      </c>
      <c r="AB44" s="58">
        <f t="shared" si="19"/>
        <v>5225</v>
      </c>
      <c r="AC44" s="58">
        <f t="shared" si="20"/>
        <v>40679</v>
      </c>
      <c r="AD44" s="58">
        <f t="shared" si="21"/>
        <v>40060</v>
      </c>
      <c r="AE44" s="133">
        <f t="shared" si="22"/>
        <v>5743</v>
      </c>
    </row>
    <row r="45" spans="1:31">
      <c r="A45" s="99" t="s">
        <v>174</v>
      </c>
      <c r="B45" s="99" t="s">
        <v>168</v>
      </c>
      <c r="C45" s="93" t="s">
        <v>176</v>
      </c>
      <c r="D45" s="51" t="s">
        <v>87</v>
      </c>
      <c r="E45" s="138">
        <v>16986</v>
      </c>
      <c r="F45" s="128">
        <v>135</v>
      </c>
      <c r="G45" s="128">
        <v>29</v>
      </c>
      <c r="H45" s="128">
        <v>0</v>
      </c>
      <c r="I45" s="128">
        <v>329</v>
      </c>
      <c r="J45" s="128">
        <v>751</v>
      </c>
      <c r="K45" s="128">
        <v>18230</v>
      </c>
      <c r="L45" s="128">
        <v>17901</v>
      </c>
      <c r="M45" s="128">
        <v>2735</v>
      </c>
      <c r="N45" s="128">
        <v>2685</v>
      </c>
      <c r="O45" s="128">
        <v>20965</v>
      </c>
      <c r="P45" s="128">
        <v>20586</v>
      </c>
      <c r="Q45" s="131">
        <f t="shared" si="14"/>
        <v>0.81020000000000003</v>
      </c>
      <c r="R45" s="131">
        <f t="shared" si="15"/>
        <v>0.82509999999999994</v>
      </c>
      <c r="S45" s="133">
        <f>LĐKT!G41</f>
        <v>20520</v>
      </c>
      <c r="T45" s="58">
        <f>DungCu!N43</f>
        <v>135</v>
      </c>
      <c r="U45" s="58">
        <f>DungCu!P43</f>
        <v>29</v>
      </c>
      <c r="V45" s="58">
        <f>VatLieu!N43</f>
        <v>0</v>
      </c>
      <c r="W45" s="58">
        <f>ThietBi!L43</f>
        <v>329</v>
      </c>
      <c r="X45" s="58">
        <f>ThietBi!N43</f>
        <v>751</v>
      </c>
      <c r="Y45" s="58">
        <f t="shared" ref="Y45:Y47" si="27">SUM(S45:X45)</f>
        <v>21764</v>
      </c>
      <c r="Z45" s="58">
        <f t="shared" si="17"/>
        <v>21435</v>
      </c>
      <c r="AA45" s="58">
        <f t="shared" si="18"/>
        <v>3265</v>
      </c>
      <c r="AB45" s="58">
        <f t="shared" si="19"/>
        <v>3215</v>
      </c>
      <c r="AC45" s="58">
        <f t="shared" si="20"/>
        <v>25029</v>
      </c>
      <c r="AD45" s="58">
        <f t="shared" si="21"/>
        <v>24650</v>
      </c>
      <c r="AE45" s="133">
        <f t="shared" si="22"/>
        <v>3534</v>
      </c>
    </row>
    <row r="46" spans="1:31">
      <c r="A46" s="100"/>
      <c r="B46" s="100"/>
      <c r="C46" s="94"/>
      <c r="D46" s="51" t="s">
        <v>88</v>
      </c>
      <c r="E46" s="138">
        <v>21233</v>
      </c>
      <c r="F46" s="128">
        <v>168</v>
      </c>
      <c r="G46" s="128">
        <v>38</v>
      </c>
      <c r="H46" s="128">
        <v>0</v>
      </c>
      <c r="I46" s="128">
        <v>414</v>
      </c>
      <c r="J46" s="128">
        <v>939</v>
      </c>
      <c r="K46" s="128">
        <v>22792</v>
      </c>
      <c r="L46" s="128">
        <v>22378</v>
      </c>
      <c r="M46" s="128">
        <v>3419</v>
      </c>
      <c r="N46" s="128">
        <v>3357</v>
      </c>
      <c r="O46" s="128">
        <v>26211</v>
      </c>
      <c r="P46" s="128">
        <v>25735</v>
      </c>
      <c r="Q46" s="131">
        <f t="shared" si="14"/>
        <v>0.81010000000000004</v>
      </c>
      <c r="R46" s="131">
        <f t="shared" si="15"/>
        <v>0.82509999999999994</v>
      </c>
      <c r="S46" s="133">
        <f>LĐKT!G42</f>
        <v>25650</v>
      </c>
      <c r="T46" s="58">
        <f>DungCu!N44</f>
        <v>168</v>
      </c>
      <c r="U46" s="58">
        <f>DungCu!P44</f>
        <v>38</v>
      </c>
      <c r="V46" s="58">
        <f>VatLieu!N44</f>
        <v>0</v>
      </c>
      <c r="W46" s="58">
        <f>ThietBi!L44</f>
        <v>414</v>
      </c>
      <c r="X46" s="58">
        <f>ThietBi!N44</f>
        <v>939</v>
      </c>
      <c r="Y46" s="58">
        <f t="shared" si="27"/>
        <v>27209</v>
      </c>
      <c r="Z46" s="58">
        <f t="shared" si="17"/>
        <v>26795</v>
      </c>
      <c r="AA46" s="58">
        <f t="shared" si="18"/>
        <v>4081</v>
      </c>
      <c r="AB46" s="58">
        <f t="shared" si="19"/>
        <v>4019</v>
      </c>
      <c r="AC46" s="58">
        <f t="shared" si="20"/>
        <v>31290</v>
      </c>
      <c r="AD46" s="58">
        <f t="shared" si="21"/>
        <v>30814</v>
      </c>
      <c r="AE46" s="133">
        <f t="shared" si="22"/>
        <v>4417</v>
      </c>
    </row>
    <row r="47" spans="1:31">
      <c r="A47" s="101"/>
      <c r="B47" s="101"/>
      <c r="C47" s="95"/>
      <c r="D47" s="51" t="s">
        <v>89</v>
      </c>
      <c r="E47" s="138">
        <v>27602</v>
      </c>
      <c r="F47" s="128">
        <v>220</v>
      </c>
      <c r="G47" s="128">
        <v>48</v>
      </c>
      <c r="H47" s="128">
        <v>0</v>
      </c>
      <c r="I47" s="128">
        <v>538</v>
      </c>
      <c r="J47" s="128">
        <v>1222</v>
      </c>
      <c r="K47" s="128">
        <v>29630</v>
      </c>
      <c r="L47" s="128">
        <v>29092</v>
      </c>
      <c r="M47" s="128">
        <v>4445</v>
      </c>
      <c r="N47" s="128">
        <v>4364</v>
      </c>
      <c r="O47" s="128">
        <v>34075</v>
      </c>
      <c r="P47" s="128">
        <v>33456</v>
      </c>
      <c r="Q47" s="131">
        <f t="shared" si="14"/>
        <v>0.81</v>
      </c>
      <c r="R47" s="131">
        <f t="shared" si="15"/>
        <v>0.82499999999999996</v>
      </c>
      <c r="S47" s="133">
        <f>LĐKT!G43</f>
        <v>33345</v>
      </c>
      <c r="T47" s="58">
        <f>DungCu!N45</f>
        <v>220</v>
      </c>
      <c r="U47" s="58">
        <f>DungCu!P45</f>
        <v>48</v>
      </c>
      <c r="V47" s="58">
        <f>VatLieu!N45</f>
        <v>0</v>
      </c>
      <c r="W47" s="58">
        <f>ThietBi!L45</f>
        <v>538</v>
      </c>
      <c r="X47" s="58">
        <f>ThietBi!N45</f>
        <v>1222</v>
      </c>
      <c r="Y47" s="58">
        <f t="shared" si="27"/>
        <v>35373</v>
      </c>
      <c r="Z47" s="58">
        <f t="shared" si="17"/>
        <v>34835</v>
      </c>
      <c r="AA47" s="58">
        <f t="shared" si="18"/>
        <v>5306</v>
      </c>
      <c r="AB47" s="58">
        <f t="shared" si="19"/>
        <v>5225</v>
      </c>
      <c r="AC47" s="58">
        <f t="shared" si="20"/>
        <v>40679</v>
      </c>
      <c r="AD47" s="58">
        <f t="shared" si="21"/>
        <v>40060</v>
      </c>
      <c r="AE47" s="133">
        <f t="shared" si="22"/>
        <v>5743</v>
      </c>
    </row>
    <row r="48" spans="1:31">
      <c r="A48" s="99" t="s">
        <v>175</v>
      </c>
      <c r="B48" s="99" t="s">
        <v>169</v>
      </c>
      <c r="C48" s="93" t="s">
        <v>159</v>
      </c>
      <c r="D48" s="51" t="s">
        <v>87</v>
      </c>
      <c r="E48" s="138">
        <v>12094</v>
      </c>
      <c r="F48" s="128">
        <v>109</v>
      </c>
      <c r="G48" s="128">
        <v>23</v>
      </c>
      <c r="H48" s="128">
        <v>0</v>
      </c>
      <c r="I48" s="128">
        <v>265</v>
      </c>
      <c r="J48" s="128">
        <v>600</v>
      </c>
      <c r="K48" s="128">
        <v>13091</v>
      </c>
      <c r="L48" s="128">
        <v>12826</v>
      </c>
      <c r="M48" s="128">
        <v>1964</v>
      </c>
      <c r="N48" s="128">
        <v>1924</v>
      </c>
      <c r="O48" s="128">
        <v>15055</v>
      </c>
      <c r="P48" s="128">
        <v>14750</v>
      </c>
      <c r="Q48" s="131">
        <f t="shared" si="14"/>
        <v>0.80330000000000001</v>
      </c>
      <c r="R48" s="131">
        <f t="shared" si="15"/>
        <v>0.81989999999999996</v>
      </c>
      <c r="S48" s="133">
        <f>LĐKT!G44</f>
        <v>14610</v>
      </c>
      <c r="T48" s="58">
        <f>DungCu!N46</f>
        <v>109</v>
      </c>
      <c r="U48" s="58">
        <f>DungCu!P46</f>
        <v>23</v>
      </c>
      <c r="V48" s="58">
        <f>VatLieu!N46</f>
        <v>0</v>
      </c>
      <c r="W48" s="58">
        <f>ThietBi!L46</f>
        <v>265</v>
      </c>
      <c r="X48" s="58">
        <f>ThietBi!N46</f>
        <v>600</v>
      </c>
      <c r="Y48" s="58">
        <f t="shared" si="25"/>
        <v>15607</v>
      </c>
      <c r="Z48" s="58">
        <f t="shared" si="17"/>
        <v>15342</v>
      </c>
      <c r="AA48" s="58">
        <f t="shared" si="18"/>
        <v>2341</v>
      </c>
      <c r="AB48" s="58">
        <f t="shared" si="19"/>
        <v>2301</v>
      </c>
      <c r="AC48" s="58">
        <f t="shared" si="20"/>
        <v>17948</v>
      </c>
      <c r="AD48" s="58">
        <f t="shared" si="21"/>
        <v>17643</v>
      </c>
      <c r="AE48" s="133">
        <f t="shared" si="22"/>
        <v>2516</v>
      </c>
    </row>
    <row r="49" spans="1:31">
      <c r="A49" s="100"/>
      <c r="B49" s="100"/>
      <c r="C49" s="94"/>
      <c r="D49" s="51" t="s">
        <v>88</v>
      </c>
      <c r="E49" s="138">
        <v>15118</v>
      </c>
      <c r="F49" s="128">
        <v>136</v>
      </c>
      <c r="G49" s="128">
        <v>29</v>
      </c>
      <c r="H49" s="128">
        <v>0</v>
      </c>
      <c r="I49" s="128">
        <v>333</v>
      </c>
      <c r="J49" s="128">
        <v>751</v>
      </c>
      <c r="K49" s="128">
        <v>16367</v>
      </c>
      <c r="L49" s="128">
        <v>16034</v>
      </c>
      <c r="M49" s="128">
        <v>2455</v>
      </c>
      <c r="N49" s="128">
        <v>2405</v>
      </c>
      <c r="O49" s="128">
        <v>18822</v>
      </c>
      <c r="P49" s="128">
        <v>18439</v>
      </c>
      <c r="Q49" s="131">
        <f t="shared" si="14"/>
        <v>0.80320000000000003</v>
      </c>
      <c r="R49" s="131">
        <f t="shared" si="15"/>
        <v>0.81989999999999996</v>
      </c>
      <c r="S49" s="133">
        <f>LĐKT!G45</f>
        <v>18263</v>
      </c>
      <c r="T49" s="58">
        <f>DungCu!N47</f>
        <v>136</v>
      </c>
      <c r="U49" s="58">
        <f>DungCu!P47</f>
        <v>29</v>
      </c>
      <c r="V49" s="58">
        <f>VatLieu!N47</f>
        <v>0</v>
      </c>
      <c r="W49" s="58">
        <f>ThietBi!L47</f>
        <v>333</v>
      </c>
      <c r="X49" s="58">
        <f>ThietBi!N47</f>
        <v>751</v>
      </c>
      <c r="Y49" s="58">
        <f t="shared" si="25"/>
        <v>19512</v>
      </c>
      <c r="Z49" s="58">
        <f t="shared" si="17"/>
        <v>19179</v>
      </c>
      <c r="AA49" s="58">
        <f t="shared" si="18"/>
        <v>2927</v>
      </c>
      <c r="AB49" s="58">
        <f t="shared" si="19"/>
        <v>2877</v>
      </c>
      <c r="AC49" s="58">
        <f t="shared" si="20"/>
        <v>22439</v>
      </c>
      <c r="AD49" s="58">
        <f t="shared" si="21"/>
        <v>22056</v>
      </c>
      <c r="AE49" s="133">
        <f t="shared" si="22"/>
        <v>3145</v>
      </c>
    </row>
    <row r="50" spans="1:31">
      <c r="A50" s="101"/>
      <c r="B50" s="101"/>
      <c r="C50" s="95"/>
      <c r="D50" s="51" t="s">
        <v>89</v>
      </c>
      <c r="E50" s="138">
        <v>19653</v>
      </c>
      <c r="F50" s="128">
        <v>176</v>
      </c>
      <c r="G50" s="128">
        <v>38</v>
      </c>
      <c r="H50" s="128">
        <v>0</v>
      </c>
      <c r="I50" s="128">
        <v>430</v>
      </c>
      <c r="J50" s="128">
        <v>977</v>
      </c>
      <c r="K50" s="128">
        <v>21274</v>
      </c>
      <c r="L50" s="128">
        <v>20844</v>
      </c>
      <c r="M50" s="128">
        <v>3191</v>
      </c>
      <c r="N50" s="128">
        <v>3127</v>
      </c>
      <c r="O50" s="128">
        <v>24465</v>
      </c>
      <c r="P50" s="128">
        <v>23971</v>
      </c>
      <c r="Q50" s="131">
        <f t="shared" si="14"/>
        <v>0.80330000000000001</v>
      </c>
      <c r="R50" s="131">
        <f t="shared" si="15"/>
        <v>0.81989999999999996</v>
      </c>
      <c r="S50" s="133">
        <f>LĐKT!G46</f>
        <v>23742</v>
      </c>
      <c r="T50" s="58">
        <f>DungCu!N48</f>
        <v>176</v>
      </c>
      <c r="U50" s="58">
        <f>DungCu!P48</f>
        <v>38</v>
      </c>
      <c r="V50" s="58">
        <f>VatLieu!N48</f>
        <v>0</v>
      </c>
      <c r="W50" s="58">
        <f>ThietBi!L48</f>
        <v>430</v>
      </c>
      <c r="X50" s="58">
        <f>ThietBi!N48</f>
        <v>977</v>
      </c>
      <c r="Y50" s="58">
        <f t="shared" si="25"/>
        <v>25363</v>
      </c>
      <c r="Z50" s="58">
        <f t="shared" si="17"/>
        <v>24933</v>
      </c>
      <c r="AA50" s="58">
        <f t="shared" si="18"/>
        <v>3804</v>
      </c>
      <c r="AB50" s="58">
        <f t="shared" si="19"/>
        <v>3740</v>
      </c>
      <c r="AC50" s="58">
        <f t="shared" si="20"/>
        <v>29167</v>
      </c>
      <c r="AD50" s="58">
        <f t="shared" si="21"/>
        <v>28673</v>
      </c>
      <c r="AE50" s="133">
        <f t="shared" si="22"/>
        <v>4089</v>
      </c>
    </row>
    <row r="51" spans="1:31" ht="35">
      <c r="A51" s="4" t="s">
        <v>14</v>
      </c>
      <c r="B51" s="4" t="s">
        <v>177</v>
      </c>
      <c r="C51" s="45"/>
      <c r="D51" s="45"/>
      <c r="E51" s="136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30"/>
      <c r="R51" s="130"/>
      <c r="S51" s="133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133"/>
    </row>
    <row r="52" spans="1:31">
      <c r="A52" s="96" t="s">
        <v>16</v>
      </c>
      <c r="B52" s="96" t="s">
        <v>178</v>
      </c>
      <c r="C52" s="93" t="s">
        <v>159</v>
      </c>
      <c r="D52" s="51" t="s">
        <v>87</v>
      </c>
      <c r="E52" s="138">
        <v>7559</v>
      </c>
      <c r="F52" s="128">
        <v>54</v>
      </c>
      <c r="G52" s="128">
        <v>13</v>
      </c>
      <c r="H52" s="128">
        <v>0</v>
      </c>
      <c r="I52" s="128">
        <v>131</v>
      </c>
      <c r="J52" s="128">
        <v>301</v>
      </c>
      <c r="K52" s="128">
        <v>8058</v>
      </c>
      <c r="L52" s="128">
        <v>7927</v>
      </c>
      <c r="M52" s="128">
        <v>1209</v>
      </c>
      <c r="N52" s="128">
        <v>1189</v>
      </c>
      <c r="O52" s="128">
        <v>9267</v>
      </c>
      <c r="P52" s="128">
        <v>9116</v>
      </c>
      <c r="Q52" s="131">
        <f t="shared" ref="Q52:Q63" si="28">ROUND(E52/O52,4)</f>
        <v>0.81569999999999998</v>
      </c>
      <c r="R52" s="131">
        <f t="shared" ref="R52:R63" si="29">ROUND(E52/P52,4)</f>
        <v>0.82920000000000005</v>
      </c>
      <c r="S52" s="133">
        <f>LĐKT!G48</f>
        <v>9131</v>
      </c>
      <c r="T52" s="58">
        <f>DungCu!N50</f>
        <v>54</v>
      </c>
      <c r="U52" s="58">
        <f>DungCu!P50</f>
        <v>13</v>
      </c>
      <c r="V52" s="58">
        <f>VatLieu!N50</f>
        <v>0</v>
      </c>
      <c r="W52" s="58">
        <f>ThietBi!L50</f>
        <v>131</v>
      </c>
      <c r="X52" s="58">
        <f>ThietBi!N50</f>
        <v>301</v>
      </c>
      <c r="Y52" s="58">
        <f t="shared" ref="Y52" si="30">SUM(S52:X52)</f>
        <v>9630</v>
      </c>
      <c r="Z52" s="58">
        <f t="shared" ref="Z52:Z63" si="31">SUM(S52:V52,X52)</f>
        <v>9499</v>
      </c>
      <c r="AA52" s="58">
        <f t="shared" ref="AA52:AA63" si="32">ROUND(Y52*15%,0)</f>
        <v>1445</v>
      </c>
      <c r="AB52" s="58">
        <f t="shared" ref="AB52:AB63" si="33">ROUND(Z52*15%,0)</f>
        <v>1425</v>
      </c>
      <c r="AC52" s="58">
        <f t="shared" ref="AC52:AC63" si="34">SUM(Y52,AA52)</f>
        <v>11075</v>
      </c>
      <c r="AD52" s="58">
        <f t="shared" ref="AD52:AD63" si="35">SUM(Z52,AB52)</f>
        <v>10924</v>
      </c>
      <c r="AE52" s="133">
        <f t="shared" ref="AE52:AE63" si="36">S52-E52</f>
        <v>1572</v>
      </c>
    </row>
    <row r="53" spans="1:31">
      <c r="A53" s="97"/>
      <c r="B53" s="97"/>
      <c r="C53" s="94"/>
      <c r="D53" s="51" t="s">
        <v>88</v>
      </c>
      <c r="E53" s="138">
        <v>7559</v>
      </c>
      <c r="F53" s="128">
        <v>68</v>
      </c>
      <c r="G53" s="128">
        <v>15</v>
      </c>
      <c r="H53" s="128">
        <v>0</v>
      </c>
      <c r="I53" s="128">
        <v>165</v>
      </c>
      <c r="J53" s="128">
        <v>377</v>
      </c>
      <c r="K53" s="128">
        <v>8184</v>
      </c>
      <c r="L53" s="128">
        <v>8019</v>
      </c>
      <c r="M53" s="128">
        <v>1228</v>
      </c>
      <c r="N53" s="128">
        <v>1203</v>
      </c>
      <c r="O53" s="128">
        <v>9412</v>
      </c>
      <c r="P53" s="128">
        <v>9222</v>
      </c>
      <c r="Q53" s="131">
        <f t="shared" si="28"/>
        <v>0.80310000000000004</v>
      </c>
      <c r="R53" s="131">
        <f t="shared" si="29"/>
        <v>0.81969999999999998</v>
      </c>
      <c r="S53" s="133">
        <f>LĐKT!G49</f>
        <v>9131</v>
      </c>
      <c r="T53" s="58">
        <f>DungCu!N51</f>
        <v>68</v>
      </c>
      <c r="U53" s="58">
        <f>DungCu!P51</f>
        <v>15</v>
      </c>
      <c r="V53" s="58">
        <f>VatLieu!N51</f>
        <v>0</v>
      </c>
      <c r="W53" s="58">
        <f>ThietBi!L51</f>
        <v>165</v>
      </c>
      <c r="X53" s="58">
        <f>ThietBi!N51</f>
        <v>377</v>
      </c>
      <c r="Y53" s="58">
        <f t="shared" ref="Y53:Y63" si="37">SUM(S53:X53)</f>
        <v>9756</v>
      </c>
      <c r="Z53" s="58">
        <f t="shared" si="31"/>
        <v>9591</v>
      </c>
      <c r="AA53" s="58">
        <f t="shared" si="32"/>
        <v>1463</v>
      </c>
      <c r="AB53" s="58">
        <f t="shared" si="33"/>
        <v>1439</v>
      </c>
      <c r="AC53" s="58">
        <f t="shared" si="34"/>
        <v>11219</v>
      </c>
      <c r="AD53" s="58">
        <f t="shared" si="35"/>
        <v>11030</v>
      </c>
      <c r="AE53" s="133">
        <f t="shared" si="36"/>
        <v>1572</v>
      </c>
    </row>
    <row r="54" spans="1:31">
      <c r="A54" s="98"/>
      <c r="B54" s="98"/>
      <c r="C54" s="95"/>
      <c r="D54" s="51" t="s">
        <v>89</v>
      </c>
      <c r="E54" s="138">
        <v>7559</v>
      </c>
      <c r="F54" s="128">
        <v>89</v>
      </c>
      <c r="G54" s="128">
        <v>19</v>
      </c>
      <c r="H54" s="128">
        <v>0</v>
      </c>
      <c r="I54" s="128">
        <v>215</v>
      </c>
      <c r="J54" s="128">
        <v>490</v>
      </c>
      <c r="K54" s="128">
        <v>8372</v>
      </c>
      <c r="L54" s="128">
        <v>8157</v>
      </c>
      <c r="M54" s="128">
        <v>1256</v>
      </c>
      <c r="N54" s="128">
        <v>1224</v>
      </c>
      <c r="O54" s="128">
        <v>9628</v>
      </c>
      <c r="P54" s="128">
        <v>9381</v>
      </c>
      <c r="Q54" s="131">
        <f t="shared" si="28"/>
        <v>0.78510000000000002</v>
      </c>
      <c r="R54" s="131">
        <f t="shared" si="29"/>
        <v>0.80579999999999996</v>
      </c>
      <c r="S54" s="133">
        <f>LĐKT!G50</f>
        <v>9131</v>
      </c>
      <c r="T54" s="58">
        <f>DungCu!N52</f>
        <v>89</v>
      </c>
      <c r="U54" s="58">
        <f>DungCu!P52</f>
        <v>19</v>
      </c>
      <c r="V54" s="58">
        <f>VatLieu!N52</f>
        <v>0</v>
      </c>
      <c r="W54" s="58">
        <f>ThietBi!L52</f>
        <v>215</v>
      </c>
      <c r="X54" s="58">
        <f>ThietBi!N52</f>
        <v>490</v>
      </c>
      <c r="Y54" s="58">
        <f t="shared" si="37"/>
        <v>9944</v>
      </c>
      <c r="Z54" s="58">
        <f t="shared" si="31"/>
        <v>9729</v>
      </c>
      <c r="AA54" s="58">
        <f t="shared" si="32"/>
        <v>1492</v>
      </c>
      <c r="AB54" s="58">
        <f t="shared" si="33"/>
        <v>1459</v>
      </c>
      <c r="AC54" s="58">
        <f t="shared" si="34"/>
        <v>11436</v>
      </c>
      <c r="AD54" s="58">
        <f t="shared" si="35"/>
        <v>11188</v>
      </c>
      <c r="AE54" s="133">
        <f t="shared" si="36"/>
        <v>1572</v>
      </c>
    </row>
    <row r="55" spans="1:31">
      <c r="A55" s="96" t="s">
        <v>17</v>
      </c>
      <c r="B55" s="96" t="s">
        <v>179</v>
      </c>
      <c r="C55" s="93" t="s">
        <v>159</v>
      </c>
      <c r="D55" s="51" t="s">
        <v>87</v>
      </c>
      <c r="E55" s="138">
        <v>7559</v>
      </c>
      <c r="F55" s="128">
        <v>54</v>
      </c>
      <c r="G55" s="128">
        <v>13</v>
      </c>
      <c r="H55" s="128">
        <v>0</v>
      </c>
      <c r="I55" s="128">
        <v>131</v>
      </c>
      <c r="J55" s="128">
        <v>301</v>
      </c>
      <c r="K55" s="128">
        <v>8058</v>
      </c>
      <c r="L55" s="128">
        <v>7927</v>
      </c>
      <c r="M55" s="128">
        <v>1209</v>
      </c>
      <c r="N55" s="128">
        <v>1189</v>
      </c>
      <c r="O55" s="128">
        <v>9267</v>
      </c>
      <c r="P55" s="128">
        <v>9116</v>
      </c>
      <c r="Q55" s="131">
        <f t="shared" si="28"/>
        <v>0.81569999999999998</v>
      </c>
      <c r="R55" s="131">
        <f t="shared" si="29"/>
        <v>0.82920000000000005</v>
      </c>
      <c r="S55" s="133">
        <f>LĐKT!G51</f>
        <v>9131</v>
      </c>
      <c r="T55" s="58">
        <f>DungCu!N53</f>
        <v>54</v>
      </c>
      <c r="U55" s="58">
        <f>DungCu!P53</f>
        <v>13</v>
      </c>
      <c r="V55" s="58">
        <f>VatLieu!N53</f>
        <v>0</v>
      </c>
      <c r="W55" s="58">
        <f>ThietBi!L53</f>
        <v>131</v>
      </c>
      <c r="X55" s="58">
        <f>ThietBi!N53</f>
        <v>301</v>
      </c>
      <c r="Y55" s="58">
        <f t="shared" si="37"/>
        <v>9630</v>
      </c>
      <c r="Z55" s="58">
        <f t="shared" si="31"/>
        <v>9499</v>
      </c>
      <c r="AA55" s="58">
        <f t="shared" si="32"/>
        <v>1445</v>
      </c>
      <c r="AB55" s="58">
        <f t="shared" si="33"/>
        <v>1425</v>
      </c>
      <c r="AC55" s="58">
        <f t="shared" si="34"/>
        <v>11075</v>
      </c>
      <c r="AD55" s="58">
        <f t="shared" si="35"/>
        <v>10924</v>
      </c>
      <c r="AE55" s="133">
        <f t="shared" si="36"/>
        <v>1572</v>
      </c>
    </row>
    <row r="56" spans="1:31">
      <c r="A56" s="97"/>
      <c r="B56" s="97"/>
      <c r="C56" s="94"/>
      <c r="D56" s="51" t="s">
        <v>88</v>
      </c>
      <c r="E56" s="138">
        <v>7559</v>
      </c>
      <c r="F56" s="128">
        <v>68</v>
      </c>
      <c r="G56" s="128">
        <v>15</v>
      </c>
      <c r="H56" s="128">
        <v>0</v>
      </c>
      <c r="I56" s="128">
        <v>165</v>
      </c>
      <c r="J56" s="128">
        <v>377</v>
      </c>
      <c r="K56" s="128">
        <v>8184</v>
      </c>
      <c r="L56" s="128">
        <v>8019</v>
      </c>
      <c r="M56" s="128">
        <v>1228</v>
      </c>
      <c r="N56" s="128">
        <v>1203</v>
      </c>
      <c r="O56" s="128">
        <v>9412</v>
      </c>
      <c r="P56" s="128">
        <v>9222</v>
      </c>
      <c r="Q56" s="131">
        <f t="shared" si="28"/>
        <v>0.80310000000000004</v>
      </c>
      <c r="R56" s="131">
        <f t="shared" si="29"/>
        <v>0.81969999999999998</v>
      </c>
      <c r="S56" s="133">
        <f>LĐKT!G52</f>
        <v>9131</v>
      </c>
      <c r="T56" s="58">
        <f>DungCu!N54</f>
        <v>68</v>
      </c>
      <c r="U56" s="58">
        <f>DungCu!P54</f>
        <v>15</v>
      </c>
      <c r="V56" s="58">
        <f>VatLieu!N54</f>
        <v>0</v>
      </c>
      <c r="W56" s="58">
        <f>ThietBi!L54</f>
        <v>165</v>
      </c>
      <c r="X56" s="58">
        <f>ThietBi!N54</f>
        <v>377</v>
      </c>
      <c r="Y56" s="58">
        <f t="shared" si="37"/>
        <v>9756</v>
      </c>
      <c r="Z56" s="58">
        <f t="shared" si="31"/>
        <v>9591</v>
      </c>
      <c r="AA56" s="58">
        <f t="shared" si="32"/>
        <v>1463</v>
      </c>
      <c r="AB56" s="58">
        <f t="shared" si="33"/>
        <v>1439</v>
      </c>
      <c r="AC56" s="58">
        <f t="shared" si="34"/>
        <v>11219</v>
      </c>
      <c r="AD56" s="58">
        <f t="shared" si="35"/>
        <v>11030</v>
      </c>
      <c r="AE56" s="133">
        <f t="shared" si="36"/>
        <v>1572</v>
      </c>
    </row>
    <row r="57" spans="1:31">
      <c r="A57" s="98"/>
      <c r="B57" s="98"/>
      <c r="C57" s="95"/>
      <c r="D57" s="51" t="s">
        <v>89</v>
      </c>
      <c r="E57" s="138">
        <v>7559</v>
      </c>
      <c r="F57" s="128">
        <v>89</v>
      </c>
      <c r="G57" s="128">
        <v>19</v>
      </c>
      <c r="H57" s="128">
        <v>0</v>
      </c>
      <c r="I57" s="128">
        <v>215</v>
      </c>
      <c r="J57" s="128">
        <v>490</v>
      </c>
      <c r="K57" s="128">
        <v>8372</v>
      </c>
      <c r="L57" s="128">
        <v>8157</v>
      </c>
      <c r="M57" s="128">
        <v>1256</v>
      </c>
      <c r="N57" s="128">
        <v>1224</v>
      </c>
      <c r="O57" s="128">
        <v>9628</v>
      </c>
      <c r="P57" s="128">
        <v>9381</v>
      </c>
      <c r="Q57" s="131">
        <f t="shared" si="28"/>
        <v>0.78510000000000002</v>
      </c>
      <c r="R57" s="131">
        <f t="shared" si="29"/>
        <v>0.80579999999999996</v>
      </c>
      <c r="S57" s="133">
        <f>LĐKT!G53</f>
        <v>9131</v>
      </c>
      <c r="T57" s="58">
        <f>DungCu!N55</f>
        <v>89</v>
      </c>
      <c r="U57" s="58">
        <f>DungCu!P55</f>
        <v>19</v>
      </c>
      <c r="V57" s="58">
        <f>VatLieu!N55</f>
        <v>0</v>
      </c>
      <c r="W57" s="58">
        <f>ThietBi!L55</f>
        <v>215</v>
      </c>
      <c r="X57" s="58">
        <f>ThietBi!N55</f>
        <v>490</v>
      </c>
      <c r="Y57" s="58">
        <f t="shared" si="37"/>
        <v>9944</v>
      </c>
      <c r="Z57" s="58">
        <f t="shared" si="31"/>
        <v>9729</v>
      </c>
      <c r="AA57" s="58">
        <f t="shared" si="32"/>
        <v>1492</v>
      </c>
      <c r="AB57" s="58">
        <f t="shared" si="33"/>
        <v>1459</v>
      </c>
      <c r="AC57" s="58">
        <f t="shared" si="34"/>
        <v>11436</v>
      </c>
      <c r="AD57" s="58">
        <f t="shared" si="35"/>
        <v>11188</v>
      </c>
      <c r="AE57" s="133">
        <f t="shared" si="36"/>
        <v>1572</v>
      </c>
    </row>
    <row r="58" spans="1:31">
      <c r="A58" s="96" t="s">
        <v>18</v>
      </c>
      <c r="B58" s="96" t="s">
        <v>180</v>
      </c>
      <c r="C58" s="93" t="s">
        <v>159</v>
      </c>
      <c r="D58" s="51" t="s">
        <v>87</v>
      </c>
      <c r="E58" s="138">
        <v>7559</v>
      </c>
      <c r="F58" s="128">
        <v>54</v>
      </c>
      <c r="G58" s="128">
        <v>13</v>
      </c>
      <c r="H58" s="128">
        <v>0</v>
      </c>
      <c r="I58" s="128">
        <v>131</v>
      </c>
      <c r="J58" s="128">
        <v>301</v>
      </c>
      <c r="K58" s="128">
        <v>8058</v>
      </c>
      <c r="L58" s="128">
        <v>7927</v>
      </c>
      <c r="M58" s="128">
        <v>1209</v>
      </c>
      <c r="N58" s="128">
        <v>1189</v>
      </c>
      <c r="O58" s="128">
        <v>9267</v>
      </c>
      <c r="P58" s="128">
        <v>9116</v>
      </c>
      <c r="Q58" s="131">
        <f t="shared" si="28"/>
        <v>0.81569999999999998</v>
      </c>
      <c r="R58" s="131">
        <f t="shared" si="29"/>
        <v>0.82920000000000005</v>
      </c>
      <c r="S58" s="133">
        <f>LĐKT!G54</f>
        <v>9131</v>
      </c>
      <c r="T58" s="58">
        <f>DungCu!N56</f>
        <v>54</v>
      </c>
      <c r="U58" s="58">
        <f>DungCu!P56</f>
        <v>13</v>
      </c>
      <c r="V58" s="58">
        <f>VatLieu!N56</f>
        <v>0</v>
      </c>
      <c r="W58" s="58">
        <f>ThietBi!L56</f>
        <v>131</v>
      </c>
      <c r="X58" s="58">
        <f>ThietBi!N56</f>
        <v>301</v>
      </c>
      <c r="Y58" s="58">
        <f t="shared" si="37"/>
        <v>9630</v>
      </c>
      <c r="Z58" s="58">
        <f t="shared" si="31"/>
        <v>9499</v>
      </c>
      <c r="AA58" s="58">
        <f t="shared" si="32"/>
        <v>1445</v>
      </c>
      <c r="AB58" s="58">
        <f t="shared" si="33"/>
        <v>1425</v>
      </c>
      <c r="AC58" s="58">
        <f t="shared" si="34"/>
        <v>11075</v>
      </c>
      <c r="AD58" s="58">
        <f t="shared" si="35"/>
        <v>10924</v>
      </c>
      <c r="AE58" s="133">
        <f t="shared" si="36"/>
        <v>1572</v>
      </c>
    </row>
    <row r="59" spans="1:31">
      <c r="A59" s="97"/>
      <c r="B59" s="97"/>
      <c r="C59" s="94"/>
      <c r="D59" s="51" t="s">
        <v>88</v>
      </c>
      <c r="E59" s="138">
        <v>7559</v>
      </c>
      <c r="F59" s="128">
        <v>68</v>
      </c>
      <c r="G59" s="128">
        <v>15</v>
      </c>
      <c r="H59" s="128">
        <v>0</v>
      </c>
      <c r="I59" s="128">
        <v>165</v>
      </c>
      <c r="J59" s="128">
        <v>377</v>
      </c>
      <c r="K59" s="128">
        <v>8184</v>
      </c>
      <c r="L59" s="128">
        <v>8019</v>
      </c>
      <c r="M59" s="128">
        <v>1228</v>
      </c>
      <c r="N59" s="128">
        <v>1203</v>
      </c>
      <c r="O59" s="128">
        <v>9412</v>
      </c>
      <c r="P59" s="128">
        <v>9222</v>
      </c>
      <c r="Q59" s="131">
        <f t="shared" si="28"/>
        <v>0.80310000000000004</v>
      </c>
      <c r="R59" s="131">
        <f t="shared" si="29"/>
        <v>0.81969999999999998</v>
      </c>
      <c r="S59" s="133">
        <f>LĐKT!G55</f>
        <v>9131</v>
      </c>
      <c r="T59" s="58">
        <f>DungCu!N57</f>
        <v>68</v>
      </c>
      <c r="U59" s="58">
        <f>DungCu!P57</f>
        <v>15</v>
      </c>
      <c r="V59" s="58">
        <f>VatLieu!N57</f>
        <v>0</v>
      </c>
      <c r="W59" s="58">
        <f>ThietBi!L57</f>
        <v>165</v>
      </c>
      <c r="X59" s="58">
        <f>ThietBi!N57</f>
        <v>377</v>
      </c>
      <c r="Y59" s="58">
        <f t="shared" si="37"/>
        <v>9756</v>
      </c>
      <c r="Z59" s="58">
        <f t="shared" si="31"/>
        <v>9591</v>
      </c>
      <c r="AA59" s="58">
        <f t="shared" si="32"/>
        <v>1463</v>
      </c>
      <c r="AB59" s="58">
        <f t="shared" si="33"/>
        <v>1439</v>
      </c>
      <c r="AC59" s="58">
        <f t="shared" si="34"/>
        <v>11219</v>
      </c>
      <c r="AD59" s="58">
        <f t="shared" si="35"/>
        <v>11030</v>
      </c>
      <c r="AE59" s="133">
        <f t="shared" si="36"/>
        <v>1572</v>
      </c>
    </row>
    <row r="60" spans="1:31">
      <c r="A60" s="98"/>
      <c r="B60" s="98"/>
      <c r="C60" s="95"/>
      <c r="D60" s="51" t="s">
        <v>89</v>
      </c>
      <c r="E60" s="138">
        <v>7559</v>
      </c>
      <c r="F60" s="128">
        <v>89</v>
      </c>
      <c r="G60" s="128">
        <v>19</v>
      </c>
      <c r="H60" s="128">
        <v>0</v>
      </c>
      <c r="I60" s="128">
        <v>215</v>
      </c>
      <c r="J60" s="128">
        <v>490</v>
      </c>
      <c r="K60" s="128">
        <v>8372</v>
      </c>
      <c r="L60" s="128">
        <v>8157</v>
      </c>
      <c r="M60" s="128">
        <v>1256</v>
      </c>
      <c r="N60" s="128">
        <v>1224</v>
      </c>
      <c r="O60" s="128">
        <v>9628</v>
      </c>
      <c r="P60" s="128">
        <v>9381</v>
      </c>
      <c r="Q60" s="131">
        <f t="shared" si="28"/>
        <v>0.78510000000000002</v>
      </c>
      <c r="R60" s="131">
        <f t="shared" si="29"/>
        <v>0.80579999999999996</v>
      </c>
      <c r="S60" s="133">
        <f>LĐKT!G56</f>
        <v>9131</v>
      </c>
      <c r="T60" s="58">
        <f>DungCu!N58</f>
        <v>89</v>
      </c>
      <c r="U60" s="58">
        <f>DungCu!P58</f>
        <v>19</v>
      </c>
      <c r="V60" s="58">
        <f>VatLieu!N58</f>
        <v>0</v>
      </c>
      <c r="W60" s="58">
        <f>ThietBi!L58</f>
        <v>215</v>
      </c>
      <c r="X60" s="58">
        <f>ThietBi!N58</f>
        <v>490</v>
      </c>
      <c r="Y60" s="58">
        <f t="shared" si="37"/>
        <v>9944</v>
      </c>
      <c r="Z60" s="58">
        <f t="shared" si="31"/>
        <v>9729</v>
      </c>
      <c r="AA60" s="58">
        <f t="shared" si="32"/>
        <v>1492</v>
      </c>
      <c r="AB60" s="58">
        <f t="shared" si="33"/>
        <v>1459</v>
      </c>
      <c r="AC60" s="58">
        <f t="shared" si="34"/>
        <v>11436</v>
      </c>
      <c r="AD60" s="58">
        <f t="shared" si="35"/>
        <v>11188</v>
      </c>
      <c r="AE60" s="133">
        <f t="shared" si="36"/>
        <v>1572</v>
      </c>
    </row>
    <row r="61" spans="1:31">
      <c r="A61" s="96" t="s">
        <v>19</v>
      </c>
      <c r="B61" s="96" t="s">
        <v>225</v>
      </c>
      <c r="C61" s="93" t="s">
        <v>159</v>
      </c>
      <c r="D61" s="51" t="s">
        <v>87</v>
      </c>
      <c r="E61" s="138">
        <v>50958</v>
      </c>
      <c r="F61" s="128">
        <v>406</v>
      </c>
      <c r="G61" s="128">
        <v>90</v>
      </c>
      <c r="H61" s="128">
        <v>0</v>
      </c>
      <c r="I61" s="128">
        <v>996</v>
      </c>
      <c r="J61" s="128">
        <v>2255</v>
      </c>
      <c r="K61" s="128">
        <v>54705</v>
      </c>
      <c r="L61" s="128">
        <v>53709</v>
      </c>
      <c r="M61" s="128">
        <v>8206</v>
      </c>
      <c r="N61" s="128">
        <v>8056</v>
      </c>
      <c r="O61" s="128">
        <v>62911</v>
      </c>
      <c r="P61" s="128">
        <v>61765</v>
      </c>
      <c r="Q61" s="131">
        <f t="shared" si="28"/>
        <v>0.81</v>
      </c>
      <c r="R61" s="131">
        <f t="shared" si="29"/>
        <v>0.82499999999999996</v>
      </c>
      <c r="S61" s="133">
        <f>LĐKT!G57</f>
        <v>61560</v>
      </c>
      <c r="T61" s="58">
        <f>DungCu!N59</f>
        <v>406</v>
      </c>
      <c r="U61" s="58">
        <f>DungCu!P59</f>
        <v>90</v>
      </c>
      <c r="V61" s="58">
        <f>VatLieu!N59</f>
        <v>0</v>
      </c>
      <c r="W61" s="58">
        <f>ThietBi!L59</f>
        <v>996</v>
      </c>
      <c r="X61" s="58">
        <f>ThietBi!N59</f>
        <v>2255</v>
      </c>
      <c r="Y61" s="58">
        <f t="shared" si="37"/>
        <v>65307</v>
      </c>
      <c r="Z61" s="58">
        <f t="shared" si="31"/>
        <v>64311</v>
      </c>
      <c r="AA61" s="58">
        <f t="shared" si="32"/>
        <v>9796</v>
      </c>
      <c r="AB61" s="58">
        <f t="shared" si="33"/>
        <v>9647</v>
      </c>
      <c r="AC61" s="58">
        <f t="shared" si="34"/>
        <v>75103</v>
      </c>
      <c r="AD61" s="58">
        <f t="shared" si="35"/>
        <v>73958</v>
      </c>
      <c r="AE61" s="133">
        <f t="shared" si="36"/>
        <v>10602</v>
      </c>
    </row>
    <row r="62" spans="1:31">
      <c r="A62" s="97"/>
      <c r="B62" s="97"/>
      <c r="C62" s="94"/>
      <c r="D62" s="51" t="s">
        <v>88</v>
      </c>
      <c r="E62" s="138">
        <v>63698</v>
      </c>
      <c r="F62" s="128">
        <v>506</v>
      </c>
      <c r="G62" s="128">
        <v>113</v>
      </c>
      <c r="H62" s="128">
        <v>0</v>
      </c>
      <c r="I62" s="128">
        <v>1245</v>
      </c>
      <c r="J62" s="128">
        <v>2820</v>
      </c>
      <c r="K62" s="128">
        <v>68382</v>
      </c>
      <c r="L62" s="128">
        <v>67137</v>
      </c>
      <c r="M62" s="128">
        <v>10257</v>
      </c>
      <c r="N62" s="128">
        <v>10071</v>
      </c>
      <c r="O62" s="128">
        <v>78639</v>
      </c>
      <c r="P62" s="128">
        <v>77208</v>
      </c>
      <c r="Q62" s="131">
        <f t="shared" si="28"/>
        <v>0.81</v>
      </c>
      <c r="R62" s="131">
        <f t="shared" si="29"/>
        <v>0.82499999999999996</v>
      </c>
      <c r="S62" s="133">
        <f>LĐKT!G58</f>
        <v>76950</v>
      </c>
      <c r="T62" s="58">
        <f>DungCu!N60</f>
        <v>506</v>
      </c>
      <c r="U62" s="58">
        <f>DungCu!P60</f>
        <v>113</v>
      </c>
      <c r="V62" s="58">
        <f>VatLieu!N60</f>
        <v>0</v>
      </c>
      <c r="W62" s="58">
        <f>ThietBi!L60</f>
        <v>1245</v>
      </c>
      <c r="X62" s="58">
        <f>ThietBi!N60</f>
        <v>2820</v>
      </c>
      <c r="Y62" s="58">
        <f t="shared" si="37"/>
        <v>81634</v>
      </c>
      <c r="Z62" s="58">
        <f t="shared" si="31"/>
        <v>80389</v>
      </c>
      <c r="AA62" s="58">
        <f t="shared" si="32"/>
        <v>12245</v>
      </c>
      <c r="AB62" s="58">
        <f t="shared" si="33"/>
        <v>12058</v>
      </c>
      <c r="AC62" s="58">
        <f t="shared" si="34"/>
        <v>93879</v>
      </c>
      <c r="AD62" s="58">
        <f t="shared" si="35"/>
        <v>92447</v>
      </c>
      <c r="AE62" s="133">
        <f t="shared" si="36"/>
        <v>13252</v>
      </c>
    </row>
    <row r="63" spans="1:31">
      <c r="A63" s="98"/>
      <c r="B63" s="98"/>
      <c r="C63" s="95"/>
      <c r="D63" s="51" t="s">
        <v>89</v>
      </c>
      <c r="E63" s="138">
        <v>82807</v>
      </c>
      <c r="F63" s="128">
        <v>658</v>
      </c>
      <c r="G63" s="128">
        <v>146</v>
      </c>
      <c r="H63" s="128">
        <v>0</v>
      </c>
      <c r="I63" s="128">
        <v>1619</v>
      </c>
      <c r="J63" s="128">
        <v>3665</v>
      </c>
      <c r="K63" s="128">
        <v>88895</v>
      </c>
      <c r="L63" s="128">
        <v>87276</v>
      </c>
      <c r="M63" s="128">
        <v>13334</v>
      </c>
      <c r="N63" s="128">
        <v>13091</v>
      </c>
      <c r="O63" s="128">
        <v>102229</v>
      </c>
      <c r="P63" s="128">
        <v>100367</v>
      </c>
      <c r="Q63" s="131">
        <f t="shared" si="28"/>
        <v>0.81</v>
      </c>
      <c r="R63" s="131">
        <f t="shared" si="29"/>
        <v>0.82499999999999996</v>
      </c>
      <c r="S63" s="133">
        <f>LĐKT!G59</f>
        <v>100035</v>
      </c>
      <c r="T63" s="58">
        <f>DungCu!N61</f>
        <v>658</v>
      </c>
      <c r="U63" s="58">
        <f>DungCu!P61</f>
        <v>146</v>
      </c>
      <c r="V63" s="58">
        <f>VatLieu!N61</f>
        <v>0</v>
      </c>
      <c r="W63" s="58">
        <f>ThietBi!L61</f>
        <v>1619</v>
      </c>
      <c r="X63" s="58">
        <f>ThietBi!N61</f>
        <v>3665</v>
      </c>
      <c r="Y63" s="58">
        <f t="shared" si="37"/>
        <v>106123</v>
      </c>
      <c r="Z63" s="58">
        <f t="shared" si="31"/>
        <v>104504</v>
      </c>
      <c r="AA63" s="58">
        <f t="shared" si="32"/>
        <v>15918</v>
      </c>
      <c r="AB63" s="58">
        <f t="shared" si="33"/>
        <v>15676</v>
      </c>
      <c r="AC63" s="58">
        <f t="shared" si="34"/>
        <v>122041</v>
      </c>
      <c r="AD63" s="58">
        <f t="shared" si="35"/>
        <v>120180</v>
      </c>
      <c r="AE63" s="133">
        <f t="shared" si="36"/>
        <v>17228</v>
      </c>
    </row>
    <row r="64" spans="1:31" ht="70">
      <c r="A64" s="4" t="s">
        <v>20</v>
      </c>
      <c r="B64" s="4" t="s">
        <v>181</v>
      </c>
      <c r="C64" s="45"/>
      <c r="D64" s="45"/>
      <c r="E64" s="136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30"/>
      <c r="R64" s="130"/>
      <c r="S64" s="133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133"/>
    </row>
    <row r="65" spans="1:31" ht="36">
      <c r="A65" s="48" t="s">
        <v>21</v>
      </c>
      <c r="B65" s="48" t="s">
        <v>182</v>
      </c>
      <c r="C65" s="50" t="s">
        <v>159</v>
      </c>
      <c r="D65" s="51"/>
      <c r="E65" s="138">
        <v>4968</v>
      </c>
      <c r="F65" s="128">
        <v>51</v>
      </c>
      <c r="G65" s="128">
        <v>10</v>
      </c>
      <c r="H65" s="128">
        <v>0</v>
      </c>
      <c r="I65" s="128">
        <v>125</v>
      </c>
      <c r="J65" s="128">
        <v>282</v>
      </c>
      <c r="K65" s="128">
        <v>5436</v>
      </c>
      <c r="L65" s="128">
        <v>5311</v>
      </c>
      <c r="M65" s="128">
        <v>815</v>
      </c>
      <c r="N65" s="128">
        <v>797</v>
      </c>
      <c r="O65" s="128">
        <v>6251</v>
      </c>
      <c r="P65" s="128">
        <v>6108</v>
      </c>
      <c r="Q65" s="131">
        <f t="shared" ref="Q65:Q68" si="38">ROUND(E65/O65,4)</f>
        <v>0.79479999999999995</v>
      </c>
      <c r="R65" s="131">
        <f t="shared" ref="R65:R68" si="39">ROUND(E65/P65,4)</f>
        <v>0.81340000000000001</v>
      </c>
      <c r="S65" s="133">
        <f>LĐKT!G61</f>
        <v>6002</v>
      </c>
      <c r="T65" s="58">
        <f>DungCu!N63</f>
        <v>51</v>
      </c>
      <c r="U65" s="58">
        <f>DungCu!P63</f>
        <v>10</v>
      </c>
      <c r="V65" s="58">
        <f>VatLieu!N63</f>
        <v>0</v>
      </c>
      <c r="W65" s="58">
        <f>ThietBi!L63</f>
        <v>125</v>
      </c>
      <c r="X65" s="58">
        <f>ThietBi!N63</f>
        <v>282</v>
      </c>
      <c r="Y65" s="58">
        <f t="shared" ref="Y65:Y68" si="40">SUM(S65:X65)</f>
        <v>6470</v>
      </c>
      <c r="Z65" s="58">
        <f t="shared" ref="Z65:Z68" si="41">SUM(S65:V65,X65)</f>
        <v>6345</v>
      </c>
      <c r="AA65" s="58">
        <f t="shared" ref="AA65:AA68" si="42">ROUND(Y65*15%,0)</f>
        <v>971</v>
      </c>
      <c r="AB65" s="58">
        <f t="shared" ref="AB65:AB68" si="43">ROUND(Z65*15%,0)</f>
        <v>952</v>
      </c>
      <c r="AC65" s="58">
        <f t="shared" ref="AC65:AC68" si="44">SUM(Y65,AA65)</f>
        <v>7441</v>
      </c>
      <c r="AD65" s="58">
        <f t="shared" ref="AD65:AD68" si="45">SUM(Z65,AB65)</f>
        <v>7297</v>
      </c>
      <c r="AE65" s="133">
        <f t="shared" ref="AE65:AE68" si="46">S65-E65</f>
        <v>1034</v>
      </c>
    </row>
    <row r="66" spans="1:31">
      <c r="A66" s="96" t="s">
        <v>184</v>
      </c>
      <c r="B66" s="96" t="s">
        <v>183</v>
      </c>
      <c r="C66" s="93" t="s">
        <v>159</v>
      </c>
      <c r="D66" s="51" t="s">
        <v>87</v>
      </c>
      <c r="E66" s="138">
        <v>3975</v>
      </c>
      <c r="F66" s="128">
        <v>41</v>
      </c>
      <c r="G66" s="128">
        <v>8</v>
      </c>
      <c r="H66" s="128">
        <v>0</v>
      </c>
      <c r="I66" s="128">
        <v>96</v>
      </c>
      <c r="J66" s="128">
        <v>226</v>
      </c>
      <c r="K66" s="128">
        <v>4346</v>
      </c>
      <c r="L66" s="128">
        <v>4250</v>
      </c>
      <c r="M66" s="128">
        <v>652</v>
      </c>
      <c r="N66" s="128">
        <v>638</v>
      </c>
      <c r="O66" s="128">
        <v>4998</v>
      </c>
      <c r="P66" s="128">
        <v>4888</v>
      </c>
      <c r="Q66" s="131">
        <f t="shared" si="38"/>
        <v>0.79530000000000001</v>
      </c>
      <c r="R66" s="131">
        <f t="shared" si="39"/>
        <v>0.81320000000000003</v>
      </c>
      <c r="S66" s="133">
        <f>LĐKT!G62</f>
        <v>4802</v>
      </c>
      <c r="T66" s="58">
        <f>DungCu!N64</f>
        <v>41</v>
      </c>
      <c r="U66" s="58">
        <f>DungCu!P64</f>
        <v>8</v>
      </c>
      <c r="V66" s="58">
        <f>VatLieu!N64</f>
        <v>0</v>
      </c>
      <c r="W66" s="58">
        <f>ThietBi!L64</f>
        <v>96</v>
      </c>
      <c r="X66" s="58">
        <f>ThietBi!N64</f>
        <v>226</v>
      </c>
      <c r="Y66" s="58">
        <f t="shared" si="40"/>
        <v>5173</v>
      </c>
      <c r="Z66" s="58">
        <f t="shared" si="41"/>
        <v>5077</v>
      </c>
      <c r="AA66" s="58">
        <f t="shared" si="42"/>
        <v>776</v>
      </c>
      <c r="AB66" s="58">
        <f t="shared" si="43"/>
        <v>762</v>
      </c>
      <c r="AC66" s="58">
        <f t="shared" si="44"/>
        <v>5949</v>
      </c>
      <c r="AD66" s="58">
        <f t="shared" si="45"/>
        <v>5839</v>
      </c>
      <c r="AE66" s="133">
        <f t="shared" si="46"/>
        <v>827</v>
      </c>
    </row>
    <row r="67" spans="1:31">
      <c r="A67" s="97"/>
      <c r="B67" s="97"/>
      <c r="C67" s="94"/>
      <c r="D67" s="51" t="s">
        <v>88</v>
      </c>
      <c r="E67" s="138">
        <v>4968</v>
      </c>
      <c r="F67" s="128">
        <v>51</v>
      </c>
      <c r="G67" s="128">
        <v>10</v>
      </c>
      <c r="H67" s="128">
        <v>0</v>
      </c>
      <c r="I67" s="128">
        <v>125</v>
      </c>
      <c r="J67" s="128">
        <v>282</v>
      </c>
      <c r="K67" s="128">
        <v>5436</v>
      </c>
      <c r="L67" s="128">
        <v>5311</v>
      </c>
      <c r="M67" s="128">
        <v>815</v>
      </c>
      <c r="N67" s="128">
        <v>797</v>
      </c>
      <c r="O67" s="128">
        <v>6251</v>
      </c>
      <c r="P67" s="128">
        <v>6108</v>
      </c>
      <c r="Q67" s="131">
        <f t="shared" si="38"/>
        <v>0.79479999999999995</v>
      </c>
      <c r="R67" s="131">
        <f t="shared" si="39"/>
        <v>0.81340000000000001</v>
      </c>
      <c r="S67" s="133">
        <f>LĐKT!G63</f>
        <v>6002</v>
      </c>
      <c r="T67" s="58">
        <f>DungCu!N65</f>
        <v>51</v>
      </c>
      <c r="U67" s="58">
        <f>DungCu!P65</f>
        <v>10</v>
      </c>
      <c r="V67" s="58">
        <f>VatLieu!N65</f>
        <v>0</v>
      </c>
      <c r="W67" s="58">
        <f>ThietBi!L65</f>
        <v>125</v>
      </c>
      <c r="X67" s="58">
        <f>ThietBi!N65</f>
        <v>282</v>
      </c>
      <c r="Y67" s="58">
        <f t="shared" si="40"/>
        <v>6470</v>
      </c>
      <c r="Z67" s="58">
        <f t="shared" si="41"/>
        <v>6345</v>
      </c>
      <c r="AA67" s="58">
        <f t="shared" si="42"/>
        <v>971</v>
      </c>
      <c r="AB67" s="58">
        <f t="shared" si="43"/>
        <v>952</v>
      </c>
      <c r="AC67" s="58">
        <f t="shared" si="44"/>
        <v>7441</v>
      </c>
      <c r="AD67" s="58">
        <f t="shared" si="45"/>
        <v>7297</v>
      </c>
      <c r="AE67" s="133">
        <f t="shared" si="46"/>
        <v>1034</v>
      </c>
    </row>
    <row r="68" spans="1:31">
      <c r="A68" s="98"/>
      <c r="B68" s="98"/>
      <c r="C68" s="95"/>
      <c r="D68" s="51" t="s">
        <v>89</v>
      </c>
      <c r="E68" s="138">
        <v>6459</v>
      </c>
      <c r="F68" s="128">
        <v>66</v>
      </c>
      <c r="G68" s="128">
        <v>15</v>
      </c>
      <c r="H68" s="128">
        <v>0</v>
      </c>
      <c r="I68" s="128">
        <v>159</v>
      </c>
      <c r="J68" s="128">
        <v>368</v>
      </c>
      <c r="K68" s="128">
        <v>7067</v>
      </c>
      <c r="L68" s="128">
        <v>6908</v>
      </c>
      <c r="M68" s="128">
        <v>1060</v>
      </c>
      <c r="N68" s="128">
        <v>1036</v>
      </c>
      <c r="O68" s="128">
        <v>8127</v>
      </c>
      <c r="P68" s="128">
        <v>7944</v>
      </c>
      <c r="Q68" s="131">
        <f t="shared" si="38"/>
        <v>0.79479999999999995</v>
      </c>
      <c r="R68" s="131">
        <f t="shared" si="39"/>
        <v>0.81310000000000004</v>
      </c>
      <c r="S68" s="133">
        <f>LĐKT!G64</f>
        <v>7803</v>
      </c>
      <c r="T68" s="58">
        <f>DungCu!N66</f>
        <v>66</v>
      </c>
      <c r="U68" s="58">
        <f>DungCu!P66</f>
        <v>15</v>
      </c>
      <c r="V68" s="58">
        <f>VatLieu!N66</f>
        <v>0</v>
      </c>
      <c r="W68" s="58">
        <f>ThietBi!L66</f>
        <v>159</v>
      </c>
      <c r="X68" s="58">
        <f>ThietBi!N66</f>
        <v>368</v>
      </c>
      <c r="Y68" s="58">
        <f t="shared" si="40"/>
        <v>8411</v>
      </c>
      <c r="Z68" s="58">
        <f t="shared" si="41"/>
        <v>8252</v>
      </c>
      <c r="AA68" s="58">
        <f t="shared" si="42"/>
        <v>1262</v>
      </c>
      <c r="AB68" s="58">
        <f t="shared" si="43"/>
        <v>1238</v>
      </c>
      <c r="AC68" s="58">
        <f t="shared" si="44"/>
        <v>9673</v>
      </c>
      <c r="AD68" s="58">
        <f t="shared" si="45"/>
        <v>9490</v>
      </c>
      <c r="AE68" s="133">
        <f t="shared" si="46"/>
        <v>1344</v>
      </c>
    </row>
    <row r="69" spans="1:31" ht="35">
      <c r="A69" s="4" t="s">
        <v>22</v>
      </c>
      <c r="B69" s="4" t="s">
        <v>185</v>
      </c>
      <c r="C69" s="45"/>
      <c r="D69" s="45"/>
      <c r="E69" s="136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30"/>
      <c r="R69" s="130"/>
      <c r="S69" s="133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133"/>
    </row>
    <row r="70" spans="1:31" ht="90">
      <c r="A70" s="48" t="s">
        <v>23</v>
      </c>
      <c r="B70" s="48" t="s">
        <v>186</v>
      </c>
      <c r="C70" s="50" t="s">
        <v>154</v>
      </c>
      <c r="D70" s="51"/>
      <c r="E70" s="138">
        <v>49684</v>
      </c>
      <c r="F70" s="128">
        <v>640</v>
      </c>
      <c r="G70" s="128">
        <v>113</v>
      </c>
      <c r="H70" s="128">
        <v>106800</v>
      </c>
      <c r="I70" s="128">
        <v>406</v>
      </c>
      <c r="J70" s="128">
        <v>3190</v>
      </c>
      <c r="K70" s="128">
        <v>160833</v>
      </c>
      <c r="L70" s="128">
        <v>160427</v>
      </c>
      <c r="M70" s="128">
        <v>24125</v>
      </c>
      <c r="N70" s="128">
        <v>24064</v>
      </c>
      <c r="O70" s="128">
        <v>184958</v>
      </c>
      <c r="P70" s="128">
        <v>184491</v>
      </c>
      <c r="Q70" s="131">
        <f t="shared" ref="Q70:Q71" si="47">ROUND(E70/O70,4)</f>
        <v>0.26860000000000001</v>
      </c>
      <c r="R70" s="131">
        <f t="shared" ref="R70:R71" si="48">ROUND(E70/P70,4)</f>
        <v>0.26929999999999998</v>
      </c>
      <c r="S70" s="133">
        <f>LĐKT!G66</f>
        <v>60021</v>
      </c>
      <c r="T70" s="58">
        <f>DungCu!N68</f>
        <v>640</v>
      </c>
      <c r="U70" s="58">
        <f>DungCu!P68</f>
        <v>113</v>
      </c>
      <c r="V70" s="58">
        <f>VatLieu!N68</f>
        <v>106800</v>
      </c>
      <c r="W70" s="58">
        <f>ThietBi!L68</f>
        <v>406</v>
      </c>
      <c r="X70" s="58">
        <f>ThietBi!N68</f>
        <v>3190</v>
      </c>
      <c r="Y70" s="58">
        <f t="shared" ref="Y70:Y71" si="49">SUM(S70:X70)</f>
        <v>171170</v>
      </c>
      <c r="Z70" s="58">
        <f t="shared" ref="Z70:Z71" si="50">SUM(S70:V70,X70)</f>
        <v>170764</v>
      </c>
      <c r="AA70" s="58">
        <f t="shared" ref="AA70:AA71" si="51">ROUND(Y70*15%,0)</f>
        <v>25676</v>
      </c>
      <c r="AB70" s="58">
        <f t="shared" ref="AB70:AB71" si="52">ROUND(Z70*15%,0)</f>
        <v>25615</v>
      </c>
      <c r="AC70" s="58">
        <f t="shared" ref="AC70:AC71" si="53">SUM(Y70,AA70)</f>
        <v>196846</v>
      </c>
      <c r="AD70" s="58">
        <f t="shared" ref="AD70:AD71" si="54">SUM(Z70,AB70)</f>
        <v>196379</v>
      </c>
      <c r="AE70" s="133">
        <f t="shared" ref="AE70:AE71" si="55">S70-E70</f>
        <v>10337</v>
      </c>
    </row>
    <row r="71" spans="1:31" ht="36">
      <c r="A71" s="48" t="s">
        <v>24</v>
      </c>
      <c r="B71" s="48" t="s">
        <v>187</v>
      </c>
      <c r="C71" s="50" t="s">
        <v>154</v>
      </c>
      <c r="D71" s="51"/>
      <c r="E71" s="138">
        <v>33123</v>
      </c>
      <c r="F71" s="128">
        <v>383</v>
      </c>
      <c r="G71" s="128">
        <v>75</v>
      </c>
      <c r="H71" s="128">
        <v>111350</v>
      </c>
      <c r="I71" s="128">
        <v>917</v>
      </c>
      <c r="J71" s="128">
        <v>2125</v>
      </c>
      <c r="K71" s="128">
        <v>147973</v>
      </c>
      <c r="L71" s="128">
        <v>147056</v>
      </c>
      <c r="M71" s="128">
        <v>22196</v>
      </c>
      <c r="N71" s="128">
        <v>22058</v>
      </c>
      <c r="O71" s="128">
        <v>170169</v>
      </c>
      <c r="P71" s="128">
        <v>169114</v>
      </c>
      <c r="Q71" s="131">
        <f t="shared" si="47"/>
        <v>0.1946</v>
      </c>
      <c r="R71" s="131">
        <f t="shared" si="48"/>
        <v>0.19589999999999999</v>
      </c>
      <c r="S71" s="133">
        <f>LĐKT!G67</f>
        <v>40014</v>
      </c>
      <c r="T71" s="58">
        <f>DungCu!N69</f>
        <v>383</v>
      </c>
      <c r="U71" s="58">
        <f>DungCu!P69</f>
        <v>75</v>
      </c>
      <c r="V71" s="58">
        <f>VatLieu!N69</f>
        <v>111350</v>
      </c>
      <c r="W71" s="58">
        <f>ThietBi!L69</f>
        <v>917</v>
      </c>
      <c r="X71" s="58">
        <f>ThietBi!N69</f>
        <v>2125</v>
      </c>
      <c r="Y71" s="58">
        <f t="shared" si="49"/>
        <v>154864</v>
      </c>
      <c r="Z71" s="58">
        <f t="shared" si="50"/>
        <v>153947</v>
      </c>
      <c r="AA71" s="58">
        <f t="shared" si="51"/>
        <v>23230</v>
      </c>
      <c r="AB71" s="58">
        <f t="shared" si="52"/>
        <v>23092</v>
      </c>
      <c r="AC71" s="58">
        <f t="shared" si="53"/>
        <v>178094</v>
      </c>
      <c r="AD71" s="58">
        <f t="shared" si="54"/>
        <v>177039</v>
      </c>
      <c r="AE71" s="133">
        <f t="shared" si="55"/>
        <v>6891</v>
      </c>
    </row>
    <row r="72" spans="1:31" ht="87.5">
      <c r="A72" s="135" t="s">
        <v>25</v>
      </c>
      <c r="B72" s="135" t="s">
        <v>148</v>
      </c>
      <c r="C72" s="122"/>
      <c r="D72" s="122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7"/>
      <c r="R72" s="137"/>
      <c r="S72" s="122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</row>
    <row r="73" spans="1:31" ht="35">
      <c r="A73" s="2" t="s">
        <v>0</v>
      </c>
      <c r="B73" s="2" t="s">
        <v>151</v>
      </c>
      <c r="C73" s="45"/>
      <c r="D73" s="45"/>
      <c r="E73" s="136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30"/>
      <c r="R73" s="130"/>
      <c r="S73" s="133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133"/>
    </row>
    <row r="74" spans="1:31" ht="54">
      <c r="A74" s="3" t="s">
        <v>2</v>
      </c>
      <c r="B74" s="3" t="s">
        <v>152</v>
      </c>
      <c r="C74" s="51" t="s">
        <v>154</v>
      </c>
      <c r="D74" s="51"/>
      <c r="E74" s="138">
        <v>24842</v>
      </c>
      <c r="F74" s="128">
        <v>254</v>
      </c>
      <c r="G74" s="128">
        <v>56</v>
      </c>
      <c r="H74" s="128">
        <v>0</v>
      </c>
      <c r="I74" s="128">
        <v>623</v>
      </c>
      <c r="J74" s="128">
        <v>1410</v>
      </c>
      <c r="K74" s="128">
        <v>27185</v>
      </c>
      <c r="L74" s="128">
        <v>26562</v>
      </c>
      <c r="M74" s="128">
        <v>4078</v>
      </c>
      <c r="N74" s="128">
        <v>3984</v>
      </c>
      <c r="O74" s="128">
        <v>31263</v>
      </c>
      <c r="P74" s="128">
        <v>30546</v>
      </c>
      <c r="Q74" s="131">
        <f t="shared" ref="Q74:Q75" si="56">ROUND(E74/O74,4)</f>
        <v>0.79459999999999997</v>
      </c>
      <c r="R74" s="131">
        <f t="shared" ref="R74:R75" si="57">ROUND(E74/P74,4)</f>
        <v>0.81330000000000002</v>
      </c>
      <c r="S74" s="133">
        <f>LĐKT!G70</f>
        <v>30011</v>
      </c>
      <c r="T74" s="58">
        <f>DungCu!N72</f>
        <v>254</v>
      </c>
      <c r="U74" s="58">
        <f>DungCu!P72</f>
        <v>56</v>
      </c>
      <c r="V74" s="58">
        <f>VatLieu!N72</f>
        <v>0</v>
      </c>
      <c r="W74" s="58">
        <f>ThietBi!L72</f>
        <v>623</v>
      </c>
      <c r="X74" s="58">
        <f>ThietBi!N72</f>
        <v>1410</v>
      </c>
      <c r="Y74" s="58">
        <f t="shared" ref="Y74" si="58">SUM(S74:X74)</f>
        <v>32354</v>
      </c>
      <c r="Z74" s="58">
        <f t="shared" ref="Z74:Z75" si="59">SUM(S74:V74,X74)</f>
        <v>31731</v>
      </c>
      <c r="AA74" s="58">
        <f t="shared" ref="AA74:AA75" si="60">ROUND(Y74*15%,0)</f>
        <v>4853</v>
      </c>
      <c r="AB74" s="58">
        <f t="shared" ref="AB74:AB75" si="61">ROUND(Z74*15%,0)</f>
        <v>4760</v>
      </c>
      <c r="AC74" s="58">
        <f t="shared" ref="AC74:AC75" si="62">SUM(Y74,AA74)</f>
        <v>37207</v>
      </c>
      <c r="AD74" s="58">
        <f t="shared" ref="AD74:AD75" si="63">SUM(Z74,AB74)</f>
        <v>36491</v>
      </c>
      <c r="AE74" s="133">
        <f t="shared" ref="AE74:AE75" si="64">S74-E74</f>
        <v>5169</v>
      </c>
    </row>
    <row r="75" spans="1:31" ht="54">
      <c r="A75" s="3" t="s">
        <v>3</v>
      </c>
      <c r="B75" s="3" t="s">
        <v>153</v>
      </c>
      <c r="C75" s="51" t="s">
        <v>154</v>
      </c>
      <c r="D75" s="51"/>
      <c r="E75" s="138">
        <v>16561</v>
      </c>
      <c r="F75" s="128">
        <v>168</v>
      </c>
      <c r="G75" s="128">
        <v>38</v>
      </c>
      <c r="H75" s="128">
        <v>0</v>
      </c>
      <c r="I75" s="128">
        <v>414</v>
      </c>
      <c r="J75" s="128">
        <v>939</v>
      </c>
      <c r="K75" s="128">
        <v>18120</v>
      </c>
      <c r="L75" s="128">
        <v>17706</v>
      </c>
      <c r="M75" s="128">
        <v>2718</v>
      </c>
      <c r="N75" s="128">
        <v>2656</v>
      </c>
      <c r="O75" s="128">
        <v>20838</v>
      </c>
      <c r="P75" s="128">
        <v>20362</v>
      </c>
      <c r="Q75" s="131">
        <f t="shared" si="56"/>
        <v>0.79469999999999996</v>
      </c>
      <c r="R75" s="131">
        <f t="shared" si="57"/>
        <v>0.81330000000000002</v>
      </c>
      <c r="S75" s="133">
        <f>LĐKT!G71</f>
        <v>20007</v>
      </c>
      <c r="T75" s="58">
        <f>DungCu!N73</f>
        <v>168</v>
      </c>
      <c r="U75" s="58">
        <f>DungCu!P73</f>
        <v>38</v>
      </c>
      <c r="V75" s="58">
        <f>VatLieu!N73</f>
        <v>0</v>
      </c>
      <c r="W75" s="58">
        <f>ThietBi!L73</f>
        <v>414</v>
      </c>
      <c r="X75" s="58">
        <f>ThietBi!N73</f>
        <v>939</v>
      </c>
      <c r="Y75" s="58">
        <f t="shared" ref="Y75" si="65">SUM(S75:X75)</f>
        <v>21566</v>
      </c>
      <c r="Z75" s="58">
        <f t="shared" si="59"/>
        <v>21152</v>
      </c>
      <c r="AA75" s="58">
        <f t="shared" si="60"/>
        <v>3235</v>
      </c>
      <c r="AB75" s="58">
        <f t="shared" si="61"/>
        <v>3173</v>
      </c>
      <c r="AC75" s="58">
        <f t="shared" si="62"/>
        <v>24801</v>
      </c>
      <c r="AD75" s="58">
        <f t="shared" si="63"/>
        <v>24325</v>
      </c>
      <c r="AE75" s="133">
        <f t="shared" si="64"/>
        <v>3446</v>
      </c>
    </row>
    <row r="76" spans="1:31" ht="87.5">
      <c r="A76" s="2" t="s">
        <v>4</v>
      </c>
      <c r="B76" s="2" t="s">
        <v>188</v>
      </c>
      <c r="C76" s="45"/>
      <c r="D76" s="45"/>
      <c r="E76" s="136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30"/>
      <c r="R76" s="130"/>
      <c r="S76" s="133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133"/>
    </row>
    <row r="77" spans="1:31" ht="36">
      <c r="A77" s="3" t="s">
        <v>6</v>
      </c>
      <c r="B77" s="3" t="s">
        <v>189</v>
      </c>
      <c r="C77" s="51"/>
      <c r="D77" s="51"/>
      <c r="E77" s="13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32"/>
      <c r="R77" s="132"/>
      <c r="S77" s="133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133"/>
    </row>
    <row r="78" spans="1:31">
      <c r="A78" s="93"/>
      <c r="B78" s="96" t="s">
        <v>190</v>
      </c>
      <c r="C78" s="93" t="s">
        <v>32</v>
      </c>
      <c r="D78" s="51" t="s">
        <v>87</v>
      </c>
      <c r="E78" s="138">
        <v>3024</v>
      </c>
      <c r="F78" s="128">
        <v>27</v>
      </c>
      <c r="G78" s="128">
        <v>6</v>
      </c>
      <c r="H78" s="128">
        <v>0</v>
      </c>
      <c r="I78" s="128">
        <v>68</v>
      </c>
      <c r="J78" s="128">
        <v>151</v>
      </c>
      <c r="K78" s="128">
        <v>3276</v>
      </c>
      <c r="L78" s="128">
        <v>3208</v>
      </c>
      <c r="M78" s="128">
        <v>491</v>
      </c>
      <c r="N78" s="128">
        <v>481</v>
      </c>
      <c r="O78" s="128">
        <v>3767</v>
      </c>
      <c r="P78" s="128">
        <v>3689</v>
      </c>
      <c r="Q78" s="131">
        <f t="shared" ref="Q78:Q80" si="66">ROUND(E78/O78,4)</f>
        <v>0.80279999999999996</v>
      </c>
      <c r="R78" s="131">
        <f t="shared" ref="R78:R80" si="67">ROUND(E78/P78,4)</f>
        <v>0.81969999999999998</v>
      </c>
      <c r="S78" s="133">
        <f>LĐKT!G74</f>
        <v>3653</v>
      </c>
      <c r="T78" s="58">
        <f>DungCu!N76</f>
        <v>27</v>
      </c>
      <c r="U78" s="58">
        <f>DungCu!P76</f>
        <v>6</v>
      </c>
      <c r="V78" s="58">
        <f>VatLieu!N76</f>
        <v>0</v>
      </c>
      <c r="W78" s="58">
        <f>ThietBi!L76</f>
        <v>68</v>
      </c>
      <c r="X78" s="58">
        <f>ThietBi!N76</f>
        <v>151</v>
      </c>
      <c r="Y78" s="58">
        <f t="shared" ref="Y78:Y79" si="68">SUM(S78:X78)</f>
        <v>3905</v>
      </c>
      <c r="Z78" s="58">
        <f t="shared" ref="Z78:Z80" si="69">SUM(S78:V78,X78)</f>
        <v>3837</v>
      </c>
      <c r="AA78" s="58">
        <f t="shared" ref="AA78:AA80" si="70">ROUND(Y78*15%,0)</f>
        <v>586</v>
      </c>
      <c r="AB78" s="58">
        <f t="shared" ref="AB78:AB80" si="71">ROUND(Z78*15%,0)</f>
        <v>576</v>
      </c>
      <c r="AC78" s="58">
        <f t="shared" ref="AC78:AC80" si="72">SUM(Y78,AA78)</f>
        <v>4491</v>
      </c>
      <c r="AD78" s="58">
        <f t="shared" ref="AD78:AD80" si="73">SUM(Z78,AB78)</f>
        <v>4413</v>
      </c>
      <c r="AE78" s="133">
        <f t="shared" ref="AE78:AE80" si="74">S78-E78</f>
        <v>629</v>
      </c>
    </row>
    <row r="79" spans="1:31">
      <c r="A79" s="94"/>
      <c r="B79" s="97"/>
      <c r="C79" s="94"/>
      <c r="D79" s="51" t="s">
        <v>88</v>
      </c>
      <c r="E79" s="138">
        <v>3779</v>
      </c>
      <c r="F79" s="128">
        <v>34</v>
      </c>
      <c r="G79" s="128">
        <v>8</v>
      </c>
      <c r="H79" s="128">
        <v>0</v>
      </c>
      <c r="I79" s="128">
        <v>83</v>
      </c>
      <c r="J79" s="128">
        <v>188</v>
      </c>
      <c r="K79" s="128">
        <v>4092</v>
      </c>
      <c r="L79" s="128">
        <v>4009</v>
      </c>
      <c r="M79" s="128">
        <v>614</v>
      </c>
      <c r="N79" s="128">
        <v>601</v>
      </c>
      <c r="O79" s="128">
        <v>4706</v>
      </c>
      <c r="P79" s="128">
        <v>4610</v>
      </c>
      <c r="Q79" s="131">
        <f t="shared" si="66"/>
        <v>0.80300000000000005</v>
      </c>
      <c r="R79" s="131">
        <f t="shared" si="67"/>
        <v>0.81969999999999998</v>
      </c>
      <c r="S79" s="133">
        <f>LĐKT!G75</f>
        <v>4566</v>
      </c>
      <c r="T79" s="58">
        <f>DungCu!N77</f>
        <v>34</v>
      </c>
      <c r="U79" s="58">
        <f>DungCu!P77</f>
        <v>8</v>
      </c>
      <c r="V79" s="58">
        <f>VatLieu!N77</f>
        <v>0</v>
      </c>
      <c r="W79" s="58">
        <f>ThietBi!L77</f>
        <v>83</v>
      </c>
      <c r="X79" s="58">
        <f>ThietBi!N77</f>
        <v>188</v>
      </c>
      <c r="Y79" s="58">
        <f t="shared" si="68"/>
        <v>4879</v>
      </c>
      <c r="Z79" s="58">
        <f t="shared" si="69"/>
        <v>4796</v>
      </c>
      <c r="AA79" s="58">
        <f t="shared" si="70"/>
        <v>732</v>
      </c>
      <c r="AB79" s="58">
        <f t="shared" si="71"/>
        <v>719</v>
      </c>
      <c r="AC79" s="58">
        <f t="shared" si="72"/>
        <v>5611</v>
      </c>
      <c r="AD79" s="58">
        <f t="shared" si="73"/>
        <v>5515</v>
      </c>
      <c r="AE79" s="133">
        <f t="shared" si="74"/>
        <v>787</v>
      </c>
    </row>
    <row r="80" spans="1:31">
      <c r="A80" s="95"/>
      <c r="B80" s="98"/>
      <c r="C80" s="95"/>
      <c r="D80" s="51" t="s">
        <v>89</v>
      </c>
      <c r="E80" s="138">
        <v>4913</v>
      </c>
      <c r="F80" s="128">
        <v>43</v>
      </c>
      <c r="G80" s="128">
        <v>10</v>
      </c>
      <c r="H80" s="128">
        <v>0</v>
      </c>
      <c r="I80" s="128">
        <v>113</v>
      </c>
      <c r="J80" s="128">
        <v>245</v>
      </c>
      <c r="K80" s="128">
        <v>5324</v>
      </c>
      <c r="L80" s="128">
        <v>5211</v>
      </c>
      <c r="M80" s="128">
        <v>799</v>
      </c>
      <c r="N80" s="128">
        <v>782</v>
      </c>
      <c r="O80" s="128">
        <v>6123</v>
      </c>
      <c r="P80" s="128">
        <v>5993</v>
      </c>
      <c r="Q80" s="131">
        <f t="shared" si="66"/>
        <v>0.8024</v>
      </c>
      <c r="R80" s="131">
        <f t="shared" si="67"/>
        <v>0.81979999999999997</v>
      </c>
      <c r="S80" s="133">
        <f>LĐKT!G76</f>
        <v>5935</v>
      </c>
      <c r="T80" s="58">
        <f>DungCu!N78</f>
        <v>43</v>
      </c>
      <c r="U80" s="58">
        <f>DungCu!P78</f>
        <v>10</v>
      </c>
      <c r="V80" s="58">
        <f>VatLieu!N78</f>
        <v>0</v>
      </c>
      <c r="W80" s="58">
        <f>ThietBi!L78</f>
        <v>113</v>
      </c>
      <c r="X80" s="58">
        <f>ThietBi!N78</f>
        <v>245</v>
      </c>
      <c r="Y80" s="58">
        <f t="shared" ref="Y80" si="75">SUM(S80:X80)</f>
        <v>6346</v>
      </c>
      <c r="Z80" s="58">
        <f t="shared" si="69"/>
        <v>6233</v>
      </c>
      <c r="AA80" s="58">
        <f t="shared" si="70"/>
        <v>952</v>
      </c>
      <c r="AB80" s="58">
        <f t="shared" si="71"/>
        <v>935</v>
      </c>
      <c r="AC80" s="58">
        <f t="shared" si="72"/>
        <v>7298</v>
      </c>
      <c r="AD80" s="58">
        <f t="shared" si="73"/>
        <v>7168</v>
      </c>
      <c r="AE80" s="133">
        <f t="shared" si="74"/>
        <v>1022</v>
      </c>
    </row>
    <row r="81" spans="1:31" ht="36">
      <c r="A81" s="3" t="s">
        <v>7</v>
      </c>
      <c r="B81" s="3" t="s">
        <v>191</v>
      </c>
      <c r="C81" s="51"/>
      <c r="D81" s="51"/>
      <c r="E81" s="13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32"/>
      <c r="R81" s="132"/>
      <c r="S81" s="133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133"/>
    </row>
    <row r="82" spans="1:31">
      <c r="A82" s="93"/>
      <c r="B82" s="96" t="s">
        <v>190</v>
      </c>
      <c r="C82" s="93" t="s">
        <v>32</v>
      </c>
      <c r="D82" s="51" t="s">
        <v>87</v>
      </c>
      <c r="E82" s="138">
        <v>1512</v>
      </c>
      <c r="F82" s="128">
        <v>13</v>
      </c>
      <c r="G82" s="128">
        <v>3</v>
      </c>
      <c r="H82" s="128">
        <v>0</v>
      </c>
      <c r="I82" s="128">
        <v>34</v>
      </c>
      <c r="J82" s="128">
        <v>75</v>
      </c>
      <c r="K82" s="128">
        <v>1637</v>
      </c>
      <c r="L82" s="128">
        <v>1603</v>
      </c>
      <c r="M82" s="128">
        <v>246</v>
      </c>
      <c r="N82" s="128">
        <v>240</v>
      </c>
      <c r="O82" s="128">
        <v>1883</v>
      </c>
      <c r="P82" s="128">
        <v>1843</v>
      </c>
      <c r="Q82" s="131">
        <f t="shared" ref="Q82:Q87" si="76">ROUND(E82/O82,4)</f>
        <v>0.80300000000000005</v>
      </c>
      <c r="R82" s="131">
        <f t="shared" ref="R82:R87" si="77">ROUND(E82/P82,4)</f>
        <v>0.82040000000000002</v>
      </c>
      <c r="S82" s="133">
        <f>LĐKT!G78</f>
        <v>1826</v>
      </c>
      <c r="T82" s="58">
        <f>DungCu!N80</f>
        <v>13</v>
      </c>
      <c r="U82" s="58">
        <f>DungCu!P80</f>
        <v>3</v>
      </c>
      <c r="V82" s="58">
        <f>VatLieu!N80</f>
        <v>0</v>
      </c>
      <c r="W82" s="58">
        <f>ThietBi!L80</f>
        <v>34</v>
      </c>
      <c r="X82" s="58">
        <f>ThietBi!N80</f>
        <v>75</v>
      </c>
      <c r="Y82" s="58">
        <f t="shared" ref="Y82:Y84" si="78">SUM(S82:X82)</f>
        <v>1951</v>
      </c>
      <c r="Z82" s="58">
        <f t="shared" ref="Z82:Z87" si="79">SUM(S82:V82,X82)</f>
        <v>1917</v>
      </c>
      <c r="AA82" s="58">
        <f t="shared" ref="AA82:AA87" si="80">ROUND(Y82*15%,0)</f>
        <v>293</v>
      </c>
      <c r="AB82" s="58">
        <f t="shared" ref="AB82:AB87" si="81">ROUND(Z82*15%,0)</f>
        <v>288</v>
      </c>
      <c r="AC82" s="58">
        <f t="shared" ref="AC82:AC87" si="82">SUM(Y82,AA82)</f>
        <v>2244</v>
      </c>
      <c r="AD82" s="58">
        <f t="shared" ref="AD82:AD87" si="83">SUM(Z82,AB82)</f>
        <v>2205</v>
      </c>
      <c r="AE82" s="133">
        <f t="shared" ref="AE82:AE87" si="84">S82-E82</f>
        <v>314</v>
      </c>
    </row>
    <row r="83" spans="1:31">
      <c r="A83" s="94"/>
      <c r="B83" s="97"/>
      <c r="C83" s="94"/>
      <c r="D83" s="51" t="s">
        <v>88</v>
      </c>
      <c r="E83" s="138">
        <v>1890</v>
      </c>
      <c r="F83" s="128">
        <v>16</v>
      </c>
      <c r="G83" s="128">
        <v>4</v>
      </c>
      <c r="H83" s="128">
        <v>0</v>
      </c>
      <c r="I83" s="128">
        <v>41</v>
      </c>
      <c r="J83" s="128">
        <v>94</v>
      </c>
      <c r="K83" s="128">
        <v>2045</v>
      </c>
      <c r="L83" s="128">
        <v>2004</v>
      </c>
      <c r="M83" s="128">
        <v>307</v>
      </c>
      <c r="N83" s="128">
        <v>301</v>
      </c>
      <c r="O83" s="128">
        <v>2352</v>
      </c>
      <c r="P83" s="128">
        <v>2305</v>
      </c>
      <c r="Q83" s="131">
        <f t="shared" si="76"/>
        <v>0.80359999999999998</v>
      </c>
      <c r="R83" s="131">
        <f t="shared" si="77"/>
        <v>0.82</v>
      </c>
      <c r="S83" s="133">
        <f>LĐKT!G79</f>
        <v>2283</v>
      </c>
      <c r="T83" s="58">
        <f>DungCu!N81</f>
        <v>16</v>
      </c>
      <c r="U83" s="58">
        <f>DungCu!P81</f>
        <v>4</v>
      </c>
      <c r="V83" s="58">
        <f>VatLieu!N81</f>
        <v>0</v>
      </c>
      <c r="W83" s="58">
        <f>ThietBi!L81</f>
        <v>41</v>
      </c>
      <c r="X83" s="58">
        <f>ThietBi!N81</f>
        <v>94</v>
      </c>
      <c r="Y83" s="58">
        <f t="shared" si="78"/>
        <v>2438</v>
      </c>
      <c r="Z83" s="58">
        <f t="shared" si="79"/>
        <v>2397</v>
      </c>
      <c r="AA83" s="58">
        <f t="shared" si="80"/>
        <v>366</v>
      </c>
      <c r="AB83" s="58">
        <f t="shared" si="81"/>
        <v>360</v>
      </c>
      <c r="AC83" s="58">
        <f t="shared" si="82"/>
        <v>2804</v>
      </c>
      <c r="AD83" s="58">
        <f t="shared" si="83"/>
        <v>2757</v>
      </c>
      <c r="AE83" s="133">
        <f t="shared" si="84"/>
        <v>393</v>
      </c>
    </row>
    <row r="84" spans="1:31">
      <c r="A84" s="95"/>
      <c r="B84" s="98"/>
      <c r="C84" s="95"/>
      <c r="D84" s="51" t="s">
        <v>89</v>
      </c>
      <c r="E84" s="138">
        <v>2457</v>
      </c>
      <c r="F84" s="128">
        <v>23</v>
      </c>
      <c r="G84" s="128">
        <v>5</v>
      </c>
      <c r="H84" s="128">
        <v>0</v>
      </c>
      <c r="I84" s="128">
        <v>56</v>
      </c>
      <c r="J84" s="128">
        <v>121</v>
      </c>
      <c r="K84" s="128">
        <v>2662</v>
      </c>
      <c r="L84" s="128">
        <v>2606</v>
      </c>
      <c r="M84" s="128">
        <v>399</v>
      </c>
      <c r="N84" s="128">
        <v>391</v>
      </c>
      <c r="O84" s="128">
        <v>3061</v>
      </c>
      <c r="P84" s="128">
        <v>2997</v>
      </c>
      <c r="Q84" s="131">
        <f t="shared" si="76"/>
        <v>0.80269999999999997</v>
      </c>
      <c r="R84" s="131">
        <f t="shared" si="77"/>
        <v>0.81979999999999997</v>
      </c>
      <c r="S84" s="133">
        <f>LĐKT!G80</f>
        <v>2968</v>
      </c>
      <c r="T84" s="58">
        <f>DungCu!N82</f>
        <v>23</v>
      </c>
      <c r="U84" s="58">
        <f>DungCu!P82</f>
        <v>5</v>
      </c>
      <c r="V84" s="58">
        <f>VatLieu!N82</f>
        <v>0</v>
      </c>
      <c r="W84" s="58">
        <f>ThietBi!L82</f>
        <v>56</v>
      </c>
      <c r="X84" s="58">
        <f>ThietBi!N82</f>
        <v>121</v>
      </c>
      <c r="Y84" s="58">
        <f t="shared" si="78"/>
        <v>3173</v>
      </c>
      <c r="Z84" s="58">
        <f t="shared" si="79"/>
        <v>3117</v>
      </c>
      <c r="AA84" s="58">
        <f t="shared" si="80"/>
        <v>476</v>
      </c>
      <c r="AB84" s="58">
        <f t="shared" si="81"/>
        <v>468</v>
      </c>
      <c r="AC84" s="58">
        <f t="shared" si="82"/>
        <v>3649</v>
      </c>
      <c r="AD84" s="58">
        <f t="shared" si="83"/>
        <v>3585</v>
      </c>
      <c r="AE84" s="133">
        <f t="shared" si="84"/>
        <v>511</v>
      </c>
    </row>
    <row r="85" spans="1:31">
      <c r="A85" s="93"/>
      <c r="B85" s="96" t="s">
        <v>192</v>
      </c>
      <c r="C85" s="93" t="s">
        <v>32</v>
      </c>
      <c r="D85" s="51" t="s">
        <v>87</v>
      </c>
      <c r="E85" s="138">
        <v>1512</v>
      </c>
      <c r="F85" s="128">
        <v>13</v>
      </c>
      <c r="G85" s="128">
        <v>3</v>
      </c>
      <c r="H85" s="128">
        <v>0</v>
      </c>
      <c r="I85" s="128">
        <v>34</v>
      </c>
      <c r="J85" s="128">
        <v>75</v>
      </c>
      <c r="K85" s="128">
        <v>1637</v>
      </c>
      <c r="L85" s="128">
        <v>1603</v>
      </c>
      <c r="M85" s="128">
        <v>246</v>
      </c>
      <c r="N85" s="128">
        <v>240</v>
      </c>
      <c r="O85" s="128">
        <v>1883</v>
      </c>
      <c r="P85" s="128">
        <v>1843</v>
      </c>
      <c r="Q85" s="131">
        <f t="shared" si="76"/>
        <v>0.80300000000000005</v>
      </c>
      <c r="R85" s="131">
        <f t="shared" si="77"/>
        <v>0.82040000000000002</v>
      </c>
      <c r="S85" s="133">
        <f>LĐKT!G81</f>
        <v>1826</v>
      </c>
      <c r="T85" s="58">
        <f>DungCu!N83</f>
        <v>13</v>
      </c>
      <c r="U85" s="58">
        <f>DungCu!P83</f>
        <v>3</v>
      </c>
      <c r="V85" s="58">
        <f>VatLieu!N83</f>
        <v>0</v>
      </c>
      <c r="W85" s="58">
        <f>ThietBi!L83</f>
        <v>34</v>
      </c>
      <c r="X85" s="58">
        <f>ThietBi!N83</f>
        <v>75</v>
      </c>
      <c r="Y85" s="58">
        <f t="shared" ref="Y85:Y87" si="85">SUM(S85:X85)</f>
        <v>1951</v>
      </c>
      <c r="Z85" s="58">
        <f t="shared" si="79"/>
        <v>1917</v>
      </c>
      <c r="AA85" s="58">
        <f t="shared" si="80"/>
        <v>293</v>
      </c>
      <c r="AB85" s="58">
        <f t="shared" si="81"/>
        <v>288</v>
      </c>
      <c r="AC85" s="58">
        <f t="shared" si="82"/>
        <v>2244</v>
      </c>
      <c r="AD85" s="58">
        <f t="shared" si="83"/>
        <v>2205</v>
      </c>
      <c r="AE85" s="133">
        <f t="shared" si="84"/>
        <v>314</v>
      </c>
    </row>
    <row r="86" spans="1:31">
      <c r="A86" s="94"/>
      <c r="B86" s="97"/>
      <c r="C86" s="94"/>
      <c r="D86" s="51" t="s">
        <v>88</v>
      </c>
      <c r="E86" s="138">
        <v>1890</v>
      </c>
      <c r="F86" s="128">
        <v>16</v>
      </c>
      <c r="G86" s="128">
        <v>4</v>
      </c>
      <c r="H86" s="128">
        <v>0</v>
      </c>
      <c r="I86" s="128">
        <v>41</v>
      </c>
      <c r="J86" s="128">
        <v>94</v>
      </c>
      <c r="K86" s="128">
        <v>2045</v>
      </c>
      <c r="L86" s="128">
        <v>2004</v>
      </c>
      <c r="M86" s="128">
        <v>307</v>
      </c>
      <c r="N86" s="128">
        <v>301</v>
      </c>
      <c r="O86" s="128">
        <v>2352</v>
      </c>
      <c r="P86" s="128">
        <v>2305</v>
      </c>
      <c r="Q86" s="131">
        <f t="shared" si="76"/>
        <v>0.80359999999999998</v>
      </c>
      <c r="R86" s="131">
        <f t="shared" si="77"/>
        <v>0.82</v>
      </c>
      <c r="S86" s="133">
        <f>LĐKT!G82</f>
        <v>2283</v>
      </c>
      <c r="T86" s="58">
        <f>DungCu!N84</f>
        <v>16</v>
      </c>
      <c r="U86" s="58">
        <f>DungCu!P84</f>
        <v>4</v>
      </c>
      <c r="V86" s="58">
        <f>VatLieu!N84</f>
        <v>0</v>
      </c>
      <c r="W86" s="58">
        <f>ThietBi!L84</f>
        <v>41</v>
      </c>
      <c r="X86" s="58">
        <f>ThietBi!N84</f>
        <v>94</v>
      </c>
      <c r="Y86" s="58">
        <f t="shared" si="85"/>
        <v>2438</v>
      </c>
      <c r="Z86" s="58">
        <f t="shared" si="79"/>
        <v>2397</v>
      </c>
      <c r="AA86" s="58">
        <f t="shared" si="80"/>
        <v>366</v>
      </c>
      <c r="AB86" s="58">
        <f t="shared" si="81"/>
        <v>360</v>
      </c>
      <c r="AC86" s="58">
        <f t="shared" si="82"/>
        <v>2804</v>
      </c>
      <c r="AD86" s="58">
        <f t="shared" si="83"/>
        <v>2757</v>
      </c>
      <c r="AE86" s="133">
        <f t="shared" si="84"/>
        <v>393</v>
      </c>
    </row>
    <row r="87" spans="1:31">
      <c r="A87" s="95"/>
      <c r="B87" s="98"/>
      <c r="C87" s="95"/>
      <c r="D87" s="51" t="s">
        <v>89</v>
      </c>
      <c r="E87" s="138">
        <v>2457</v>
      </c>
      <c r="F87" s="128">
        <v>23</v>
      </c>
      <c r="G87" s="128">
        <v>5</v>
      </c>
      <c r="H87" s="128">
        <v>0</v>
      </c>
      <c r="I87" s="128">
        <v>56</v>
      </c>
      <c r="J87" s="128">
        <v>121</v>
      </c>
      <c r="K87" s="128">
        <v>2662</v>
      </c>
      <c r="L87" s="128">
        <v>2606</v>
      </c>
      <c r="M87" s="128">
        <v>399</v>
      </c>
      <c r="N87" s="128">
        <v>391</v>
      </c>
      <c r="O87" s="128">
        <v>3061</v>
      </c>
      <c r="P87" s="128">
        <v>2997</v>
      </c>
      <c r="Q87" s="131">
        <f t="shared" si="76"/>
        <v>0.80269999999999997</v>
      </c>
      <c r="R87" s="131">
        <f t="shared" si="77"/>
        <v>0.81979999999999997</v>
      </c>
      <c r="S87" s="133">
        <f>LĐKT!G83</f>
        <v>2968</v>
      </c>
      <c r="T87" s="58">
        <f>DungCu!N85</f>
        <v>23</v>
      </c>
      <c r="U87" s="58">
        <f>DungCu!P85</f>
        <v>5</v>
      </c>
      <c r="V87" s="58">
        <f>VatLieu!N85</f>
        <v>0</v>
      </c>
      <c r="W87" s="58">
        <f>ThietBi!L85</f>
        <v>56</v>
      </c>
      <c r="X87" s="58">
        <f>ThietBi!N85</f>
        <v>121</v>
      </c>
      <c r="Y87" s="58">
        <f t="shared" si="85"/>
        <v>3173</v>
      </c>
      <c r="Z87" s="58">
        <f t="shared" si="79"/>
        <v>3117</v>
      </c>
      <c r="AA87" s="58">
        <f t="shared" si="80"/>
        <v>476</v>
      </c>
      <c r="AB87" s="58">
        <f t="shared" si="81"/>
        <v>468</v>
      </c>
      <c r="AC87" s="58">
        <f t="shared" si="82"/>
        <v>3649</v>
      </c>
      <c r="AD87" s="58">
        <f t="shared" si="83"/>
        <v>3585</v>
      </c>
      <c r="AE87" s="133">
        <f t="shared" si="84"/>
        <v>511</v>
      </c>
    </row>
    <row r="88" spans="1:31" ht="36">
      <c r="A88" s="3" t="s">
        <v>8</v>
      </c>
      <c r="B88" s="3" t="s">
        <v>193</v>
      </c>
      <c r="C88" s="51"/>
      <c r="D88" s="51"/>
      <c r="E88" s="13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32"/>
      <c r="R88" s="132"/>
      <c r="S88" s="133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133"/>
    </row>
    <row r="89" spans="1:31">
      <c r="A89" s="93"/>
      <c r="B89" s="96" t="s">
        <v>194</v>
      </c>
      <c r="C89" s="93" t="s">
        <v>32</v>
      </c>
      <c r="D89" s="51" t="s">
        <v>87</v>
      </c>
      <c r="E89" s="138">
        <v>3024</v>
      </c>
      <c r="F89" s="128">
        <v>27</v>
      </c>
      <c r="G89" s="128">
        <v>6</v>
      </c>
      <c r="H89" s="128">
        <v>0</v>
      </c>
      <c r="I89" s="128">
        <v>68</v>
      </c>
      <c r="J89" s="128">
        <v>151</v>
      </c>
      <c r="K89" s="128">
        <v>3276</v>
      </c>
      <c r="L89" s="128">
        <v>3208</v>
      </c>
      <c r="M89" s="128">
        <v>491</v>
      </c>
      <c r="N89" s="128">
        <v>481</v>
      </c>
      <c r="O89" s="128">
        <v>3767</v>
      </c>
      <c r="P89" s="128">
        <v>3689</v>
      </c>
      <c r="Q89" s="131">
        <f t="shared" ref="Q89:Q91" si="86">ROUND(E89/O89,4)</f>
        <v>0.80279999999999996</v>
      </c>
      <c r="R89" s="131">
        <f t="shared" ref="R89:R91" si="87">ROUND(E89/P89,4)</f>
        <v>0.81969999999999998</v>
      </c>
      <c r="S89" s="133">
        <f>LĐKT!G85</f>
        <v>3653</v>
      </c>
      <c r="T89" s="58">
        <f>DungCu!N87</f>
        <v>27</v>
      </c>
      <c r="U89" s="58">
        <f>DungCu!P87</f>
        <v>6</v>
      </c>
      <c r="V89" s="58">
        <f>VatLieu!N87</f>
        <v>0</v>
      </c>
      <c r="W89" s="58">
        <f>ThietBi!L87</f>
        <v>68</v>
      </c>
      <c r="X89" s="58">
        <f>ThietBi!N87</f>
        <v>151</v>
      </c>
      <c r="Y89" s="58">
        <f t="shared" ref="Y89:Y91" si="88">SUM(S89:X89)</f>
        <v>3905</v>
      </c>
      <c r="Z89" s="58">
        <f t="shared" ref="Z89:Z91" si="89">SUM(S89:V89,X89)</f>
        <v>3837</v>
      </c>
      <c r="AA89" s="58">
        <f t="shared" ref="AA89:AA91" si="90">ROUND(Y89*15%,0)</f>
        <v>586</v>
      </c>
      <c r="AB89" s="58">
        <f t="shared" ref="AB89:AB91" si="91">ROUND(Z89*15%,0)</f>
        <v>576</v>
      </c>
      <c r="AC89" s="58">
        <f t="shared" ref="AC89:AC91" si="92">SUM(Y89,AA89)</f>
        <v>4491</v>
      </c>
      <c r="AD89" s="58">
        <f t="shared" ref="AD89:AD91" si="93">SUM(Z89,AB89)</f>
        <v>4413</v>
      </c>
      <c r="AE89" s="133">
        <f t="shared" ref="AE89:AE91" si="94">S89-E89</f>
        <v>629</v>
      </c>
    </row>
    <row r="90" spans="1:31">
      <c r="A90" s="94"/>
      <c r="B90" s="97"/>
      <c r="C90" s="94"/>
      <c r="D90" s="51" t="s">
        <v>88</v>
      </c>
      <c r="E90" s="138">
        <v>3779</v>
      </c>
      <c r="F90" s="128">
        <v>34</v>
      </c>
      <c r="G90" s="128">
        <v>8</v>
      </c>
      <c r="H90" s="128">
        <v>0</v>
      </c>
      <c r="I90" s="128">
        <v>83</v>
      </c>
      <c r="J90" s="128">
        <v>188</v>
      </c>
      <c r="K90" s="128">
        <v>4092</v>
      </c>
      <c r="L90" s="128">
        <v>4009</v>
      </c>
      <c r="M90" s="128">
        <v>614</v>
      </c>
      <c r="N90" s="128">
        <v>601</v>
      </c>
      <c r="O90" s="128">
        <v>4706</v>
      </c>
      <c r="P90" s="128">
        <v>4610</v>
      </c>
      <c r="Q90" s="131">
        <f t="shared" si="86"/>
        <v>0.80300000000000005</v>
      </c>
      <c r="R90" s="131">
        <f t="shared" si="87"/>
        <v>0.81969999999999998</v>
      </c>
      <c r="S90" s="133">
        <f>LĐKT!G86</f>
        <v>4566</v>
      </c>
      <c r="T90" s="58">
        <f>DungCu!N88</f>
        <v>34</v>
      </c>
      <c r="U90" s="58">
        <f>DungCu!P88</f>
        <v>8</v>
      </c>
      <c r="V90" s="58">
        <f>VatLieu!N88</f>
        <v>0</v>
      </c>
      <c r="W90" s="58">
        <f>ThietBi!L88</f>
        <v>83</v>
      </c>
      <c r="X90" s="58">
        <f>ThietBi!N88</f>
        <v>188</v>
      </c>
      <c r="Y90" s="58">
        <f t="shared" si="88"/>
        <v>4879</v>
      </c>
      <c r="Z90" s="58">
        <f t="shared" si="89"/>
        <v>4796</v>
      </c>
      <c r="AA90" s="58">
        <f t="shared" si="90"/>
        <v>732</v>
      </c>
      <c r="AB90" s="58">
        <f t="shared" si="91"/>
        <v>719</v>
      </c>
      <c r="AC90" s="58">
        <f t="shared" si="92"/>
        <v>5611</v>
      </c>
      <c r="AD90" s="58">
        <f t="shared" si="93"/>
        <v>5515</v>
      </c>
      <c r="AE90" s="133">
        <f t="shared" si="94"/>
        <v>787</v>
      </c>
    </row>
    <row r="91" spans="1:31">
      <c r="A91" s="95"/>
      <c r="B91" s="98"/>
      <c r="C91" s="95"/>
      <c r="D91" s="51" t="s">
        <v>89</v>
      </c>
      <c r="E91" s="138">
        <v>4913</v>
      </c>
      <c r="F91" s="128">
        <v>43</v>
      </c>
      <c r="G91" s="128">
        <v>10</v>
      </c>
      <c r="H91" s="128">
        <v>0</v>
      </c>
      <c r="I91" s="128">
        <v>113</v>
      </c>
      <c r="J91" s="128">
        <v>245</v>
      </c>
      <c r="K91" s="128">
        <v>5324</v>
      </c>
      <c r="L91" s="128">
        <v>5211</v>
      </c>
      <c r="M91" s="128">
        <v>799</v>
      </c>
      <c r="N91" s="128">
        <v>782</v>
      </c>
      <c r="O91" s="128">
        <v>6123</v>
      </c>
      <c r="P91" s="128">
        <v>5993</v>
      </c>
      <c r="Q91" s="131">
        <f t="shared" si="86"/>
        <v>0.8024</v>
      </c>
      <c r="R91" s="131">
        <f t="shared" si="87"/>
        <v>0.81979999999999997</v>
      </c>
      <c r="S91" s="133">
        <f>LĐKT!G87</f>
        <v>5935</v>
      </c>
      <c r="T91" s="58">
        <f>DungCu!N89</f>
        <v>43</v>
      </c>
      <c r="U91" s="58">
        <f>DungCu!P89</f>
        <v>10</v>
      </c>
      <c r="V91" s="58">
        <f>VatLieu!N89</f>
        <v>0</v>
      </c>
      <c r="W91" s="58">
        <f>ThietBi!L89</f>
        <v>113</v>
      </c>
      <c r="X91" s="58">
        <f>ThietBi!N89</f>
        <v>245</v>
      </c>
      <c r="Y91" s="58">
        <f t="shared" si="88"/>
        <v>6346</v>
      </c>
      <c r="Z91" s="58">
        <f t="shared" si="89"/>
        <v>6233</v>
      </c>
      <c r="AA91" s="58">
        <f t="shared" si="90"/>
        <v>952</v>
      </c>
      <c r="AB91" s="58">
        <f t="shared" si="91"/>
        <v>935</v>
      </c>
      <c r="AC91" s="58">
        <f t="shared" si="92"/>
        <v>7298</v>
      </c>
      <c r="AD91" s="58">
        <f t="shared" si="93"/>
        <v>7168</v>
      </c>
      <c r="AE91" s="133">
        <f t="shared" si="94"/>
        <v>1022</v>
      </c>
    </row>
    <row r="92" spans="1:31" ht="36">
      <c r="A92" s="3" t="s">
        <v>196</v>
      </c>
      <c r="B92" s="3" t="s">
        <v>195</v>
      </c>
      <c r="C92" s="51"/>
      <c r="D92" s="51"/>
      <c r="E92" s="13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32"/>
      <c r="R92" s="132"/>
      <c r="S92" s="133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133"/>
    </row>
    <row r="93" spans="1:31">
      <c r="A93" s="93"/>
      <c r="B93" s="96" t="s">
        <v>197</v>
      </c>
      <c r="C93" s="93" t="s">
        <v>32</v>
      </c>
      <c r="D93" s="51" t="s">
        <v>87</v>
      </c>
      <c r="E93" s="138">
        <v>1512</v>
      </c>
      <c r="F93" s="128">
        <v>13</v>
      </c>
      <c r="G93" s="128">
        <v>3</v>
      </c>
      <c r="H93" s="128">
        <v>0</v>
      </c>
      <c r="I93" s="128">
        <v>34</v>
      </c>
      <c r="J93" s="128">
        <v>75</v>
      </c>
      <c r="K93" s="128">
        <v>1637</v>
      </c>
      <c r="L93" s="128">
        <v>1603</v>
      </c>
      <c r="M93" s="128">
        <v>246</v>
      </c>
      <c r="N93" s="128">
        <v>240</v>
      </c>
      <c r="O93" s="128">
        <v>1883</v>
      </c>
      <c r="P93" s="128">
        <v>1843</v>
      </c>
      <c r="Q93" s="131">
        <f t="shared" ref="Q93:Q98" si="95">ROUND(E93/O93,4)</f>
        <v>0.80300000000000005</v>
      </c>
      <c r="R93" s="131">
        <f t="shared" ref="R93:R98" si="96">ROUND(E93/P93,4)</f>
        <v>0.82040000000000002</v>
      </c>
      <c r="S93" s="133">
        <f>LĐKT!G89</f>
        <v>1826</v>
      </c>
      <c r="T93" s="58">
        <f>DungCu!N91</f>
        <v>13</v>
      </c>
      <c r="U93" s="58">
        <f>DungCu!P91</f>
        <v>3</v>
      </c>
      <c r="V93" s="58">
        <f>VatLieu!N91</f>
        <v>0</v>
      </c>
      <c r="W93" s="58">
        <f>ThietBi!L91</f>
        <v>34</v>
      </c>
      <c r="X93" s="58">
        <f>ThietBi!N91</f>
        <v>75</v>
      </c>
      <c r="Y93" s="58">
        <f t="shared" ref="Y93:Y98" si="97">SUM(S93:X93)</f>
        <v>1951</v>
      </c>
      <c r="Z93" s="58">
        <f t="shared" ref="Z93:Z98" si="98">SUM(S93:V93,X93)</f>
        <v>1917</v>
      </c>
      <c r="AA93" s="58">
        <f t="shared" ref="AA93:AA98" si="99">ROUND(Y93*15%,0)</f>
        <v>293</v>
      </c>
      <c r="AB93" s="58">
        <f t="shared" ref="AB93:AB98" si="100">ROUND(Z93*15%,0)</f>
        <v>288</v>
      </c>
      <c r="AC93" s="58">
        <f t="shared" ref="AC93:AC98" si="101">SUM(Y93,AA93)</f>
        <v>2244</v>
      </c>
      <c r="AD93" s="58">
        <f t="shared" ref="AD93:AD98" si="102">SUM(Z93,AB93)</f>
        <v>2205</v>
      </c>
      <c r="AE93" s="133">
        <f t="shared" ref="AE93:AE98" si="103">S93-E93</f>
        <v>314</v>
      </c>
    </row>
    <row r="94" spans="1:31">
      <c r="A94" s="94"/>
      <c r="B94" s="97"/>
      <c r="C94" s="94"/>
      <c r="D94" s="51" t="s">
        <v>88</v>
      </c>
      <c r="E94" s="138">
        <v>1890</v>
      </c>
      <c r="F94" s="128">
        <v>16</v>
      </c>
      <c r="G94" s="128">
        <v>4</v>
      </c>
      <c r="H94" s="128">
        <v>0</v>
      </c>
      <c r="I94" s="128">
        <v>41</v>
      </c>
      <c r="J94" s="128">
        <v>94</v>
      </c>
      <c r="K94" s="128">
        <v>2045</v>
      </c>
      <c r="L94" s="128">
        <v>2004</v>
      </c>
      <c r="M94" s="128">
        <v>307</v>
      </c>
      <c r="N94" s="128">
        <v>301</v>
      </c>
      <c r="O94" s="128">
        <v>2352</v>
      </c>
      <c r="P94" s="128">
        <v>2305</v>
      </c>
      <c r="Q94" s="131">
        <f t="shared" si="95"/>
        <v>0.80359999999999998</v>
      </c>
      <c r="R94" s="131">
        <f t="shared" si="96"/>
        <v>0.82</v>
      </c>
      <c r="S94" s="133">
        <f>LĐKT!G90</f>
        <v>2283</v>
      </c>
      <c r="T94" s="58">
        <f>DungCu!N92</f>
        <v>16</v>
      </c>
      <c r="U94" s="58">
        <f>DungCu!P92</f>
        <v>4</v>
      </c>
      <c r="V94" s="58">
        <f>VatLieu!N92</f>
        <v>0</v>
      </c>
      <c r="W94" s="58">
        <f>ThietBi!L92</f>
        <v>41</v>
      </c>
      <c r="X94" s="58">
        <f>ThietBi!N92</f>
        <v>94</v>
      </c>
      <c r="Y94" s="58">
        <f t="shared" si="97"/>
        <v>2438</v>
      </c>
      <c r="Z94" s="58">
        <f t="shared" si="98"/>
        <v>2397</v>
      </c>
      <c r="AA94" s="58">
        <f t="shared" si="99"/>
        <v>366</v>
      </c>
      <c r="AB94" s="58">
        <f t="shared" si="100"/>
        <v>360</v>
      </c>
      <c r="AC94" s="58">
        <f t="shared" si="101"/>
        <v>2804</v>
      </c>
      <c r="AD94" s="58">
        <f t="shared" si="102"/>
        <v>2757</v>
      </c>
      <c r="AE94" s="133">
        <f t="shared" si="103"/>
        <v>393</v>
      </c>
    </row>
    <row r="95" spans="1:31">
      <c r="A95" s="95"/>
      <c r="B95" s="98"/>
      <c r="C95" s="95"/>
      <c r="D95" s="51" t="s">
        <v>89</v>
      </c>
      <c r="E95" s="138">
        <v>2457</v>
      </c>
      <c r="F95" s="128">
        <v>23</v>
      </c>
      <c r="G95" s="128">
        <v>5</v>
      </c>
      <c r="H95" s="128">
        <v>0</v>
      </c>
      <c r="I95" s="128">
        <v>56</v>
      </c>
      <c r="J95" s="128">
        <v>121</v>
      </c>
      <c r="K95" s="128">
        <v>2662</v>
      </c>
      <c r="L95" s="128">
        <v>2606</v>
      </c>
      <c r="M95" s="128">
        <v>399</v>
      </c>
      <c r="N95" s="128">
        <v>391</v>
      </c>
      <c r="O95" s="128">
        <v>3061</v>
      </c>
      <c r="P95" s="128">
        <v>2997</v>
      </c>
      <c r="Q95" s="131">
        <f t="shared" si="95"/>
        <v>0.80269999999999997</v>
      </c>
      <c r="R95" s="131">
        <f t="shared" si="96"/>
        <v>0.81979999999999997</v>
      </c>
      <c r="S95" s="133">
        <f>LĐKT!G91</f>
        <v>2968</v>
      </c>
      <c r="T95" s="58">
        <f>DungCu!N93</f>
        <v>23</v>
      </c>
      <c r="U95" s="58">
        <f>DungCu!P93</f>
        <v>5</v>
      </c>
      <c r="V95" s="58">
        <f>VatLieu!N93</f>
        <v>0</v>
      </c>
      <c r="W95" s="58">
        <f>ThietBi!L93</f>
        <v>56</v>
      </c>
      <c r="X95" s="58">
        <f>ThietBi!N93</f>
        <v>121</v>
      </c>
      <c r="Y95" s="58">
        <f t="shared" si="97"/>
        <v>3173</v>
      </c>
      <c r="Z95" s="58">
        <f t="shared" si="98"/>
        <v>3117</v>
      </c>
      <c r="AA95" s="58">
        <f t="shared" si="99"/>
        <v>476</v>
      </c>
      <c r="AB95" s="58">
        <f t="shared" si="100"/>
        <v>468</v>
      </c>
      <c r="AC95" s="58">
        <f t="shared" si="101"/>
        <v>3649</v>
      </c>
      <c r="AD95" s="58">
        <f t="shared" si="102"/>
        <v>3585</v>
      </c>
      <c r="AE95" s="133">
        <f t="shared" si="103"/>
        <v>511</v>
      </c>
    </row>
    <row r="96" spans="1:31">
      <c r="A96" s="93"/>
      <c r="B96" s="96" t="s">
        <v>192</v>
      </c>
      <c r="C96" s="93" t="s">
        <v>32</v>
      </c>
      <c r="D96" s="51" t="s">
        <v>87</v>
      </c>
      <c r="E96" s="138">
        <v>1512</v>
      </c>
      <c r="F96" s="128">
        <v>13</v>
      </c>
      <c r="G96" s="128">
        <v>3</v>
      </c>
      <c r="H96" s="128">
        <v>0</v>
      </c>
      <c r="I96" s="128">
        <v>34</v>
      </c>
      <c r="J96" s="128">
        <v>75</v>
      </c>
      <c r="K96" s="128">
        <v>1637</v>
      </c>
      <c r="L96" s="128">
        <v>1603</v>
      </c>
      <c r="M96" s="128">
        <v>246</v>
      </c>
      <c r="N96" s="128">
        <v>240</v>
      </c>
      <c r="O96" s="128">
        <v>1883</v>
      </c>
      <c r="P96" s="128">
        <v>1843</v>
      </c>
      <c r="Q96" s="131">
        <f t="shared" si="95"/>
        <v>0.80300000000000005</v>
      </c>
      <c r="R96" s="131">
        <f t="shared" si="96"/>
        <v>0.82040000000000002</v>
      </c>
      <c r="S96" s="133">
        <f>LĐKT!G92</f>
        <v>1826</v>
      </c>
      <c r="T96" s="58">
        <f>DungCu!N94</f>
        <v>13</v>
      </c>
      <c r="U96" s="58">
        <f>DungCu!P94</f>
        <v>3</v>
      </c>
      <c r="V96" s="58">
        <f>VatLieu!N94</f>
        <v>0</v>
      </c>
      <c r="W96" s="58">
        <f>ThietBi!L94</f>
        <v>34</v>
      </c>
      <c r="X96" s="58">
        <f>ThietBi!N94</f>
        <v>75</v>
      </c>
      <c r="Y96" s="58">
        <f t="shared" si="97"/>
        <v>1951</v>
      </c>
      <c r="Z96" s="58">
        <f t="shared" si="98"/>
        <v>1917</v>
      </c>
      <c r="AA96" s="58">
        <f t="shared" si="99"/>
        <v>293</v>
      </c>
      <c r="AB96" s="58">
        <f t="shared" si="100"/>
        <v>288</v>
      </c>
      <c r="AC96" s="58">
        <f t="shared" si="101"/>
        <v>2244</v>
      </c>
      <c r="AD96" s="58">
        <f t="shared" si="102"/>
        <v>2205</v>
      </c>
      <c r="AE96" s="133">
        <f t="shared" si="103"/>
        <v>314</v>
      </c>
    </row>
    <row r="97" spans="1:31">
      <c r="A97" s="94"/>
      <c r="B97" s="97"/>
      <c r="C97" s="94"/>
      <c r="D97" s="51" t="s">
        <v>88</v>
      </c>
      <c r="E97" s="138">
        <v>1890</v>
      </c>
      <c r="F97" s="128">
        <v>16</v>
      </c>
      <c r="G97" s="128">
        <v>4</v>
      </c>
      <c r="H97" s="128">
        <v>0</v>
      </c>
      <c r="I97" s="128">
        <v>41</v>
      </c>
      <c r="J97" s="128">
        <v>94</v>
      </c>
      <c r="K97" s="128">
        <v>2045</v>
      </c>
      <c r="L97" s="128">
        <v>2004</v>
      </c>
      <c r="M97" s="128">
        <v>307</v>
      </c>
      <c r="N97" s="128">
        <v>301</v>
      </c>
      <c r="O97" s="128">
        <v>2352</v>
      </c>
      <c r="P97" s="128">
        <v>2305</v>
      </c>
      <c r="Q97" s="131">
        <f t="shared" si="95"/>
        <v>0.80359999999999998</v>
      </c>
      <c r="R97" s="131">
        <f t="shared" si="96"/>
        <v>0.82</v>
      </c>
      <c r="S97" s="133">
        <f>LĐKT!G93</f>
        <v>2283</v>
      </c>
      <c r="T97" s="58">
        <f>DungCu!N95</f>
        <v>16</v>
      </c>
      <c r="U97" s="58">
        <f>DungCu!P95</f>
        <v>4</v>
      </c>
      <c r="V97" s="58">
        <f>VatLieu!N95</f>
        <v>0</v>
      </c>
      <c r="W97" s="58">
        <f>ThietBi!L95</f>
        <v>41</v>
      </c>
      <c r="X97" s="58">
        <f>ThietBi!N95</f>
        <v>94</v>
      </c>
      <c r="Y97" s="58">
        <f t="shared" si="97"/>
        <v>2438</v>
      </c>
      <c r="Z97" s="58">
        <f t="shared" si="98"/>
        <v>2397</v>
      </c>
      <c r="AA97" s="58">
        <f t="shared" si="99"/>
        <v>366</v>
      </c>
      <c r="AB97" s="58">
        <f t="shared" si="100"/>
        <v>360</v>
      </c>
      <c r="AC97" s="58">
        <f t="shared" si="101"/>
        <v>2804</v>
      </c>
      <c r="AD97" s="58">
        <f t="shared" si="102"/>
        <v>2757</v>
      </c>
      <c r="AE97" s="133">
        <f t="shared" si="103"/>
        <v>393</v>
      </c>
    </row>
    <row r="98" spans="1:31">
      <c r="A98" s="95"/>
      <c r="B98" s="98"/>
      <c r="C98" s="95"/>
      <c r="D98" s="51" t="s">
        <v>89</v>
      </c>
      <c r="E98" s="138">
        <v>2457</v>
      </c>
      <c r="F98" s="128">
        <v>23</v>
      </c>
      <c r="G98" s="128">
        <v>5</v>
      </c>
      <c r="H98" s="128">
        <v>0</v>
      </c>
      <c r="I98" s="128">
        <v>56</v>
      </c>
      <c r="J98" s="128">
        <v>121</v>
      </c>
      <c r="K98" s="128">
        <v>2662</v>
      </c>
      <c r="L98" s="128">
        <v>2606</v>
      </c>
      <c r="M98" s="128">
        <v>399</v>
      </c>
      <c r="N98" s="128">
        <v>391</v>
      </c>
      <c r="O98" s="128">
        <v>3061</v>
      </c>
      <c r="P98" s="128">
        <v>2997</v>
      </c>
      <c r="Q98" s="131">
        <f t="shared" si="95"/>
        <v>0.80269999999999997</v>
      </c>
      <c r="R98" s="131">
        <f t="shared" si="96"/>
        <v>0.81979999999999997</v>
      </c>
      <c r="S98" s="133">
        <f>LĐKT!G94</f>
        <v>2968</v>
      </c>
      <c r="T98" s="58">
        <f>DungCu!N96</f>
        <v>23</v>
      </c>
      <c r="U98" s="58">
        <f>DungCu!P96</f>
        <v>5</v>
      </c>
      <c r="V98" s="58">
        <f>VatLieu!N96</f>
        <v>0</v>
      </c>
      <c r="W98" s="58">
        <f>ThietBi!L96</f>
        <v>56</v>
      </c>
      <c r="X98" s="58">
        <f>ThietBi!N96</f>
        <v>121</v>
      </c>
      <c r="Y98" s="58">
        <f t="shared" si="97"/>
        <v>3173</v>
      </c>
      <c r="Z98" s="58">
        <f t="shared" si="98"/>
        <v>3117</v>
      </c>
      <c r="AA98" s="58">
        <f t="shared" si="99"/>
        <v>476</v>
      </c>
      <c r="AB98" s="58">
        <f t="shared" si="100"/>
        <v>468</v>
      </c>
      <c r="AC98" s="58">
        <f t="shared" si="101"/>
        <v>3649</v>
      </c>
      <c r="AD98" s="58">
        <f t="shared" si="102"/>
        <v>3585</v>
      </c>
      <c r="AE98" s="133">
        <f t="shared" si="103"/>
        <v>511</v>
      </c>
    </row>
    <row r="99" spans="1:31" ht="36">
      <c r="A99" s="3" t="s">
        <v>199</v>
      </c>
      <c r="B99" s="3" t="s">
        <v>198</v>
      </c>
      <c r="C99" s="51"/>
      <c r="D99" s="51"/>
      <c r="E99" s="13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32"/>
      <c r="R99" s="132"/>
      <c r="S99" s="133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133"/>
    </row>
    <row r="100" spans="1:31">
      <c r="A100" s="93"/>
      <c r="B100" s="96" t="s">
        <v>190</v>
      </c>
      <c r="C100" s="93" t="s">
        <v>32</v>
      </c>
      <c r="D100" s="51" t="s">
        <v>87</v>
      </c>
      <c r="E100" s="138">
        <v>1512</v>
      </c>
      <c r="F100" s="128">
        <v>13</v>
      </c>
      <c r="G100" s="128">
        <v>3</v>
      </c>
      <c r="H100" s="128">
        <v>0</v>
      </c>
      <c r="I100" s="128">
        <v>34</v>
      </c>
      <c r="J100" s="128">
        <v>75</v>
      </c>
      <c r="K100" s="128">
        <v>1637</v>
      </c>
      <c r="L100" s="128">
        <v>1603</v>
      </c>
      <c r="M100" s="128">
        <v>246</v>
      </c>
      <c r="N100" s="128">
        <v>240</v>
      </c>
      <c r="O100" s="128">
        <v>1883</v>
      </c>
      <c r="P100" s="128">
        <v>1843</v>
      </c>
      <c r="Q100" s="131">
        <f t="shared" ref="Q100:Q105" si="104">ROUND(E100/O100,4)</f>
        <v>0.80300000000000005</v>
      </c>
      <c r="R100" s="131">
        <f t="shared" ref="R100:R105" si="105">ROUND(E100/P100,4)</f>
        <v>0.82040000000000002</v>
      </c>
      <c r="S100" s="133">
        <f>LĐKT!G96</f>
        <v>1826</v>
      </c>
      <c r="T100" s="58">
        <f>DungCu!N98</f>
        <v>13</v>
      </c>
      <c r="U100" s="58">
        <f>DungCu!P98</f>
        <v>3</v>
      </c>
      <c r="V100" s="58">
        <f>VatLieu!N98</f>
        <v>0</v>
      </c>
      <c r="W100" s="58">
        <f>ThietBi!L98</f>
        <v>34</v>
      </c>
      <c r="X100" s="58">
        <f>ThietBi!N98</f>
        <v>75</v>
      </c>
      <c r="Y100" s="58">
        <f t="shared" ref="Y100:Y105" si="106">SUM(S100:X100)</f>
        <v>1951</v>
      </c>
      <c r="Z100" s="58">
        <f t="shared" ref="Z100:Z105" si="107">SUM(S100:V100,X100)</f>
        <v>1917</v>
      </c>
      <c r="AA100" s="58">
        <f t="shared" ref="AA100:AA105" si="108">ROUND(Y100*15%,0)</f>
        <v>293</v>
      </c>
      <c r="AB100" s="58">
        <f t="shared" ref="AB100:AB105" si="109">ROUND(Z100*15%,0)</f>
        <v>288</v>
      </c>
      <c r="AC100" s="58">
        <f t="shared" ref="AC100:AC105" si="110">SUM(Y100,AA100)</f>
        <v>2244</v>
      </c>
      <c r="AD100" s="58">
        <f t="shared" ref="AD100:AD105" si="111">SUM(Z100,AB100)</f>
        <v>2205</v>
      </c>
      <c r="AE100" s="133">
        <f t="shared" ref="AE100:AE105" si="112">S100-E100</f>
        <v>314</v>
      </c>
    </row>
    <row r="101" spans="1:31">
      <c r="A101" s="94"/>
      <c r="B101" s="97"/>
      <c r="C101" s="94"/>
      <c r="D101" s="51" t="s">
        <v>88</v>
      </c>
      <c r="E101" s="138">
        <v>1890</v>
      </c>
      <c r="F101" s="128">
        <v>16</v>
      </c>
      <c r="G101" s="128">
        <v>4</v>
      </c>
      <c r="H101" s="128">
        <v>0</v>
      </c>
      <c r="I101" s="128">
        <v>41</v>
      </c>
      <c r="J101" s="128">
        <v>94</v>
      </c>
      <c r="K101" s="128">
        <v>2045</v>
      </c>
      <c r="L101" s="128">
        <v>2004</v>
      </c>
      <c r="M101" s="128">
        <v>307</v>
      </c>
      <c r="N101" s="128">
        <v>301</v>
      </c>
      <c r="O101" s="128">
        <v>2352</v>
      </c>
      <c r="P101" s="128">
        <v>2305</v>
      </c>
      <c r="Q101" s="131">
        <f t="shared" si="104"/>
        <v>0.80359999999999998</v>
      </c>
      <c r="R101" s="131">
        <f t="shared" si="105"/>
        <v>0.82</v>
      </c>
      <c r="S101" s="133">
        <f>LĐKT!G97</f>
        <v>2283</v>
      </c>
      <c r="T101" s="58">
        <f>DungCu!N99</f>
        <v>16</v>
      </c>
      <c r="U101" s="58">
        <f>DungCu!P99</f>
        <v>4</v>
      </c>
      <c r="V101" s="58">
        <f>VatLieu!N99</f>
        <v>0</v>
      </c>
      <c r="W101" s="58">
        <f>ThietBi!L99</f>
        <v>41</v>
      </c>
      <c r="X101" s="58">
        <f>ThietBi!N99</f>
        <v>94</v>
      </c>
      <c r="Y101" s="58">
        <f t="shared" si="106"/>
        <v>2438</v>
      </c>
      <c r="Z101" s="58">
        <f t="shared" si="107"/>
        <v>2397</v>
      </c>
      <c r="AA101" s="58">
        <f t="shared" si="108"/>
        <v>366</v>
      </c>
      <c r="AB101" s="58">
        <f t="shared" si="109"/>
        <v>360</v>
      </c>
      <c r="AC101" s="58">
        <f t="shared" si="110"/>
        <v>2804</v>
      </c>
      <c r="AD101" s="58">
        <f t="shared" si="111"/>
        <v>2757</v>
      </c>
      <c r="AE101" s="133">
        <f t="shared" si="112"/>
        <v>393</v>
      </c>
    </row>
    <row r="102" spans="1:31">
      <c r="A102" s="95"/>
      <c r="B102" s="98"/>
      <c r="C102" s="95"/>
      <c r="D102" s="51" t="s">
        <v>89</v>
      </c>
      <c r="E102" s="138">
        <v>2457</v>
      </c>
      <c r="F102" s="128">
        <v>23</v>
      </c>
      <c r="G102" s="128">
        <v>5</v>
      </c>
      <c r="H102" s="128">
        <v>0</v>
      </c>
      <c r="I102" s="128">
        <v>56</v>
      </c>
      <c r="J102" s="128">
        <v>121</v>
      </c>
      <c r="K102" s="128">
        <v>2662</v>
      </c>
      <c r="L102" s="128">
        <v>2606</v>
      </c>
      <c r="M102" s="128">
        <v>399</v>
      </c>
      <c r="N102" s="128">
        <v>391</v>
      </c>
      <c r="O102" s="128">
        <v>3061</v>
      </c>
      <c r="P102" s="128">
        <v>2997</v>
      </c>
      <c r="Q102" s="131">
        <f t="shared" si="104"/>
        <v>0.80269999999999997</v>
      </c>
      <c r="R102" s="131">
        <f t="shared" si="105"/>
        <v>0.81979999999999997</v>
      </c>
      <c r="S102" s="133">
        <f>LĐKT!G98</f>
        <v>2968</v>
      </c>
      <c r="T102" s="58">
        <f>DungCu!N100</f>
        <v>23</v>
      </c>
      <c r="U102" s="58">
        <f>DungCu!P100</f>
        <v>5</v>
      </c>
      <c r="V102" s="58">
        <f>VatLieu!N100</f>
        <v>0</v>
      </c>
      <c r="W102" s="58">
        <f>ThietBi!L100</f>
        <v>56</v>
      </c>
      <c r="X102" s="58">
        <f>ThietBi!N100</f>
        <v>121</v>
      </c>
      <c r="Y102" s="58">
        <f t="shared" si="106"/>
        <v>3173</v>
      </c>
      <c r="Z102" s="58">
        <f t="shared" si="107"/>
        <v>3117</v>
      </c>
      <c r="AA102" s="58">
        <f t="shared" si="108"/>
        <v>476</v>
      </c>
      <c r="AB102" s="58">
        <f t="shared" si="109"/>
        <v>468</v>
      </c>
      <c r="AC102" s="58">
        <f t="shared" si="110"/>
        <v>3649</v>
      </c>
      <c r="AD102" s="58">
        <f t="shared" si="111"/>
        <v>3585</v>
      </c>
      <c r="AE102" s="133">
        <f t="shared" si="112"/>
        <v>511</v>
      </c>
    </row>
    <row r="103" spans="1:31">
      <c r="A103" s="93"/>
      <c r="B103" s="96" t="s">
        <v>200</v>
      </c>
      <c r="C103" s="93" t="s">
        <v>32</v>
      </c>
      <c r="D103" s="51" t="s">
        <v>87</v>
      </c>
      <c r="E103" s="138">
        <v>1512</v>
      </c>
      <c r="F103" s="128">
        <v>13</v>
      </c>
      <c r="G103" s="128">
        <v>3</v>
      </c>
      <c r="H103" s="128">
        <v>0</v>
      </c>
      <c r="I103" s="128">
        <v>34</v>
      </c>
      <c r="J103" s="128">
        <v>75</v>
      </c>
      <c r="K103" s="128">
        <v>1637</v>
      </c>
      <c r="L103" s="128">
        <v>1603</v>
      </c>
      <c r="M103" s="128">
        <v>246</v>
      </c>
      <c r="N103" s="128">
        <v>240</v>
      </c>
      <c r="O103" s="128">
        <v>1883</v>
      </c>
      <c r="P103" s="128">
        <v>1843</v>
      </c>
      <c r="Q103" s="131">
        <f t="shared" si="104"/>
        <v>0.80300000000000005</v>
      </c>
      <c r="R103" s="131">
        <f t="shared" si="105"/>
        <v>0.82040000000000002</v>
      </c>
      <c r="S103" s="133">
        <f>LĐKT!G99</f>
        <v>1826</v>
      </c>
      <c r="T103" s="58">
        <f>DungCu!N101</f>
        <v>13</v>
      </c>
      <c r="U103" s="58">
        <f>DungCu!P101</f>
        <v>3</v>
      </c>
      <c r="V103" s="58">
        <f>VatLieu!N101</f>
        <v>0</v>
      </c>
      <c r="W103" s="58">
        <f>ThietBi!L101</f>
        <v>34</v>
      </c>
      <c r="X103" s="58">
        <f>ThietBi!N101</f>
        <v>75</v>
      </c>
      <c r="Y103" s="58">
        <f t="shared" si="106"/>
        <v>1951</v>
      </c>
      <c r="Z103" s="58">
        <f t="shared" si="107"/>
        <v>1917</v>
      </c>
      <c r="AA103" s="58">
        <f t="shared" si="108"/>
        <v>293</v>
      </c>
      <c r="AB103" s="58">
        <f t="shared" si="109"/>
        <v>288</v>
      </c>
      <c r="AC103" s="58">
        <f t="shared" si="110"/>
        <v>2244</v>
      </c>
      <c r="AD103" s="58">
        <f t="shared" si="111"/>
        <v>2205</v>
      </c>
      <c r="AE103" s="133">
        <f t="shared" si="112"/>
        <v>314</v>
      </c>
    </row>
    <row r="104" spans="1:31">
      <c r="A104" s="94"/>
      <c r="B104" s="97"/>
      <c r="C104" s="94"/>
      <c r="D104" s="51" t="s">
        <v>88</v>
      </c>
      <c r="E104" s="138">
        <v>1890</v>
      </c>
      <c r="F104" s="128">
        <v>16</v>
      </c>
      <c r="G104" s="128">
        <v>4</v>
      </c>
      <c r="H104" s="128">
        <v>0</v>
      </c>
      <c r="I104" s="128">
        <v>41</v>
      </c>
      <c r="J104" s="128">
        <v>94</v>
      </c>
      <c r="K104" s="128">
        <v>2045</v>
      </c>
      <c r="L104" s="128">
        <v>2004</v>
      </c>
      <c r="M104" s="128">
        <v>307</v>
      </c>
      <c r="N104" s="128">
        <v>301</v>
      </c>
      <c r="O104" s="128">
        <v>2352</v>
      </c>
      <c r="P104" s="128">
        <v>2305</v>
      </c>
      <c r="Q104" s="131">
        <f t="shared" si="104"/>
        <v>0.80359999999999998</v>
      </c>
      <c r="R104" s="131">
        <f t="shared" si="105"/>
        <v>0.82</v>
      </c>
      <c r="S104" s="133">
        <f>LĐKT!G100</f>
        <v>2283</v>
      </c>
      <c r="T104" s="58">
        <f>DungCu!N102</f>
        <v>16</v>
      </c>
      <c r="U104" s="58">
        <f>DungCu!P102</f>
        <v>4</v>
      </c>
      <c r="V104" s="58">
        <f>VatLieu!N102</f>
        <v>0</v>
      </c>
      <c r="W104" s="58">
        <f>ThietBi!L102</f>
        <v>41</v>
      </c>
      <c r="X104" s="58">
        <f>ThietBi!N102</f>
        <v>94</v>
      </c>
      <c r="Y104" s="58">
        <f t="shared" si="106"/>
        <v>2438</v>
      </c>
      <c r="Z104" s="58">
        <f t="shared" si="107"/>
        <v>2397</v>
      </c>
      <c r="AA104" s="58">
        <f t="shared" si="108"/>
        <v>366</v>
      </c>
      <c r="AB104" s="58">
        <f t="shared" si="109"/>
        <v>360</v>
      </c>
      <c r="AC104" s="58">
        <f t="shared" si="110"/>
        <v>2804</v>
      </c>
      <c r="AD104" s="58">
        <f t="shared" si="111"/>
        <v>2757</v>
      </c>
      <c r="AE104" s="133">
        <f t="shared" si="112"/>
        <v>393</v>
      </c>
    </row>
    <row r="105" spans="1:31">
      <c r="A105" s="95"/>
      <c r="B105" s="98"/>
      <c r="C105" s="95"/>
      <c r="D105" s="51" t="s">
        <v>89</v>
      </c>
      <c r="E105" s="138">
        <v>2457</v>
      </c>
      <c r="F105" s="128">
        <v>23</v>
      </c>
      <c r="G105" s="128">
        <v>5</v>
      </c>
      <c r="H105" s="128">
        <v>0</v>
      </c>
      <c r="I105" s="128">
        <v>56</v>
      </c>
      <c r="J105" s="128">
        <v>121</v>
      </c>
      <c r="K105" s="128">
        <v>2662</v>
      </c>
      <c r="L105" s="128">
        <v>2606</v>
      </c>
      <c r="M105" s="128">
        <v>399</v>
      </c>
      <c r="N105" s="128">
        <v>391</v>
      </c>
      <c r="O105" s="128">
        <v>3061</v>
      </c>
      <c r="P105" s="128">
        <v>2997</v>
      </c>
      <c r="Q105" s="131">
        <f t="shared" si="104"/>
        <v>0.80269999999999997</v>
      </c>
      <c r="R105" s="131">
        <f t="shared" si="105"/>
        <v>0.81979999999999997</v>
      </c>
      <c r="S105" s="133">
        <f>LĐKT!G101</f>
        <v>2968</v>
      </c>
      <c r="T105" s="58">
        <f>DungCu!N103</f>
        <v>23</v>
      </c>
      <c r="U105" s="58">
        <f>DungCu!P103</f>
        <v>5</v>
      </c>
      <c r="V105" s="58">
        <f>VatLieu!N103</f>
        <v>0</v>
      </c>
      <c r="W105" s="58">
        <f>ThietBi!L103</f>
        <v>56</v>
      </c>
      <c r="X105" s="58">
        <f>ThietBi!N103</f>
        <v>121</v>
      </c>
      <c r="Y105" s="58">
        <f t="shared" si="106"/>
        <v>3173</v>
      </c>
      <c r="Z105" s="58">
        <f t="shared" si="107"/>
        <v>3117</v>
      </c>
      <c r="AA105" s="58">
        <f t="shared" si="108"/>
        <v>476</v>
      </c>
      <c r="AB105" s="58">
        <f t="shared" si="109"/>
        <v>468</v>
      </c>
      <c r="AC105" s="58">
        <f t="shared" si="110"/>
        <v>3649</v>
      </c>
      <c r="AD105" s="58">
        <f t="shared" si="111"/>
        <v>3585</v>
      </c>
      <c r="AE105" s="133">
        <f t="shared" si="112"/>
        <v>511</v>
      </c>
    </row>
    <row r="106" spans="1:31">
      <c r="A106" s="3" t="s">
        <v>202</v>
      </c>
      <c r="B106" s="3" t="s">
        <v>201</v>
      </c>
      <c r="C106" s="50"/>
      <c r="D106" s="51"/>
      <c r="E106" s="13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32"/>
      <c r="R106" s="132"/>
      <c r="S106" s="133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133"/>
    </row>
    <row r="107" spans="1:31">
      <c r="A107" s="93"/>
      <c r="B107" s="96" t="s">
        <v>190</v>
      </c>
      <c r="C107" s="93" t="s">
        <v>32</v>
      </c>
      <c r="D107" s="51" t="s">
        <v>87</v>
      </c>
      <c r="E107" s="138">
        <v>1512</v>
      </c>
      <c r="F107" s="128">
        <v>13</v>
      </c>
      <c r="G107" s="128">
        <v>3</v>
      </c>
      <c r="H107" s="128">
        <v>0</v>
      </c>
      <c r="I107" s="128">
        <v>34</v>
      </c>
      <c r="J107" s="128">
        <v>75</v>
      </c>
      <c r="K107" s="128">
        <v>1637</v>
      </c>
      <c r="L107" s="128">
        <v>1603</v>
      </c>
      <c r="M107" s="128">
        <v>246</v>
      </c>
      <c r="N107" s="128">
        <v>240</v>
      </c>
      <c r="O107" s="128">
        <v>1883</v>
      </c>
      <c r="P107" s="128">
        <v>1843</v>
      </c>
      <c r="Q107" s="131">
        <f t="shared" ref="Q107:Q112" si="113">ROUND(E107/O107,4)</f>
        <v>0.80300000000000005</v>
      </c>
      <c r="R107" s="131">
        <f t="shared" ref="R107:R112" si="114">ROUND(E107/P107,4)</f>
        <v>0.82040000000000002</v>
      </c>
      <c r="S107" s="133">
        <f>LĐKT!G103</f>
        <v>1826</v>
      </c>
      <c r="T107" s="58">
        <f>DungCu!N105</f>
        <v>13</v>
      </c>
      <c r="U107" s="58">
        <f>DungCu!P105</f>
        <v>3</v>
      </c>
      <c r="V107" s="58">
        <f>VatLieu!N105</f>
        <v>0</v>
      </c>
      <c r="W107" s="58">
        <f>ThietBi!L105</f>
        <v>34</v>
      </c>
      <c r="X107" s="58">
        <f>ThietBi!N105</f>
        <v>75</v>
      </c>
      <c r="Y107" s="58">
        <f t="shared" ref="Y107:Y112" si="115">SUM(S107:X107)</f>
        <v>1951</v>
      </c>
      <c r="Z107" s="58">
        <f t="shared" ref="Z107:Z112" si="116">SUM(S107:V107,X107)</f>
        <v>1917</v>
      </c>
      <c r="AA107" s="58">
        <f t="shared" ref="AA107:AA112" si="117">ROUND(Y107*15%,0)</f>
        <v>293</v>
      </c>
      <c r="AB107" s="58">
        <f t="shared" ref="AB107:AB112" si="118">ROUND(Z107*15%,0)</f>
        <v>288</v>
      </c>
      <c r="AC107" s="58">
        <f t="shared" ref="AC107:AC112" si="119">SUM(Y107,AA107)</f>
        <v>2244</v>
      </c>
      <c r="AD107" s="58">
        <f t="shared" ref="AD107:AD112" si="120">SUM(Z107,AB107)</f>
        <v>2205</v>
      </c>
      <c r="AE107" s="133">
        <f t="shared" ref="AE107:AE112" si="121">S107-E107</f>
        <v>314</v>
      </c>
    </row>
    <row r="108" spans="1:31">
      <c r="A108" s="94"/>
      <c r="B108" s="97"/>
      <c r="C108" s="94"/>
      <c r="D108" s="51" t="s">
        <v>88</v>
      </c>
      <c r="E108" s="138">
        <v>1890</v>
      </c>
      <c r="F108" s="128">
        <v>16</v>
      </c>
      <c r="G108" s="128">
        <v>4</v>
      </c>
      <c r="H108" s="128">
        <v>0</v>
      </c>
      <c r="I108" s="128">
        <v>41</v>
      </c>
      <c r="J108" s="128">
        <v>94</v>
      </c>
      <c r="K108" s="128">
        <v>2045</v>
      </c>
      <c r="L108" s="128">
        <v>2004</v>
      </c>
      <c r="M108" s="128">
        <v>307</v>
      </c>
      <c r="N108" s="128">
        <v>301</v>
      </c>
      <c r="O108" s="128">
        <v>2352</v>
      </c>
      <c r="P108" s="128">
        <v>2305</v>
      </c>
      <c r="Q108" s="131">
        <f t="shared" si="113"/>
        <v>0.80359999999999998</v>
      </c>
      <c r="R108" s="131">
        <f t="shared" si="114"/>
        <v>0.82</v>
      </c>
      <c r="S108" s="133">
        <f>LĐKT!G104</f>
        <v>2283</v>
      </c>
      <c r="T108" s="58">
        <f>DungCu!N106</f>
        <v>16</v>
      </c>
      <c r="U108" s="58">
        <f>DungCu!P106</f>
        <v>4</v>
      </c>
      <c r="V108" s="58">
        <f>VatLieu!N106</f>
        <v>0</v>
      </c>
      <c r="W108" s="58">
        <f>ThietBi!L106</f>
        <v>41</v>
      </c>
      <c r="X108" s="58">
        <f>ThietBi!N106</f>
        <v>94</v>
      </c>
      <c r="Y108" s="58">
        <f t="shared" si="115"/>
        <v>2438</v>
      </c>
      <c r="Z108" s="58">
        <f t="shared" si="116"/>
        <v>2397</v>
      </c>
      <c r="AA108" s="58">
        <f t="shared" si="117"/>
        <v>366</v>
      </c>
      <c r="AB108" s="58">
        <f t="shared" si="118"/>
        <v>360</v>
      </c>
      <c r="AC108" s="58">
        <f t="shared" si="119"/>
        <v>2804</v>
      </c>
      <c r="AD108" s="58">
        <f t="shared" si="120"/>
        <v>2757</v>
      </c>
      <c r="AE108" s="133">
        <f t="shared" si="121"/>
        <v>393</v>
      </c>
    </row>
    <row r="109" spans="1:31">
      <c r="A109" s="95"/>
      <c r="B109" s="98"/>
      <c r="C109" s="95"/>
      <c r="D109" s="51" t="s">
        <v>89</v>
      </c>
      <c r="E109" s="138">
        <v>2457</v>
      </c>
      <c r="F109" s="128">
        <v>23</v>
      </c>
      <c r="G109" s="128">
        <v>5</v>
      </c>
      <c r="H109" s="128">
        <v>0</v>
      </c>
      <c r="I109" s="128">
        <v>56</v>
      </c>
      <c r="J109" s="128">
        <v>121</v>
      </c>
      <c r="K109" s="128">
        <v>2662</v>
      </c>
      <c r="L109" s="128">
        <v>2606</v>
      </c>
      <c r="M109" s="128">
        <v>399</v>
      </c>
      <c r="N109" s="128">
        <v>391</v>
      </c>
      <c r="O109" s="128">
        <v>3061</v>
      </c>
      <c r="P109" s="128">
        <v>2997</v>
      </c>
      <c r="Q109" s="131">
        <f t="shared" si="113"/>
        <v>0.80269999999999997</v>
      </c>
      <c r="R109" s="131">
        <f t="shared" si="114"/>
        <v>0.81979999999999997</v>
      </c>
      <c r="S109" s="133">
        <f>LĐKT!G105</f>
        <v>2968</v>
      </c>
      <c r="T109" s="58">
        <f>DungCu!N107</f>
        <v>23</v>
      </c>
      <c r="U109" s="58">
        <f>DungCu!P107</f>
        <v>5</v>
      </c>
      <c r="V109" s="58">
        <f>VatLieu!N107</f>
        <v>0</v>
      </c>
      <c r="W109" s="58">
        <f>ThietBi!L107</f>
        <v>56</v>
      </c>
      <c r="X109" s="58">
        <f>ThietBi!N107</f>
        <v>121</v>
      </c>
      <c r="Y109" s="58">
        <f t="shared" si="115"/>
        <v>3173</v>
      </c>
      <c r="Z109" s="58">
        <f t="shared" si="116"/>
        <v>3117</v>
      </c>
      <c r="AA109" s="58">
        <f t="shared" si="117"/>
        <v>476</v>
      </c>
      <c r="AB109" s="58">
        <f t="shared" si="118"/>
        <v>468</v>
      </c>
      <c r="AC109" s="58">
        <f t="shared" si="119"/>
        <v>3649</v>
      </c>
      <c r="AD109" s="58">
        <f t="shared" si="120"/>
        <v>3585</v>
      </c>
      <c r="AE109" s="133">
        <f t="shared" si="121"/>
        <v>511</v>
      </c>
    </row>
    <row r="110" spans="1:31">
      <c r="A110" s="93"/>
      <c r="B110" s="96" t="s">
        <v>203</v>
      </c>
      <c r="C110" s="93" t="s">
        <v>32</v>
      </c>
      <c r="D110" s="51" t="s">
        <v>87</v>
      </c>
      <c r="E110" s="138">
        <v>1512</v>
      </c>
      <c r="F110" s="128">
        <v>13</v>
      </c>
      <c r="G110" s="128">
        <v>3</v>
      </c>
      <c r="H110" s="128">
        <v>0</v>
      </c>
      <c r="I110" s="128">
        <v>34</v>
      </c>
      <c r="J110" s="128">
        <v>75</v>
      </c>
      <c r="K110" s="128">
        <v>1637</v>
      </c>
      <c r="L110" s="128">
        <v>1603</v>
      </c>
      <c r="M110" s="128">
        <v>246</v>
      </c>
      <c r="N110" s="128">
        <v>240</v>
      </c>
      <c r="O110" s="128">
        <v>1883</v>
      </c>
      <c r="P110" s="128">
        <v>1843</v>
      </c>
      <c r="Q110" s="131">
        <f t="shared" si="113"/>
        <v>0.80300000000000005</v>
      </c>
      <c r="R110" s="131">
        <f t="shared" si="114"/>
        <v>0.82040000000000002</v>
      </c>
      <c r="S110" s="133">
        <f>LĐKT!G106</f>
        <v>1826</v>
      </c>
      <c r="T110" s="58">
        <f>DungCu!N108</f>
        <v>13</v>
      </c>
      <c r="U110" s="58">
        <f>DungCu!P108</f>
        <v>3</v>
      </c>
      <c r="V110" s="58">
        <f>VatLieu!N108</f>
        <v>0</v>
      </c>
      <c r="W110" s="58">
        <f>ThietBi!L108</f>
        <v>34</v>
      </c>
      <c r="X110" s="58">
        <f>ThietBi!N108</f>
        <v>75</v>
      </c>
      <c r="Y110" s="58">
        <f t="shared" si="115"/>
        <v>1951</v>
      </c>
      <c r="Z110" s="58">
        <f t="shared" si="116"/>
        <v>1917</v>
      </c>
      <c r="AA110" s="58">
        <f t="shared" si="117"/>
        <v>293</v>
      </c>
      <c r="AB110" s="58">
        <f t="shared" si="118"/>
        <v>288</v>
      </c>
      <c r="AC110" s="58">
        <f t="shared" si="119"/>
        <v>2244</v>
      </c>
      <c r="AD110" s="58">
        <f t="shared" si="120"/>
        <v>2205</v>
      </c>
      <c r="AE110" s="133">
        <f t="shared" si="121"/>
        <v>314</v>
      </c>
    </row>
    <row r="111" spans="1:31">
      <c r="A111" s="94"/>
      <c r="B111" s="97"/>
      <c r="C111" s="94"/>
      <c r="D111" s="51" t="s">
        <v>88</v>
      </c>
      <c r="E111" s="138">
        <v>1890</v>
      </c>
      <c r="F111" s="128">
        <v>16</v>
      </c>
      <c r="G111" s="128">
        <v>4</v>
      </c>
      <c r="H111" s="128">
        <v>0</v>
      </c>
      <c r="I111" s="128">
        <v>41</v>
      </c>
      <c r="J111" s="128">
        <v>94</v>
      </c>
      <c r="K111" s="128">
        <v>2045</v>
      </c>
      <c r="L111" s="128">
        <v>2004</v>
      </c>
      <c r="M111" s="128">
        <v>307</v>
      </c>
      <c r="N111" s="128">
        <v>301</v>
      </c>
      <c r="O111" s="128">
        <v>2352</v>
      </c>
      <c r="P111" s="128">
        <v>2305</v>
      </c>
      <c r="Q111" s="131">
        <f t="shared" si="113"/>
        <v>0.80359999999999998</v>
      </c>
      <c r="R111" s="131">
        <f t="shared" si="114"/>
        <v>0.82</v>
      </c>
      <c r="S111" s="133">
        <f>LĐKT!G107</f>
        <v>2283</v>
      </c>
      <c r="T111" s="58">
        <f>DungCu!N109</f>
        <v>16</v>
      </c>
      <c r="U111" s="58">
        <f>DungCu!P109</f>
        <v>4</v>
      </c>
      <c r="V111" s="58">
        <f>VatLieu!N109</f>
        <v>0</v>
      </c>
      <c r="W111" s="58">
        <f>ThietBi!L109</f>
        <v>41</v>
      </c>
      <c r="X111" s="58">
        <f>ThietBi!N109</f>
        <v>94</v>
      </c>
      <c r="Y111" s="58">
        <f t="shared" si="115"/>
        <v>2438</v>
      </c>
      <c r="Z111" s="58">
        <f t="shared" si="116"/>
        <v>2397</v>
      </c>
      <c r="AA111" s="58">
        <f t="shared" si="117"/>
        <v>366</v>
      </c>
      <c r="AB111" s="58">
        <f t="shared" si="118"/>
        <v>360</v>
      </c>
      <c r="AC111" s="58">
        <f t="shared" si="119"/>
        <v>2804</v>
      </c>
      <c r="AD111" s="58">
        <f t="shared" si="120"/>
        <v>2757</v>
      </c>
      <c r="AE111" s="133">
        <f t="shared" si="121"/>
        <v>393</v>
      </c>
    </row>
    <row r="112" spans="1:31">
      <c r="A112" s="95"/>
      <c r="B112" s="98"/>
      <c r="C112" s="95"/>
      <c r="D112" s="51" t="s">
        <v>89</v>
      </c>
      <c r="E112" s="138">
        <v>2457</v>
      </c>
      <c r="F112" s="128">
        <v>23</v>
      </c>
      <c r="G112" s="128">
        <v>5</v>
      </c>
      <c r="H112" s="128">
        <v>0</v>
      </c>
      <c r="I112" s="128">
        <v>56</v>
      </c>
      <c r="J112" s="128">
        <v>121</v>
      </c>
      <c r="K112" s="128">
        <v>2662</v>
      </c>
      <c r="L112" s="128">
        <v>2606</v>
      </c>
      <c r="M112" s="128">
        <v>399</v>
      </c>
      <c r="N112" s="128">
        <v>391</v>
      </c>
      <c r="O112" s="128">
        <v>3061</v>
      </c>
      <c r="P112" s="128">
        <v>2997</v>
      </c>
      <c r="Q112" s="131">
        <f t="shared" si="113"/>
        <v>0.80269999999999997</v>
      </c>
      <c r="R112" s="131">
        <f t="shared" si="114"/>
        <v>0.81979999999999997</v>
      </c>
      <c r="S112" s="133">
        <f>LĐKT!G108</f>
        <v>2968</v>
      </c>
      <c r="T112" s="58">
        <f>DungCu!N110</f>
        <v>23</v>
      </c>
      <c r="U112" s="58">
        <f>DungCu!P110</f>
        <v>5</v>
      </c>
      <c r="V112" s="58">
        <f>VatLieu!N110</f>
        <v>0</v>
      </c>
      <c r="W112" s="58">
        <f>ThietBi!L110</f>
        <v>56</v>
      </c>
      <c r="X112" s="58">
        <f>ThietBi!N110</f>
        <v>121</v>
      </c>
      <c r="Y112" s="58">
        <f t="shared" si="115"/>
        <v>3173</v>
      </c>
      <c r="Z112" s="58">
        <f t="shared" si="116"/>
        <v>3117</v>
      </c>
      <c r="AA112" s="58">
        <f t="shared" si="117"/>
        <v>476</v>
      </c>
      <c r="AB112" s="58">
        <f t="shared" si="118"/>
        <v>468</v>
      </c>
      <c r="AC112" s="58">
        <f t="shared" si="119"/>
        <v>3649</v>
      </c>
      <c r="AD112" s="58">
        <f t="shared" si="120"/>
        <v>3585</v>
      </c>
      <c r="AE112" s="133">
        <f t="shared" si="121"/>
        <v>511</v>
      </c>
    </row>
    <row r="113" spans="1:31" ht="36">
      <c r="A113" s="3" t="s">
        <v>205</v>
      </c>
      <c r="B113" s="3" t="s">
        <v>204</v>
      </c>
      <c r="C113" s="50"/>
      <c r="D113" s="51"/>
      <c r="E113" s="13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32"/>
      <c r="R113" s="132"/>
      <c r="S113" s="133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133"/>
    </row>
    <row r="114" spans="1:31">
      <c r="A114" s="93"/>
      <c r="B114" s="96" t="s">
        <v>206</v>
      </c>
      <c r="C114" s="93" t="s">
        <v>207</v>
      </c>
      <c r="D114" s="51" t="s">
        <v>87</v>
      </c>
      <c r="E114" s="138">
        <v>567</v>
      </c>
      <c r="F114" s="128">
        <v>5</v>
      </c>
      <c r="G114" s="128">
        <v>1</v>
      </c>
      <c r="H114" s="128">
        <v>0</v>
      </c>
      <c r="I114" s="128">
        <v>12</v>
      </c>
      <c r="J114" s="128">
        <v>29</v>
      </c>
      <c r="K114" s="128">
        <v>614</v>
      </c>
      <c r="L114" s="128">
        <v>602</v>
      </c>
      <c r="M114" s="128">
        <v>92</v>
      </c>
      <c r="N114" s="128">
        <v>90</v>
      </c>
      <c r="O114" s="128">
        <v>706</v>
      </c>
      <c r="P114" s="128">
        <v>692</v>
      </c>
      <c r="Q114" s="131">
        <f t="shared" ref="Q114:Q116" si="122">ROUND(E114/O114,4)</f>
        <v>0.80310000000000004</v>
      </c>
      <c r="R114" s="131">
        <f t="shared" ref="R114:R116" si="123">ROUND(E114/P114,4)</f>
        <v>0.81940000000000002</v>
      </c>
      <c r="S114" s="133">
        <f>LĐKT!G110</f>
        <v>685</v>
      </c>
      <c r="T114" s="58">
        <f>DungCu!N112</f>
        <v>5</v>
      </c>
      <c r="U114" s="58">
        <f>DungCu!P112</f>
        <v>1</v>
      </c>
      <c r="V114" s="58">
        <f>VatLieu!N112</f>
        <v>0</v>
      </c>
      <c r="W114" s="58">
        <f>ThietBi!L112</f>
        <v>12</v>
      </c>
      <c r="X114" s="58">
        <f>ThietBi!N112</f>
        <v>29</v>
      </c>
      <c r="Y114" s="58">
        <f t="shared" ref="Y114:Y116" si="124">SUM(S114:X114)</f>
        <v>732</v>
      </c>
      <c r="Z114" s="58">
        <f t="shared" ref="Z114:Z116" si="125">SUM(S114:V114,X114)</f>
        <v>720</v>
      </c>
      <c r="AA114" s="58">
        <f t="shared" ref="AA114:AA116" si="126">ROUND(Y114*15%,0)</f>
        <v>110</v>
      </c>
      <c r="AB114" s="58">
        <f t="shared" ref="AB114:AB116" si="127">ROUND(Z114*15%,0)</f>
        <v>108</v>
      </c>
      <c r="AC114" s="58">
        <f t="shared" ref="AC114:AC116" si="128">SUM(Y114,AA114)</f>
        <v>842</v>
      </c>
      <c r="AD114" s="58">
        <f t="shared" ref="AD114:AD116" si="129">SUM(Z114,AB114)</f>
        <v>828</v>
      </c>
      <c r="AE114" s="133">
        <f t="shared" ref="AE114:AE116" si="130">S114-E114</f>
        <v>118</v>
      </c>
    </row>
    <row r="115" spans="1:31">
      <c r="A115" s="94"/>
      <c r="B115" s="97"/>
      <c r="C115" s="94"/>
      <c r="D115" s="51" t="s">
        <v>88</v>
      </c>
      <c r="E115" s="138">
        <v>756</v>
      </c>
      <c r="F115" s="128">
        <v>6</v>
      </c>
      <c r="G115" s="128">
        <v>1</v>
      </c>
      <c r="H115" s="128">
        <v>0</v>
      </c>
      <c r="I115" s="128">
        <v>16</v>
      </c>
      <c r="J115" s="128">
        <v>38</v>
      </c>
      <c r="K115" s="128">
        <v>817</v>
      </c>
      <c r="L115" s="128">
        <v>801</v>
      </c>
      <c r="M115" s="128">
        <v>123</v>
      </c>
      <c r="N115" s="128">
        <v>120</v>
      </c>
      <c r="O115" s="128">
        <v>940</v>
      </c>
      <c r="P115" s="128">
        <v>921</v>
      </c>
      <c r="Q115" s="131">
        <f t="shared" si="122"/>
        <v>0.80430000000000001</v>
      </c>
      <c r="R115" s="131">
        <f t="shared" si="123"/>
        <v>0.82079999999999997</v>
      </c>
      <c r="S115" s="133">
        <f>LĐKT!G111</f>
        <v>913</v>
      </c>
      <c r="T115" s="58">
        <f>DungCu!N113</f>
        <v>6</v>
      </c>
      <c r="U115" s="58">
        <f>DungCu!P113</f>
        <v>1</v>
      </c>
      <c r="V115" s="58">
        <f>VatLieu!N113</f>
        <v>0</v>
      </c>
      <c r="W115" s="58">
        <f>ThietBi!L113</f>
        <v>16</v>
      </c>
      <c r="X115" s="58">
        <f>ThietBi!N113</f>
        <v>38</v>
      </c>
      <c r="Y115" s="58">
        <f t="shared" si="124"/>
        <v>974</v>
      </c>
      <c r="Z115" s="58">
        <f t="shared" si="125"/>
        <v>958</v>
      </c>
      <c r="AA115" s="58">
        <f t="shared" si="126"/>
        <v>146</v>
      </c>
      <c r="AB115" s="58">
        <f t="shared" si="127"/>
        <v>144</v>
      </c>
      <c r="AC115" s="58">
        <f t="shared" si="128"/>
        <v>1120</v>
      </c>
      <c r="AD115" s="58">
        <f t="shared" si="129"/>
        <v>1102</v>
      </c>
      <c r="AE115" s="133">
        <f t="shared" si="130"/>
        <v>157</v>
      </c>
    </row>
    <row r="116" spans="1:31">
      <c r="A116" s="95"/>
      <c r="B116" s="98"/>
      <c r="C116" s="95"/>
      <c r="D116" s="51" t="s">
        <v>89</v>
      </c>
      <c r="E116" s="138">
        <v>945</v>
      </c>
      <c r="F116" s="128">
        <v>9</v>
      </c>
      <c r="G116" s="128">
        <v>2</v>
      </c>
      <c r="H116" s="128">
        <v>0</v>
      </c>
      <c r="I116" s="128">
        <v>22</v>
      </c>
      <c r="J116" s="128">
        <v>48</v>
      </c>
      <c r="K116" s="128">
        <v>1026</v>
      </c>
      <c r="L116" s="128">
        <v>1004</v>
      </c>
      <c r="M116" s="128">
        <v>154</v>
      </c>
      <c r="N116" s="128">
        <v>151</v>
      </c>
      <c r="O116" s="128">
        <v>1180</v>
      </c>
      <c r="P116" s="128">
        <v>1155</v>
      </c>
      <c r="Q116" s="131">
        <f t="shared" si="122"/>
        <v>0.80079999999999996</v>
      </c>
      <c r="R116" s="131">
        <f t="shared" si="123"/>
        <v>0.81820000000000004</v>
      </c>
      <c r="S116" s="133">
        <f>LĐKT!G112</f>
        <v>1141</v>
      </c>
      <c r="T116" s="58">
        <f>DungCu!N114</f>
        <v>9</v>
      </c>
      <c r="U116" s="58">
        <f>DungCu!P114</f>
        <v>2</v>
      </c>
      <c r="V116" s="58">
        <f>VatLieu!N114</f>
        <v>0</v>
      </c>
      <c r="W116" s="58">
        <f>ThietBi!L114</f>
        <v>22</v>
      </c>
      <c r="X116" s="58">
        <f>ThietBi!N114</f>
        <v>48</v>
      </c>
      <c r="Y116" s="58">
        <f t="shared" si="124"/>
        <v>1222</v>
      </c>
      <c r="Z116" s="58">
        <f t="shared" si="125"/>
        <v>1200</v>
      </c>
      <c r="AA116" s="58">
        <f t="shared" si="126"/>
        <v>183</v>
      </c>
      <c r="AB116" s="58">
        <f t="shared" si="127"/>
        <v>180</v>
      </c>
      <c r="AC116" s="58">
        <f t="shared" si="128"/>
        <v>1405</v>
      </c>
      <c r="AD116" s="58">
        <f t="shared" si="129"/>
        <v>1380</v>
      </c>
      <c r="AE116" s="133">
        <f t="shared" si="130"/>
        <v>196</v>
      </c>
    </row>
    <row r="117" spans="1:31" ht="35">
      <c r="A117" s="8" t="s">
        <v>9</v>
      </c>
      <c r="B117" s="8" t="s">
        <v>185</v>
      </c>
      <c r="C117" s="45"/>
      <c r="D117" s="45"/>
      <c r="E117" s="136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30"/>
      <c r="R117" s="130"/>
      <c r="S117" s="133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133"/>
    </row>
    <row r="118" spans="1:31" ht="90">
      <c r="A118" s="7" t="s">
        <v>11</v>
      </c>
      <c r="B118" s="7" t="s">
        <v>208</v>
      </c>
      <c r="C118" s="51" t="s">
        <v>154</v>
      </c>
      <c r="D118" s="51"/>
      <c r="E118" s="138">
        <v>49684</v>
      </c>
      <c r="F118" s="128">
        <v>640</v>
      </c>
      <c r="G118" s="128">
        <v>113</v>
      </c>
      <c r="H118" s="128">
        <v>106800</v>
      </c>
      <c r="I118" s="128">
        <v>1378</v>
      </c>
      <c r="J118" s="128">
        <v>3190</v>
      </c>
      <c r="K118" s="128">
        <v>161805</v>
      </c>
      <c r="L118" s="128">
        <v>160427</v>
      </c>
      <c r="M118" s="128">
        <v>24271</v>
      </c>
      <c r="N118" s="128">
        <v>24064</v>
      </c>
      <c r="O118" s="128">
        <v>186076</v>
      </c>
      <c r="P118" s="128">
        <v>184491</v>
      </c>
      <c r="Q118" s="131">
        <f t="shared" ref="Q118:Q119" si="131">ROUND(E118/O118,4)</f>
        <v>0.26700000000000002</v>
      </c>
      <c r="R118" s="131">
        <f t="shared" ref="R118:R119" si="132">ROUND(E118/P118,4)</f>
        <v>0.26929999999999998</v>
      </c>
      <c r="S118" s="133">
        <f>LĐKT!G114</f>
        <v>60021</v>
      </c>
      <c r="T118" s="58">
        <f>DungCu!N116</f>
        <v>640</v>
      </c>
      <c r="U118" s="58">
        <f>DungCu!P116</f>
        <v>113</v>
      </c>
      <c r="V118" s="58">
        <f>VatLieu!N116</f>
        <v>106800</v>
      </c>
      <c r="W118" s="58">
        <f>ThietBi!L116</f>
        <v>1378</v>
      </c>
      <c r="X118" s="58">
        <f>ThietBi!N116</f>
        <v>3190</v>
      </c>
      <c r="Y118" s="58">
        <f t="shared" ref="Y118" si="133">SUM(S118:X118)</f>
        <v>172142</v>
      </c>
      <c r="Z118" s="58">
        <f t="shared" ref="Z118:Z119" si="134">SUM(S118:V118,X118)</f>
        <v>170764</v>
      </c>
      <c r="AA118" s="58">
        <f t="shared" ref="AA118:AA119" si="135">ROUND(Y118*15%,0)</f>
        <v>25821</v>
      </c>
      <c r="AB118" s="58">
        <f t="shared" ref="AB118:AB119" si="136">ROUND(Z118*15%,0)</f>
        <v>25615</v>
      </c>
      <c r="AC118" s="58">
        <f t="shared" ref="AC118:AC119" si="137">SUM(Y118,AA118)</f>
        <v>197963</v>
      </c>
      <c r="AD118" s="58">
        <f t="shared" ref="AD118:AD119" si="138">SUM(Z118,AB118)</f>
        <v>196379</v>
      </c>
      <c r="AE118" s="133">
        <f t="shared" ref="AE118:AE119" si="139">S118-E118</f>
        <v>10337</v>
      </c>
    </row>
    <row r="119" spans="1:31" ht="36">
      <c r="A119" s="7" t="s">
        <v>12</v>
      </c>
      <c r="B119" s="7" t="s">
        <v>187</v>
      </c>
      <c r="C119" s="51" t="s">
        <v>154</v>
      </c>
      <c r="D119" s="51"/>
      <c r="E119" s="138">
        <v>33123</v>
      </c>
      <c r="F119" s="128">
        <v>383</v>
      </c>
      <c r="G119" s="128">
        <v>75</v>
      </c>
      <c r="H119" s="128">
        <v>111350</v>
      </c>
      <c r="I119" s="128">
        <v>917</v>
      </c>
      <c r="J119" s="128">
        <v>2125</v>
      </c>
      <c r="K119" s="128">
        <v>147973</v>
      </c>
      <c r="L119" s="128">
        <v>147056</v>
      </c>
      <c r="M119" s="128">
        <v>22196</v>
      </c>
      <c r="N119" s="128">
        <v>22058</v>
      </c>
      <c r="O119" s="128">
        <v>170169</v>
      </c>
      <c r="P119" s="128">
        <v>169114</v>
      </c>
      <c r="Q119" s="131">
        <f t="shared" si="131"/>
        <v>0.1946</v>
      </c>
      <c r="R119" s="131">
        <f t="shared" si="132"/>
        <v>0.19589999999999999</v>
      </c>
      <c r="S119" s="133">
        <f>LĐKT!G115</f>
        <v>40014</v>
      </c>
      <c r="T119" s="58">
        <f>DungCu!N117</f>
        <v>383</v>
      </c>
      <c r="U119" s="58">
        <f>DungCu!P117</f>
        <v>75</v>
      </c>
      <c r="V119" s="58">
        <f>VatLieu!N117</f>
        <v>111350</v>
      </c>
      <c r="W119" s="58">
        <f>ThietBi!L117</f>
        <v>917</v>
      </c>
      <c r="X119" s="58">
        <f>ThietBi!N117</f>
        <v>2125</v>
      </c>
      <c r="Y119" s="58">
        <f t="shared" ref="Y119" si="140">SUM(S119:X119)</f>
        <v>154864</v>
      </c>
      <c r="Z119" s="58">
        <f t="shared" si="134"/>
        <v>153947</v>
      </c>
      <c r="AA119" s="58">
        <f t="shared" si="135"/>
        <v>23230</v>
      </c>
      <c r="AB119" s="58">
        <f t="shared" si="136"/>
        <v>23092</v>
      </c>
      <c r="AC119" s="58">
        <f t="shared" si="137"/>
        <v>178094</v>
      </c>
      <c r="AD119" s="58">
        <f t="shared" si="138"/>
        <v>177039</v>
      </c>
      <c r="AE119" s="133">
        <f t="shared" si="139"/>
        <v>6891</v>
      </c>
    </row>
    <row r="120" spans="1:31" ht="70">
      <c r="A120" s="135" t="s">
        <v>35</v>
      </c>
      <c r="B120" s="135" t="s">
        <v>149</v>
      </c>
      <c r="C120" s="122"/>
      <c r="D120" s="122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7"/>
      <c r="R120" s="137"/>
      <c r="S120" s="122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</row>
    <row r="121" spans="1:31" ht="35">
      <c r="A121" s="8" t="s">
        <v>0</v>
      </c>
      <c r="B121" s="8" t="s">
        <v>151</v>
      </c>
      <c r="C121" s="45"/>
      <c r="D121" s="45"/>
      <c r="E121" s="136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30"/>
      <c r="R121" s="130"/>
      <c r="S121" s="133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133"/>
    </row>
    <row r="122" spans="1:31" ht="54">
      <c r="A122" s="7" t="s">
        <v>2</v>
      </c>
      <c r="B122" s="7" t="s">
        <v>152</v>
      </c>
      <c r="C122" s="51" t="s">
        <v>154</v>
      </c>
      <c r="D122" s="51"/>
      <c r="E122" s="138">
        <v>24842</v>
      </c>
      <c r="F122" s="128">
        <v>254</v>
      </c>
      <c r="G122" s="128">
        <v>56</v>
      </c>
      <c r="H122" s="128">
        <v>0</v>
      </c>
      <c r="I122" s="128">
        <v>623</v>
      </c>
      <c r="J122" s="128">
        <v>1410</v>
      </c>
      <c r="K122" s="128">
        <v>27185</v>
      </c>
      <c r="L122" s="128">
        <v>26562</v>
      </c>
      <c r="M122" s="128">
        <v>4078</v>
      </c>
      <c r="N122" s="128">
        <v>3984</v>
      </c>
      <c r="O122" s="128">
        <v>31263</v>
      </c>
      <c r="P122" s="128">
        <v>30546</v>
      </c>
      <c r="Q122" s="131">
        <f t="shared" ref="Q122:Q123" si="141">ROUND(E122/O122,4)</f>
        <v>0.79459999999999997</v>
      </c>
      <c r="R122" s="131">
        <f t="shared" ref="R122:R123" si="142">ROUND(E122/P122,4)</f>
        <v>0.81330000000000002</v>
      </c>
      <c r="S122" s="133">
        <f>LĐKT!G118</f>
        <v>30011</v>
      </c>
      <c r="T122" s="58">
        <f>DungCu!N120</f>
        <v>254</v>
      </c>
      <c r="U122" s="58">
        <f>DungCu!P120</f>
        <v>56</v>
      </c>
      <c r="V122" s="58">
        <f>VatLieu!N120</f>
        <v>0</v>
      </c>
      <c r="W122" s="58">
        <f>ThietBi!L120</f>
        <v>623</v>
      </c>
      <c r="X122" s="58">
        <f>ThietBi!N120</f>
        <v>1410</v>
      </c>
      <c r="Y122" s="58">
        <f t="shared" ref="Y122" si="143">SUM(S122:X122)</f>
        <v>32354</v>
      </c>
      <c r="Z122" s="58">
        <f t="shared" ref="Z122:Z123" si="144">SUM(S122:V122,X122)</f>
        <v>31731</v>
      </c>
      <c r="AA122" s="58">
        <f t="shared" ref="AA122:AA123" si="145">ROUND(Y122*15%,0)</f>
        <v>4853</v>
      </c>
      <c r="AB122" s="58">
        <f t="shared" ref="AB122:AB123" si="146">ROUND(Z122*15%,0)</f>
        <v>4760</v>
      </c>
      <c r="AC122" s="58">
        <f t="shared" ref="AC122:AC123" si="147">SUM(Y122,AA122)</f>
        <v>37207</v>
      </c>
      <c r="AD122" s="58">
        <f t="shared" ref="AD122:AD123" si="148">SUM(Z122,AB122)</f>
        <v>36491</v>
      </c>
      <c r="AE122" s="133">
        <f t="shared" ref="AE122:AE123" si="149">S122-E122</f>
        <v>5169</v>
      </c>
    </row>
    <row r="123" spans="1:31" ht="54">
      <c r="A123" s="7" t="s">
        <v>3</v>
      </c>
      <c r="B123" s="7" t="s">
        <v>153</v>
      </c>
      <c r="C123" s="51" t="s">
        <v>154</v>
      </c>
      <c r="D123" s="51"/>
      <c r="E123" s="138">
        <v>16561</v>
      </c>
      <c r="F123" s="128">
        <v>168</v>
      </c>
      <c r="G123" s="128">
        <v>38</v>
      </c>
      <c r="H123" s="128">
        <v>0</v>
      </c>
      <c r="I123" s="128">
        <v>414</v>
      </c>
      <c r="J123" s="128">
        <v>939</v>
      </c>
      <c r="K123" s="128">
        <v>18120</v>
      </c>
      <c r="L123" s="128">
        <v>17706</v>
      </c>
      <c r="M123" s="128">
        <v>2718</v>
      </c>
      <c r="N123" s="128">
        <v>2656</v>
      </c>
      <c r="O123" s="128">
        <v>20838</v>
      </c>
      <c r="P123" s="128">
        <v>20362</v>
      </c>
      <c r="Q123" s="131">
        <f t="shared" si="141"/>
        <v>0.79469999999999996</v>
      </c>
      <c r="R123" s="131">
        <f t="shared" si="142"/>
        <v>0.81330000000000002</v>
      </c>
      <c r="S123" s="133">
        <f>LĐKT!G119</f>
        <v>20007</v>
      </c>
      <c r="T123" s="58">
        <f>DungCu!N121</f>
        <v>168</v>
      </c>
      <c r="U123" s="58">
        <f>DungCu!P121</f>
        <v>38</v>
      </c>
      <c r="V123" s="58">
        <f>VatLieu!N121</f>
        <v>0</v>
      </c>
      <c r="W123" s="58">
        <f>ThietBi!L121</f>
        <v>414</v>
      </c>
      <c r="X123" s="58">
        <f>ThietBi!N121</f>
        <v>939</v>
      </c>
      <c r="Y123" s="58">
        <f t="shared" ref="Y123" si="150">SUM(S123:X123)</f>
        <v>21566</v>
      </c>
      <c r="Z123" s="58">
        <f t="shared" si="144"/>
        <v>21152</v>
      </c>
      <c r="AA123" s="58">
        <f t="shared" si="145"/>
        <v>3235</v>
      </c>
      <c r="AB123" s="58">
        <f t="shared" si="146"/>
        <v>3173</v>
      </c>
      <c r="AC123" s="58">
        <f t="shared" si="147"/>
        <v>24801</v>
      </c>
      <c r="AD123" s="58">
        <f t="shared" si="148"/>
        <v>24325</v>
      </c>
      <c r="AE123" s="133">
        <f t="shared" si="149"/>
        <v>3446</v>
      </c>
    </row>
    <row r="124" spans="1:31" ht="70">
      <c r="A124" s="8" t="s">
        <v>4</v>
      </c>
      <c r="B124" s="8" t="s">
        <v>210</v>
      </c>
      <c r="C124" s="45"/>
      <c r="D124" s="45"/>
      <c r="E124" s="136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30"/>
      <c r="R124" s="130"/>
      <c r="S124" s="133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133"/>
    </row>
    <row r="125" spans="1:31" ht="36">
      <c r="A125" s="7" t="s">
        <v>6</v>
      </c>
      <c r="B125" s="57" t="s">
        <v>189</v>
      </c>
      <c r="C125" s="51"/>
      <c r="D125" s="51"/>
      <c r="E125" s="13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32"/>
      <c r="R125" s="132"/>
      <c r="S125" s="133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133"/>
    </row>
    <row r="126" spans="1:31" ht="36">
      <c r="A126" s="7"/>
      <c r="B126" s="57" t="s">
        <v>190</v>
      </c>
      <c r="C126" s="51" t="s">
        <v>33</v>
      </c>
      <c r="D126" s="51"/>
      <c r="E126" s="138">
        <v>11338</v>
      </c>
      <c r="F126" s="128">
        <v>101</v>
      </c>
      <c r="G126" s="128">
        <v>23</v>
      </c>
      <c r="H126" s="128">
        <v>0</v>
      </c>
      <c r="I126" s="128">
        <v>249</v>
      </c>
      <c r="J126" s="128">
        <v>564</v>
      </c>
      <c r="K126" s="128">
        <v>12275</v>
      </c>
      <c r="L126" s="128">
        <v>12026</v>
      </c>
      <c r="M126" s="128">
        <v>1841</v>
      </c>
      <c r="N126" s="128">
        <v>1804</v>
      </c>
      <c r="O126" s="128">
        <v>14116</v>
      </c>
      <c r="P126" s="128">
        <v>13830</v>
      </c>
      <c r="Q126" s="131">
        <f>ROUND(E126/O126,4)</f>
        <v>0.80320000000000003</v>
      </c>
      <c r="R126" s="131">
        <f>ROUND(E126/P126,4)</f>
        <v>0.81979999999999997</v>
      </c>
      <c r="S126" s="133">
        <f>LĐKT!G122</f>
        <v>13697</v>
      </c>
      <c r="T126" s="58">
        <f>DungCu!N124</f>
        <v>101</v>
      </c>
      <c r="U126" s="58">
        <f>DungCu!P124</f>
        <v>23</v>
      </c>
      <c r="V126" s="58">
        <f>VatLieu!N124</f>
        <v>0</v>
      </c>
      <c r="W126" s="58">
        <f>ThietBi!L124</f>
        <v>249</v>
      </c>
      <c r="X126" s="58">
        <f>ThietBi!N124</f>
        <v>564</v>
      </c>
      <c r="Y126" s="58">
        <f t="shared" ref="Y126" si="151">SUM(S126:X126)</f>
        <v>14634</v>
      </c>
      <c r="Z126" s="58">
        <f t="shared" ref="Z126" si="152">SUM(S126:V126,X126)</f>
        <v>14385</v>
      </c>
      <c r="AA126" s="58">
        <f t="shared" ref="AA126" si="153">ROUND(Y126*15%,0)</f>
        <v>2195</v>
      </c>
      <c r="AB126" s="58">
        <f t="shared" ref="AB126" si="154">ROUND(Z126*15%,0)</f>
        <v>2158</v>
      </c>
      <c r="AC126" s="58">
        <f t="shared" ref="AC126" si="155">SUM(Y126,AA126)</f>
        <v>16829</v>
      </c>
      <c r="AD126" s="58">
        <f t="shared" ref="AD126" si="156">SUM(Z126,AB126)</f>
        <v>16543</v>
      </c>
      <c r="AE126" s="133">
        <f>S126-E126</f>
        <v>2359</v>
      </c>
    </row>
    <row r="127" spans="1:31" ht="36">
      <c r="A127" s="7" t="s">
        <v>7</v>
      </c>
      <c r="B127" s="7" t="s">
        <v>191</v>
      </c>
      <c r="C127" s="51"/>
      <c r="D127" s="51"/>
      <c r="E127" s="13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32"/>
      <c r="R127" s="132"/>
      <c r="S127" s="133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133"/>
    </row>
    <row r="128" spans="1:31" ht="36">
      <c r="A128" s="7"/>
      <c r="B128" s="57" t="s">
        <v>190</v>
      </c>
      <c r="C128" s="51" t="s">
        <v>33</v>
      </c>
      <c r="D128" s="51"/>
      <c r="E128" s="138">
        <v>5669</v>
      </c>
      <c r="F128" s="128">
        <v>51</v>
      </c>
      <c r="G128" s="128">
        <v>11</v>
      </c>
      <c r="H128" s="128">
        <v>0</v>
      </c>
      <c r="I128" s="128">
        <v>125</v>
      </c>
      <c r="J128" s="128">
        <v>282</v>
      </c>
      <c r="K128" s="128">
        <v>6138</v>
      </c>
      <c r="L128" s="128">
        <v>6013</v>
      </c>
      <c r="M128" s="128">
        <v>921</v>
      </c>
      <c r="N128" s="128">
        <v>902</v>
      </c>
      <c r="O128" s="128">
        <v>7059</v>
      </c>
      <c r="P128" s="128">
        <v>6915</v>
      </c>
      <c r="Q128" s="131">
        <f t="shared" ref="Q128:Q129" si="157">ROUND(E128/O128,4)</f>
        <v>0.80310000000000004</v>
      </c>
      <c r="R128" s="131">
        <f t="shared" ref="R128:R129" si="158">ROUND(E128/P128,4)</f>
        <v>0.81979999999999997</v>
      </c>
      <c r="S128" s="133">
        <f>LĐKT!G124</f>
        <v>6849</v>
      </c>
      <c r="T128" s="58">
        <f>DungCu!N126</f>
        <v>51</v>
      </c>
      <c r="U128" s="58">
        <f>DungCu!P126</f>
        <v>11</v>
      </c>
      <c r="V128" s="58">
        <f>VatLieu!N126</f>
        <v>0</v>
      </c>
      <c r="W128" s="58">
        <f>ThietBi!L126</f>
        <v>125</v>
      </c>
      <c r="X128" s="58">
        <f>ThietBi!N126</f>
        <v>282</v>
      </c>
      <c r="Y128" s="58">
        <f t="shared" ref="Y128:Y129" si="159">SUM(S128:X128)</f>
        <v>7318</v>
      </c>
      <c r="Z128" s="58">
        <f t="shared" ref="Z128:Z129" si="160">SUM(S128:V128,X128)</f>
        <v>7193</v>
      </c>
      <c r="AA128" s="58">
        <f t="shared" ref="AA128:AA129" si="161">ROUND(Y128*15%,0)</f>
        <v>1098</v>
      </c>
      <c r="AB128" s="58">
        <f t="shared" ref="AB128:AB129" si="162">ROUND(Z128*15%,0)</f>
        <v>1079</v>
      </c>
      <c r="AC128" s="58">
        <f t="shared" ref="AC128:AC129" si="163">SUM(Y128,AA128)</f>
        <v>8416</v>
      </c>
      <c r="AD128" s="58">
        <f t="shared" ref="AD128:AD129" si="164">SUM(Z128,AB128)</f>
        <v>8272</v>
      </c>
      <c r="AE128" s="133">
        <f t="shared" ref="AE128:AE129" si="165">S128-E128</f>
        <v>1180</v>
      </c>
    </row>
    <row r="129" spans="1:31">
      <c r="A129" s="7"/>
      <c r="B129" s="57" t="s">
        <v>192</v>
      </c>
      <c r="C129" s="51" t="s">
        <v>33</v>
      </c>
      <c r="D129" s="51"/>
      <c r="E129" s="138">
        <v>5669</v>
      </c>
      <c r="F129" s="128">
        <v>51</v>
      </c>
      <c r="G129" s="128">
        <v>11</v>
      </c>
      <c r="H129" s="128">
        <v>0</v>
      </c>
      <c r="I129" s="128">
        <v>125</v>
      </c>
      <c r="J129" s="128">
        <v>282</v>
      </c>
      <c r="K129" s="128">
        <v>6138</v>
      </c>
      <c r="L129" s="128">
        <v>6013</v>
      </c>
      <c r="M129" s="128">
        <v>921</v>
      </c>
      <c r="N129" s="128">
        <v>902</v>
      </c>
      <c r="O129" s="128">
        <v>7059</v>
      </c>
      <c r="P129" s="128">
        <v>6915</v>
      </c>
      <c r="Q129" s="131">
        <f t="shared" si="157"/>
        <v>0.80310000000000004</v>
      </c>
      <c r="R129" s="131">
        <f t="shared" si="158"/>
        <v>0.81979999999999997</v>
      </c>
      <c r="S129" s="133">
        <f>LĐKT!G125</f>
        <v>6849</v>
      </c>
      <c r="T129" s="58">
        <f>DungCu!N127</f>
        <v>51</v>
      </c>
      <c r="U129" s="58">
        <f>DungCu!P127</f>
        <v>11</v>
      </c>
      <c r="V129" s="58">
        <f>VatLieu!N127</f>
        <v>0</v>
      </c>
      <c r="W129" s="58">
        <f>ThietBi!L127</f>
        <v>125</v>
      </c>
      <c r="X129" s="58">
        <f>ThietBi!N127</f>
        <v>282</v>
      </c>
      <c r="Y129" s="58">
        <f t="shared" si="159"/>
        <v>7318</v>
      </c>
      <c r="Z129" s="58">
        <f t="shared" si="160"/>
        <v>7193</v>
      </c>
      <c r="AA129" s="58">
        <f t="shared" si="161"/>
        <v>1098</v>
      </c>
      <c r="AB129" s="58">
        <f t="shared" si="162"/>
        <v>1079</v>
      </c>
      <c r="AC129" s="58">
        <f t="shared" si="163"/>
        <v>8416</v>
      </c>
      <c r="AD129" s="58">
        <f t="shared" si="164"/>
        <v>8272</v>
      </c>
      <c r="AE129" s="133">
        <f t="shared" si="165"/>
        <v>1180</v>
      </c>
    </row>
    <row r="130" spans="1:31" ht="36">
      <c r="A130" s="7" t="s">
        <v>8</v>
      </c>
      <c r="B130" s="57" t="s">
        <v>193</v>
      </c>
      <c r="C130" s="51"/>
      <c r="D130" s="51"/>
      <c r="E130" s="13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32"/>
      <c r="R130" s="132"/>
      <c r="S130" s="133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133"/>
    </row>
    <row r="131" spans="1:31" ht="54">
      <c r="A131" s="7"/>
      <c r="B131" s="57" t="s">
        <v>194</v>
      </c>
      <c r="C131" s="51" t="s">
        <v>33</v>
      </c>
      <c r="D131" s="51"/>
      <c r="E131" s="138">
        <v>11338</v>
      </c>
      <c r="F131" s="128">
        <v>101</v>
      </c>
      <c r="G131" s="128">
        <v>23</v>
      </c>
      <c r="H131" s="128">
        <v>0</v>
      </c>
      <c r="I131" s="128">
        <v>249</v>
      </c>
      <c r="J131" s="128">
        <v>564</v>
      </c>
      <c r="K131" s="128">
        <v>12275</v>
      </c>
      <c r="L131" s="128">
        <v>12026</v>
      </c>
      <c r="M131" s="128">
        <v>1841</v>
      </c>
      <c r="N131" s="128">
        <v>1804</v>
      </c>
      <c r="O131" s="128">
        <v>14116</v>
      </c>
      <c r="P131" s="128">
        <v>13830</v>
      </c>
      <c r="Q131" s="131">
        <f>ROUND(E131/O131,4)</f>
        <v>0.80320000000000003</v>
      </c>
      <c r="R131" s="131">
        <f>ROUND(E131/P131,4)</f>
        <v>0.81979999999999997</v>
      </c>
      <c r="S131" s="133">
        <f>LĐKT!G127</f>
        <v>13697</v>
      </c>
      <c r="T131" s="58">
        <f>DungCu!N129</f>
        <v>101</v>
      </c>
      <c r="U131" s="58">
        <f>DungCu!P129</f>
        <v>23</v>
      </c>
      <c r="V131" s="58">
        <f>VatLieu!N129</f>
        <v>0</v>
      </c>
      <c r="W131" s="58">
        <f>ThietBi!L129</f>
        <v>249</v>
      </c>
      <c r="X131" s="58">
        <f>ThietBi!N129</f>
        <v>564</v>
      </c>
      <c r="Y131" s="58">
        <f t="shared" ref="Y131" si="166">SUM(S131:X131)</f>
        <v>14634</v>
      </c>
      <c r="Z131" s="58">
        <f t="shared" ref="Z131" si="167">SUM(S131:V131,X131)</f>
        <v>14385</v>
      </c>
      <c r="AA131" s="58">
        <f t="shared" ref="AA131" si="168">ROUND(Y131*15%,0)</f>
        <v>2195</v>
      </c>
      <c r="AB131" s="58">
        <f t="shared" ref="AB131" si="169">ROUND(Z131*15%,0)</f>
        <v>2158</v>
      </c>
      <c r="AC131" s="58">
        <f t="shared" ref="AC131" si="170">SUM(Y131,AA131)</f>
        <v>16829</v>
      </c>
      <c r="AD131" s="58">
        <f t="shared" ref="AD131" si="171">SUM(Z131,AB131)</f>
        <v>16543</v>
      </c>
      <c r="AE131" s="133">
        <f>S131-E131</f>
        <v>2359</v>
      </c>
    </row>
    <row r="132" spans="1:31" ht="36">
      <c r="A132" s="7" t="s">
        <v>196</v>
      </c>
      <c r="B132" s="57" t="s">
        <v>195</v>
      </c>
      <c r="C132" s="51"/>
      <c r="D132" s="51"/>
      <c r="E132" s="13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32"/>
      <c r="R132" s="132"/>
      <c r="S132" s="133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133"/>
    </row>
    <row r="133" spans="1:31" ht="36">
      <c r="A133" s="7"/>
      <c r="B133" s="57" t="s">
        <v>211</v>
      </c>
      <c r="C133" s="51" t="s">
        <v>33</v>
      </c>
      <c r="D133" s="51"/>
      <c r="E133" s="138">
        <v>5669</v>
      </c>
      <c r="F133" s="128">
        <v>51</v>
      </c>
      <c r="G133" s="128">
        <v>11</v>
      </c>
      <c r="H133" s="128">
        <v>0</v>
      </c>
      <c r="I133" s="128">
        <v>125</v>
      </c>
      <c r="J133" s="128">
        <v>282</v>
      </c>
      <c r="K133" s="128">
        <v>6138</v>
      </c>
      <c r="L133" s="128">
        <v>6013</v>
      </c>
      <c r="M133" s="128">
        <v>921</v>
      </c>
      <c r="N133" s="128">
        <v>902</v>
      </c>
      <c r="O133" s="128">
        <v>7059</v>
      </c>
      <c r="P133" s="128">
        <v>6915</v>
      </c>
      <c r="Q133" s="131">
        <f t="shared" ref="Q133:Q134" si="172">ROUND(E133/O133,4)</f>
        <v>0.80310000000000004</v>
      </c>
      <c r="R133" s="131">
        <f t="shared" ref="R133:R134" si="173">ROUND(E133/P133,4)</f>
        <v>0.81979999999999997</v>
      </c>
      <c r="S133" s="133">
        <f>LĐKT!G129</f>
        <v>6849</v>
      </c>
      <c r="T133" s="58">
        <f>DungCu!N131</f>
        <v>51</v>
      </c>
      <c r="U133" s="58">
        <f>DungCu!P131</f>
        <v>11</v>
      </c>
      <c r="V133" s="58">
        <f>VatLieu!N131</f>
        <v>0</v>
      </c>
      <c r="W133" s="58">
        <f>ThietBi!L131</f>
        <v>125</v>
      </c>
      <c r="X133" s="58">
        <f>ThietBi!N131</f>
        <v>282</v>
      </c>
      <c r="Y133" s="58">
        <f t="shared" ref="Y133:Y134" si="174">SUM(S133:X133)</f>
        <v>7318</v>
      </c>
      <c r="Z133" s="58">
        <f t="shared" ref="Z133:Z134" si="175">SUM(S133:V133,X133)</f>
        <v>7193</v>
      </c>
      <c r="AA133" s="58">
        <f t="shared" ref="AA133:AA134" si="176">ROUND(Y133*15%,0)</f>
        <v>1098</v>
      </c>
      <c r="AB133" s="58">
        <f t="shared" ref="AB133:AB134" si="177">ROUND(Z133*15%,0)</f>
        <v>1079</v>
      </c>
      <c r="AC133" s="58">
        <f t="shared" ref="AC133:AC134" si="178">SUM(Y133,AA133)</f>
        <v>8416</v>
      </c>
      <c r="AD133" s="58">
        <f t="shared" ref="AD133:AD134" si="179">SUM(Z133,AB133)</f>
        <v>8272</v>
      </c>
      <c r="AE133" s="133">
        <f t="shared" ref="AE133:AE134" si="180">S133-E133</f>
        <v>1180</v>
      </c>
    </row>
    <row r="134" spans="1:31">
      <c r="A134" s="7"/>
      <c r="B134" s="57" t="s">
        <v>212</v>
      </c>
      <c r="C134" s="51" t="s">
        <v>33</v>
      </c>
      <c r="D134" s="51"/>
      <c r="E134" s="138">
        <v>5669</v>
      </c>
      <c r="F134" s="128">
        <v>51</v>
      </c>
      <c r="G134" s="128">
        <v>11</v>
      </c>
      <c r="H134" s="128">
        <v>0</v>
      </c>
      <c r="I134" s="128">
        <v>125</v>
      </c>
      <c r="J134" s="128">
        <v>282</v>
      </c>
      <c r="K134" s="128">
        <v>6138</v>
      </c>
      <c r="L134" s="128">
        <v>6013</v>
      </c>
      <c r="M134" s="128">
        <v>921</v>
      </c>
      <c r="N134" s="128">
        <v>902</v>
      </c>
      <c r="O134" s="128">
        <v>7059</v>
      </c>
      <c r="P134" s="128">
        <v>6915</v>
      </c>
      <c r="Q134" s="131">
        <f t="shared" si="172"/>
        <v>0.80310000000000004</v>
      </c>
      <c r="R134" s="131">
        <f t="shared" si="173"/>
        <v>0.81979999999999997</v>
      </c>
      <c r="S134" s="133">
        <f>LĐKT!G130</f>
        <v>6849</v>
      </c>
      <c r="T134" s="58">
        <f>DungCu!N132</f>
        <v>51</v>
      </c>
      <c r="U134" s="58">
        <f>DungCu!P132</f>
        <v>11</v>
      </c>
      <c r="V134" s="58">
        <f>VatLieu!N132</f>
        <v>0</v>
      </c>
      <c r="W134" s="58">
        <f>ThietBi!L132</f>
        <v>125</v>
      </c>
      <c r="X134" s="58">
        <f>ThietBi!N132</f>
        <v>282</v>
      </c>
      <c r="Y134" s="58">
        <f t="shared" si="174"/>
        <v>7318</v>
      </c>
      <c r="Z134" s="58">
        <f t="shared" si="175"/>
        <v>7193</v>
      </c>
      <c r="AA134" s="58">
        <f t="shared" si="176"/>
        <v>1098</v>
      </c>
      <c r="AB134" s="58">
        <f t="shared" si="177"/>
        <v>1079</v>
      </c>
      <c r="AC134" s="58">
        <f t="shared" si="178"/>
        <v>8416</v>
      </c>
      <c r="AD134" s="58">
        <f t="shared" si="179"/>
        <v>8272</v>
      </c>
      <c r="AE134" s="133">
        <f t="shared" si="180"/>
        <v>1180</v>
      </c>
    </row>
    <row r="135" spans="1:31" ht="36">
      <c r="A135" s="7" t="s">
        <v>199</v>
      </c>
      <c r="B135" s="57" t="s">
        <v>213</v>
      </c>
      <c r="C135" s="51"/>
      <c r="D135" s="51"/>
      <c r="E135" s="13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32"/>
      <c r="R135" s="132"/>
      <c r="S135" s="133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133"/>
    </row>
    <row r="136" spans="1:31" ht="36">
      <c r="A136" s="7"/>
      <c r="B136" s="57" t="s">
        <v>214</v>
      </c>
      <c r="C136" s="51" t="s">
        <v>33</v>
      </c>
      <c r="D136" s="51"/>
      <c r="E136" s="138">
        <v>5669</v>
      </c>
      <c r="F136" s="128">
        <v>51</v>
      </c>
      <c r="G136" s="128">
        <v>11</v>
      </c>
      <c r="H136" s="128">
        <v>0</v>
      </c>
      <c r="I136" s="128">
        <v>125</v>
      </c>
      <c r="J136" s="128">
        <v>282</v>
      </c>
      <c r="K136" s="128">
        <v>6138</v>
      </c>
      <c r="L136" s="128">
        <v>6013</v>
      </c>
      <c r="M136" s="128">
        <v>921</v>
      </c>
      <c r="N136" s="128">
        <v>902</v>
      </c>
      <c r="O136" s="128">
        <v>7059</v>
      </c>
      <c r="P136" s="128">
        <v>6915</v>
      </c>
      <c r="Q136" s="131">
        <f t="shared" ref="Q136:Q137" si="181">ROUND(E136/O136,4)</f>
        <v>0.80310000000000004</v>
      </c>
      <c r="R136" s="131">
        <f t="shared" ref="R136:R137" si="182">ROUND(E136/P136,4)</f>
        <v>0.81979999999999997</v>
      </c>
      <c r="S136" s="133">
        <f>LĐKT!G132</f>
        <v>6849</v>
      </c>
      <c r="T136" s="58">
        <f>DungCu!N134</f>
        <v>51</v>
      </c>
      <c r="U136" s="58">
        <f>DungCu!P134</f>
        <v>11</v>
      </c>
      <c r="V136" s="58">
        <f>VatLieu!N134</f>
        <v>0</v>
      </c>
      <c r="W136" s="58">
        <f>ThietBi!L134</f>
        <v>125</v>
      </c>
      <c r="X136" s="58">
        <f>ThietBi!N134</f>
        <v>282</v>
      </c>
      <c r="Y136" s="58">
        <f t="shared" ref="Y136:Y137" si="183">SUM(S136:X136)</f>
        <v>7318</v>
      </c>
      <c r="Z136" s="58">
        <f t="shared" ref="Z136:Z137" si="184">SUM(S136:V136,X136)</f>
        <v>7193</v>
      </c>
      <c r="AA136" s="58">
        <f t="shared" ref="AA136:AA137" si="185">ROUND(Y136*15%,0)</f>
        <v>1098</v>
      </c>
      <c r="AB136" s="58">
        <f t="shared" ref="AB136:AB137" si="186">ROUND(Z136*15%,0)</f>
        <v>1079</v>
      </c>
      <c r="AC136" s="58">
        <f t="shared" ref="AC136:AC137" si="187">SUM(Y136,AA136)</f>
        <v>8416</v>
      </c>
      <c r="AD136" s="58">
        <f t="shared" ref="AD136:AD137" si="188">SUM(Z136,AB136)</f>
        <v>8272</v>
      </c>
      <c r="AE136" s="133">
        <f t="shared" ref="AE136:AE137" si="189">S136-E136</f>
        <v>1180</v>
      </c>
    </row>
    <row r="137" spans="1:31" ht="36">
      <c r="A137" s="7"/>
      <c r="B137" s="57" t="s">
        <v>215</v>
      </c>
      <c r="C137" s="51" t="s">
        <v>33</v>
      </c>
      <c r="D137" s="51"/>
      <c r="E137" s="138">
        <v>5669</v>
      </c>
      <c r="F137" s="128">
        <v>51</v>
      </c>
      <c r="G137" s="128">
        <v>11</v>
      </c>
      <c r="H137" s="128">
        <v>0</v>
      </c>
      <c r="I137" s="128">
        <v>125</v>
      </c>
      <c r="J137" s="128">
        <v>282</v>
      </c>
      <c r="K137" s="128">
        <v>6138</v>
      </c>
      <c r="L137" s="128">
        <v>6013</v>
      </c>
      <c r="M137" s="128">
        <v>921</v>
      </c>
      <c r="N137" s="128">
        <v>902</v>
      </c>
      <c r="O137" s="128">
        <v>7059</v>
      </c>
      <c r="P137" s="128">
        <v>6915</v>
      </c>
      <c r="Q137" s="131">
        <f t="shared" si="181"/>
        <v>0.80310000000000004</v>
      </c>
      <c r="R137" s="131">
        <f t="shared" si="182"/>
        <v>0.81979999999999997</v>
      </c>
      <c r="S137" s="133">
        <f>LĐKT!G133</f>
        <v>6849</v>
      </c>
      <c r="T137" s="58">
        <f>DungCu!N135</f>
        <v>51</v>
      </c>
      <c r="U137" s="58">
        <f>DungCu!P135</f>
        <v>11</v>
      </c>
      <c r="V137" s="58">
        <f>VatLieu!N135</f>
        <v>0</v>
      </c>
      <c r="W137" s="58">
        <f>ThietBi!L135</f>
        <v>125</v>
      </c>
      <c r="X137" s="58">
        <f>ThietBi!N135</f>
        <v>282</v>
      </c>
      <c r="Y137" s="58">
        <f t="shared" si="183"/>
        <v>7318</v>
      </c>
      <c r="Z137" s="58">
        <f t="shared" si="184"/>
        <v>7193</v>
      </c>
      <c r="AA137" s="58">
        <f t="shared" si="185"/>
        <v>1098</v>
      </c>
      <c r="AB137" s="58">
        <f t="shared" si="186"/>
        <v>1079</v>
      </c>
      <c r="AC137" s="58">
        <f t="shared" si="187"/>
        <v>8416</v>
      </c>
      <c r="AD137" s="58">
        <f t="shared" si="188"/>
        <v>8272</v>
      </c>
      <c r="AE137" s="133">
        <f t="shared" si="189"/>
        <v>1180</v>
      </c>
    </row>
    <row r="138" spans="1:31" ht="36">
      <c r="A138" s="7" t="s">
        <v>202</v>
      </c>
      <c r="B138" s="57" t="s">
        <v>216</v>
      </c>
      <c r="C138" s="51"/>
      <c r="D138" s="51"/>
      <c r="E138" s="13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32"/>
      <c r="R138" s="132"/>
      <c r="S138" s="133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133"/>
    </row>
    <row r="139" spans="1:31">
      <c r="A139" s="7"/>
      <c r="B139" s="57" t="s">
        <v>219</v>
      </c>
      <c r="C139" s="51" t="s">
        <v>33</v>
      </c>
      <c r="D139" s="51"/>
      <c r="E139" s="138">
        <v>11338</v>
      </c>
      <c r="F139" s="128">
        <v>101</v>
      </c>
      <c r="G139" s="128">
        <v>23</v>
      </c>
      <c r="H139" s="128">
        <v>0</v>
      </c>
      <c r="I139" s="128">
        <v>249</v>
      </c>
      <c r="J139" s="128">
        <v>564</v>
      </c>
      <c r="K139" s="128">
        <v>12275</v>
      </c>
      <c r="L139" s="128">
        <v>12026</v>
      </c>
      <c r="M139" s="128">
        <v>1841</v>
      </c>
      <c r="N139" s="128">
        <v>1804</v>
      </c>
      <c r="O139" s="128">
        <v>14116</v>
      </c>
      <c r="P139" s="128">
        <v>13830</v>
      </c>
      <c r="Q139" s="131">
        <f>ROUND(E139/O139,4)</f>
        <v>0.80320000000000003</v>
      </c>
      <c r="R139" s="131">
        <f>ROUND(E139/P139,4)</f>
        <v>0.81979999999999997</v>
      </c>
      <c r="S139" s="133">
        <f>LĐKT!G135</f>
        <v>13697</v>
      </c>
      <c r="T139" s="58">
        <f>DungCu!N137</f>
        <v>101</v>
      </c>
      <c r="U139" s="58">
        <f>DungCu!P137</f>
        <v>23</v>
      </c>
      <c r="V139" s="58">
        <f>VatLieu!N137</f>
        <v>0</v>
      </c>
      <c r="W139" s="58">
        <f>ThietBi!L137</f>
        <v>249</v>
      </c>
      <c r="X139" s="58">
        <f>ThietBi!N137</f>
        <v>564</v>
      </c>
      <c r="Y139" s="58">
        <f t="shared" ref="Y139" si="190">SUM(S139:X139)</f>
        <v>14634</v>
      </c>
      <c r="Z139" s="58">
        <f t="shared" ref="Z139" si="191">SUM(S139:V139,X139)</f>
        <v>14385</v>
      </c>
      <c r="AA139" s="58">
        <f t="shared" ref="AA139" si="192">ROUND(Y139*15%,0)</f>
        <v>2195</v>
      </c>
      <c r="AB139" s="58">
        <f t="shared" ref="AB139" si="193">ROUND(Z139*15%,0)</f>
        <v>2158</v>
      </c>
      <c r="AC139" s="58">
        <f t="shared" ref="AC139" si="194">SUM(Y139,AA139)</f>
        <v>16829</v>
      </c>
      <c r="AD139" s="58">
        <f t="shared" ref="AD139" si="195">SUM(Z139,AB139)</f>
        <v>16543</v>
      </c>
      <c r="AE139" s="133">
        <f>S139-E139</f>
        <v>2359</v>
      </c>
    </row>
    <row r="140" spans="1:31" ht="35.5">
      <c r="A140" s="8" t="s">
        <v>9</v>
      </c>
      <c r="B140" s="59" t="s">
        <v>185</v>
      </c>
      <c r="C140" s="45"/>
      <c r="D140" s="45"/>
      <c r="E140" s="136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30"/>
      <c r="R140" s="130"/>
      <c r="S140" s="133"/>
      <c r="T140" s="58"/>
      <c r="U140" s="58"/>
      <c r="V140" s="58"/>
      <c r="W140" s="58"/>
      <c r="X140" s="58"/>
      <c r="Y140" s="27"/>
      <c r="Z140" s="27"/>
      <c r="AA140" s="27"/>
      <c r="AB140" s="27"/>
      <c r="AC140" s="27"/>
      <c r="AD140" s="27"/>
      <c r="AE140" s="134"/>
    </row>
    <row r="141" spans="1:31" ht="90">
      <c r="A141" s="7" t="s">
        <v>11</v>
      </c>
      <c r="B141" s="57" t="s">
        <v>186</v>
      </c>
      <c r="C141" s="51" t="s">
        <v>154</v>
      </c>
      <c r="D141" s="51"/>
      <c r="E141" s="138">
        <v>49684</v>
      </c>
      <c r="F141" s="128">
        <v>640</v>
      </c>
      <c r="G141" s="128">
        <v>113</v>
      </c>
      <c r="H141" s="128">
        <v>106800</v>
      </c>
      <c r="I141" s="128">
        <v>1378</v>
      </c>
      <c r="J141" s="128">
        <v>3190</v>
      </c>
      <c r="K141" s="128">
        <v>161805</v>
      </c>
      <c r="L141" s="128">
        <v>160427</v>
      </c>
      <c r="M141" s="128">
        <v>24271</v>
      </c>
      <c r="N141" s="128">
        <v>24064</v>
      </c>
      <c r="O141" s="128">
        <v>186076</v>
      </c>
      <c r="P141" s="128">
        <v>184491</v>
      </c>
      <c r="Q141" s="131">
        <f t="shared" ref="Q141:Q142" si="196">ROUND(E141/O141,4)</f>
        <v>0.26700000000000002</v>
      </c>
      <c r="R141" s="131">
        <f t="shared" ref="R141:R142" si="197">ROUND(E141/P141,4)</f>
        <v>0.26929999999999998</v>
      </c>
      <c r="S141" s="133">
        <f>LĐKT!G137</f>
        <v>60021</v>
      </c>
      <c r="T141" s="58">
        <f>DungCu!N139</f>
        <v>640</v>
      </c>
      <c r="U141" s="58">
        <f>DungCu!P139</f>
        <v>113</v>
      </c>
      <c r="V141" s="58">
        <f>VatLieu!N139</f>
        <v>106800</v>
      </c>
      <c r="W141" s="58">
        <f>ThietBi!L139</f>
        <v>1378</v>
      </c>
      <c r="X141" s="58">
        <f>ThietBi!N139</f>
        <v>3190</v>
      </c>
      <c r="Y141" s="58">
        <f t="shared" ref="Y141:Y142" si="198">SUM(S141:X141)</f>
        <v>172142</v>
      </c>
      <c r="Z141" s="58">
        <f t="shared" ref="Z141:Z142" si="199">SUM(S141:V141,X141)</f>
        <v>170764</v>
      </c>
      <c r="AA141" s="58">
        <f t="shared" ref="AA141:AA142" si="200">ROUND(Y141*15%,0)</f>
        <v>25821</v>
      </c>
      <c r="AB141" s="58">
        <f t="shared" ref="AB141:AB142" si="201">ROUND(Z141*15%,0)</f>
        <v>25615</v>
      </c>
      <c r="AC141" s="58">
        <f t="shared" ref="AC141:AC142" si="202">SUM(Y141,AA141)</f>
        <v>197963</v>
      </c>
      <c r="AD141" s="58">
        <f t="shared" ref="AD141:AD142" si="203">SUM(Z141,AB141)</f>
        <v>196379</v>
      </c>
      <c r="AE141" s="133">
        <f t="shared" ref="AE141:AE142" si="204">S141-E141</f>
        <v>10337</v>
      </c>
    </row>
    <row r="142" spans="1:31" ht="36">
      <c r="A142" s="7" t="s">
        <v>12</v>
      </c>
      <c r="B142" s="57" t="s">
        <v>187</v>
      </c>
      <c r="C142" s="51" t="s">
        <v>154</v>
      </c>
      <c r="D142" s="51"/>
      <c r="E142" s="138">
        <v>33123</v>
      </c>
      <c r="F142" s="128">
        <v>383</v>
      </c>
      <c r="G142" s="128">
        <v>75</v>
      </c>
      <c r="H142" s="128">
        <v>111350</v>
      </c>
      <c r="I142" s="128">
        <v>917</v>
      </c>
      <c r="J142" s="128">
        <v>2125</v>
      </c>
      <c r="K142" s="128">
        <v>147973</v>
      </c>
      <c r="L142" s="128">
        <v>147056</v>
      </c>
      <c r="M142" s="128">
        <v>22196</v>
      </c>
      <c r="N142" s="128">
        <v>22058</v>
      </c>
      <c r="O142" s="128">
        <v>170169</v>
      </c>
      <c r="P142" s="128">
        <v>169114</v>
      </c>
      <c r="Q142" s="131">
        <f t="shared" si="196"/>
        <v>0.1946</v>
      </c>
      <c r="R142" s="131">
        <f t="shared" si="197"/>
        <v>0.19589999999999999</v>
      </c>
      <c r="S142" s="133">
        <f>LĐKT!G138</f>
        <v>40014</v>
      </c>
      <c r="T142" s="58">
        <f>DungCu!N140</f>
        <v>383</v>
      </c>
      <c r="U142" s="58">
        <f>DungCu!P140</f>
        <v>75</v>
      </c>
      <c r="V142" s="58">
        <f>VatLieu!N140</f>
        <v>111350</v>
      </c>
      <c r="W142" s="58">
        <f>ThietBi!L140</f>
        <v>917</v>
      </c>
      <c r="X142" s="58">
        <f>ThietBi!N140</f>
        <v>2125</v>
      </c>
      <c r="Y142" s="58">
        <f t="shared" si="198"/>
        <v>154864</v>
      </c>
      <c r="Z142" s="58">
        <f t="shared" si="199"/>
        <v>153947</v>
      </c>
      <c r="AA142" s="58">
        <f t="shared" si="200"/>
        <v>23230</v>
      </c>
      <c r="AB142" s="58">
        <f t="shared" si="201"/>
        <v>23092</v>
      </c>
      <c r="AC142" s="58">
        <f t="shared" si="202"/>
        <v>178094</v>
      </c>
      <c r="AD142" s="58">
        <f t="shared" si="203"/>
        <v>177039</v>
      </c>
      <c r="AE142" s="133">
        <f t="shared" si="204"/>
        <v>6891</v>
      </c>
    </row>
    <row r="143" spans="1:31" ht="52.5">
      <c r="A143" s="135" t="s">
        <v>209</v>
      </c>
      <c r="B143" s="135" t="s">
        <v>150</v>
      </c>
      <c r="C143" s="122"/>
      <c r="D143" s="122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7"/>
      <c r="R143" s="137"/>
      <c r="S143" s="122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</row>
    <row r="144" spans="1:31" ht="35.5">
      <c r="A144" s="8" t="s">
        <v>0</v>
      </c>
      <c r="B144" s="59" t="s">
        <v>151</v>
      </c>
      <c r="C144" s="45"/>
      <c r="D144" s="45"/>
      <c r="E144" s="136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30"/>
      <c r="R144" s="130"/>
      <c r="S144" s="133"/>
      <c r="T144" s="58"/>
      <c r="U144" s="58"/>
      <c r="V144" s="58"/>
      <c r="W144" s="58"/>
      <c r="X144" s="58"/>
      <c r="Y144" s="27"/>
      <c r="Z144" s="27"/>
      <c r="AA144" s="27"/>
      <c r="AB144" s="27"/>
      <c r="AC144" s="27"/>
      <c r="AD144" s="27"/>
      <c r="AE144" s="134"/>
    </row>
    <row r="145" spans="1:31" ht="54">
      <c r="A145" s="7" t="s">
        <v>2</v>
      </c>
      <c r="B145" s="57" t="s">
        <v>152</v>
      </c>
      <c r="C145" s="51" t="s">
        <v>154</v>
      </c>
      <c r="D145" s="51"/>
      <c r="E145" s="138">
        <v>24842</v>
      </c>
      <c r="F145" s="128">
        <v>254</v>
      </c>
      <c r="G145" s="128">
        <v>56</v>
      </c>
      <c r="H145" s="128">
        <v>0</v>
      </c>
      <c r="I145" s="128">
        <v>623</v>
      </c>
      <c r="J145" s="128">
        <v>1410</v>
      </c>
      <c r="K145" s="128">
        <v>27185</v>
      </c>
      <c r="L145" s="128">
        <v>26562</v>
      </c>
      <c r="M145" s="128">
        <v>4078</v>
      </c>
      <c r="N145" s="128">
        <v>3984</v>
      </c>
      <c r="O145" s="128">
        <v>31263</v>
      </c>
      <c r="P145" s="128">
        <v>30546</v>
      </c>
      <c r="Q145" s="131">
        <f t="shared" ref="Q145:Q146" si="205">ROUND(E145/O145,4)</f>
        <v>0.79459999999999997</v>
      </c>
      <c r="R145" s="131">
        <f t="shared" ref="R145:R146" si="206">ROUND(E145/P145,4)</f>
        <v>0.81330000000000002</v>
      </c>
      <c r="S145" s="133">
        <f>LĐKT!G141</f>
        <v>30011</v>
      </c>
      <c r="T145" s="58">
        <f>DungCu!N143</f>
        <v>254</v>
      </c>
      <c r="U145" s="58">
        <f>DungCu!P143</f>
        <v>56</v>
      </c>
      <c r="V145" s="58">
        <f>VatLieu!N143</f>
        <v>0</v>
      </c>
      <c r="W145" s="58">
        <f>ThietBi!L143</f>
        <v>623</v>
      </c>
      <c r="X145" s="58">
        <f>ThietBi!N143</f>
        <v>1410</v>
      </c>
      <c r="Y145" s="58">
        <f t="shared" ref="Y145:Y146" si="207">SUM(S145:X145)</f>
        <v>32354</v>
      </c>
      <c r="Z145" s="58">
        <f t="shared" ref="Z145:Z146" si="208">SUM(S145:V145,X145)</f>
        <v>31731</v>
      </c>
      <c r="AA145" s="58">
        <f t="shared" ref="AA145:AA146" si="209">ROUND(Y145*15%,0)</f>
        <v>4853</v>
      </c>
      <c r="AB145" s="58">
        <f t="shared" ref="AB145:AB146" si="210">ROUND(Z145*15%,0)</f>
        <v>4760</v>
      </c>
      <c r="AC145" s="58">
        <f t="shared" ref="AC145:AC146" si="211">SUM(Y145,AA145)</f>
        <v>37207</v>
      </c>
      <c r="AD145" s="58">
        <f t="shared" ref="AD145:AD146" si="212">SUM(Z145,AB145)</f>
        <v>36491</v>
      </c>
      <c r="AE145" s="133">
        <f t="shared" ref="AE145:AE146" si="213">S145-E145</f>
        <v>5169</v>
      </c>
    </row>
    <row r="146" spans="1:31" ht="54">
      <c r="A146" s="7" t="s">
        <v>3</v>
      </c>
      <c r="B146" s="57" t="s">
        <v>153</v>
      </c>
      <c r="C146" s="51" t="s">
        <v>154</v>
      </c>
      <c r="D146" s="51"/>
      <c r="E146" s="138">
        <v>16561</v>
      </c>
      <c r="F146" s="128">
        <v>168</v>
      </c>
      <c r="G146" s="128">
        <v>38</v>
      </c>
      <c r="H146" s="128">
        <v>0</v>
      </c>
      <c r="I146" s="128">
        <v>414</v>
      </c>
      <c r="J146" s="128">
        <v>939</v>
      </c>
      <c r="K146" s="128">
        <v>18120</v>
      </c>
      <c r="L146" s="128">
        <v>17706</v>
      </c>
      <c r="M146" s="128">
        <v>2718</v>
      </c>
      <c r="N146" s="128">
        <v>2656</v>
      </c>
      <c r="O146" s="128">
        <v>20838</v>
      </c>
      <c r="P146" s="128">
        <v>20362</v>
      </c>
      <c r="Q146" s="131">
        <f t="shared" si="205"/>
        <v>0.79469999999999996</v>
      </c>
      <c r="R146" s="131">
        <f t="shared" si="206"/>
        <v>0.81330000000000002</v>
      </c>
      <c r="S146" s="133">
        <f>LĐKT!G142</f>
        <v>20007</v>
      </c>
      <c r="T146" s="58">
        <f>DungCu!N144</f>
        <v>168</v>
      </c>
      <c r="U146" s="58">
        <f>DungCu!P144</f>
        <v>38</v>
      </c>
      <c r="V146" s="58">
        <f>VatLieu!N144</f>
        <v>0</v>
      </c>
      <c r="W146" s="58">
        <f>ThietBi!L144</f>
        <v>414</v>
      </c>
      <c r="X146" s="58">
        <f>ThietBi!N144</f>
        <v>939</v>
      </c>
      <c r="Y146" s="58">
        <f t="shared" si="207"/>
        <v>21566</v>
      </c>
      <c r="Z146" s="58">
        <f t="shared" si="208"/>
        <v>21152</v>
      </c>
      <c r="AA146" s="58">
        <f t="shared" si="209"/>
        <v>3235</v>
      </c>
      <c r="AB146" s="58">
        <f t="shared" si="210"/>
        <v>3173</v>
      </c>
      <c r="AC146" s="58">
        <f t="shared" si="211"/>
        <v>24801</v>
      </c>
      <c r="AD146" s="58">
        <f t="shared" si="212"/>
        <v>24325</v>
      </c>
      <c r="AE146" s="133">
        <f t="shared" si="213"/>
        <v>3446</v>
      </c>
    </row>
    <row r="147" spans="1:31" ht="53">
      <c r="A147" s="8" t="s">
        <v>4</v>
      </c>
      <c r="B147" s="59" t="s">
        <v>217</v>
      </c>
      <c r="C147" s="45"/>
      <c r="D147" s="45"/>
      <c r="E147" s="136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30"/>
      <c r="R147" s="130"/>
      <c r="S147" s="133"/>
      <c r="T147" s="58"/>
      <c r="U147" s="58"/>
      <c r="V147" s="58"/>
      <c r="W147" s="58"/>
      <c r="X147" s="58"/>
      <c r="Y147" s="27"/>
      <c r="Z147" s="27"/>
      <c r="AA147" s="27"/>
      <c r="AB147" s="27"/>
      <c r="AC147" s="27"/>
      <c r="AD147" s="27"/>
      <c r="AE147" s="134"/>
    </row>
    <row r="148" spans="1:31" ht="36">
      <c r="A148" s="7" t="s">
        <v>6</v>
      </c>
      <c r="B148" s="7" t="s">
        <v>189</v>
      </c>
      <c r="C148" s="51"/>
      <c r="D148" s="51"/>
      <c r="E148" s="13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32"/>
      <c r="R148" s="132"/>
      <c r="S148" s="133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133"/>
    </row>
    <row r="149" spans="1:31" ht="36">
      <c r="A149" s="7"/>
      <c r="B149" s="7" t="s">
        <v>190</v>
      </c>
      <c r="C149" s="51" t="s">
        <v>32</v>
      </c>
      <c r="D149" s="51"/>
      <c r="E149" s="138">
        <v>3779</v>
      </c>
      <c r="F149" s="128">
        <v>34</v>
      </c>
      <c r="G149" s="128">
        <v>8</v>
      </c>
      <c r="H149" s="128">
        <v>0</v>
      </c>
      <c r="I149" s="128">
        <v>83</v>
      </c>
      <c r="J149" s="128">
        <v>188</v>
      </c>
      <c r="K149" s="128">
        <v>4092</v>
      </c>
      <c r="L149" s="128">
        <v>4009</v>
      </c>
      <c r="M149" s="128">
        <v>614</v>
      </c>
      <c r="N149" s="128">
        <v>601</v>
      </c>
      <c r="O149" s="128">
        <v>4706</v>
      </c>
      <c r="P149" s="128">
        <v>4610</v>
      </c>
      <c r="Q149" s="131">
        <f>ROUND(E149/O149,4)</f>
        <v>0.80300000000000005</v>
      </c>
      <c r="R149" s="131">
        <f>ROUND(E149/P149,4)</f>
        <v>0.81969999999999998</v>
      </c>
      <c r="S149" s="133">
        <f>LĐKT!G145</f>
        <v>4566</v>
      </c>
      <c r="T149" s="58">
        <f>DungCu!N147</f>
        <v>34</v>
      </c>
      <c r="U149" s="58">
        <f>DungCu!P147</f>
        <v>8</v>
      </c>
      <c r="V149" s="58">
        <f>VatLieu!N147</f>
        <v>0</v>
      </c>
      <c r="W149" s="58">
        <f>ThietBi!L147</f>
        <v>83</v>
      </c>
      <c r="X149" s="58">
        <f>ThietBi!N147</f>
        <v>188</v>
      </c>
      <c r="Y149" s="58">
        <f t="shared" ref="Y149" si="214">SUM(S149:X149)</f>
        <v>4879</v>
      </c>
      <c r="Z149" s="58">
        <f t="shared" ref="Z149" si="215">SUM(S149:V149,X149)</f>
        <v>4796</v>
      </c>
      <c r="AA149" s="58">
        <f t="shared" ref="AA149" si="216">ROUND(Y149*15%,0)</f>
        <v>732</v>
      </c>
      <c r="AB149" s="58">
        <f t="shared" ref="AB149" si="217">ROUND(Z149*15%,0)</f>
        <v>719</v>
      </c>
      <c r="AC149" s="58">
        <f t="shared" ref="AC149" si="218">SUM(Y149,AA149)</f>
        <v>5611</v>
      </c>
      <c r="AD149" s="58">
        <f t="shared" ref="AD149" si="219">SUM(Z149,AB149)</f>
        <v>5515</v>
      </c>
      <c r="AE149" s="133">
        <f>S149-E149</f>
        <v>787</v>
      </c>
    </row>
    <row r="150" spans="1:31" ht="36">
      <c r="A150" s="7" t="s">
        <v>7</v>
      </c>
      <c r="B150" s="7" t="s">
        <v>191</v>
      </c>
      <c r="C150" s="51"/>
      <c r="D150" s="51"/>
      <c r="E150" s="13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32"/>
      <c r="R150" s="132"/>
      <c r="S150" s="133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133"/>
    </row>
    <row r="151" spans="1:31" ht="36">
      <c r="A151" s="7"/>
      <c r="B151" s="7" t="s">
        <v>190</v>
      </c>
      <c r="C151" s="51" t="s">
        <v>32</v>
      </c>
      <c r="D151" s="51"/>
      <c r="E151" s="138">
        <v>1890</v>
      </c>
      <c r="F151" s="128">
        <v>16</v>
      </c>
      <c r="G151" s="128">
        <v>4</v>
      </c>
      <c r="H151" s="128">
        <v>0</v>
      </c>
      <c r="I151" s="128">
        <v>41</v>
      </c>
      <c r="J151" s="128">
        <v>94</v>
      </c>
      <c r="K151" s="128">
        <v>2045</v>
      </c>
      <c r="L151" s="128">
        <v>2004</v>
      </c>
      <c r="M151" s="128">
        <v>307</v>
      </c>
      <c r="N151" s="128">
        <v>301</v>
      </c>
      <c r="O151" s="128">
        <v>2352</v>
      </c>
      <c r="P151" s="128">
        <v>2305</v>
      </c>
      <c r="Q151" s="131">
        <f t="shared" ref="Q151:Q152" si="220">ROUND(E151/O151,4)</f>
        <v>0.80359999999999998</v>
      </c>
      <c r="R151" s="131">
        <f t="shared" ref="R151:R152" si="221">ROUND(E151/P151,4)</f>
        <v>0.82</v>
      </c>
      <c r="S151" s="133">
        <f>LĐKT!G147</f>
        <v>2283</v>
      </c>
      <c r="T151" s="58">
        <f>DungCu!N149</f>
        <v>16</v>
      </c>
      <c r="U151" s="58">
        <f>DungCu!P149</f>
        <v>4</v>
      </c>
      <c r="V151" s="58">
        <f>VatLieu!N149</f>
        <v>0</v>
      </c>
      <c r="W151" s="58">
        <f>ThietBi!L149</f>
        <v>41</v>
      </c>
      <c r="X151" s="58">
        <f>ThietBi!N149</f>
        <v>94</v>
      </c>
      <c r="Y151" s="58">
        <f t="shared" ref="Y151" si="222">SUM(S151:X151)</f>
        <v>2438</v>
      </c>
      <c r="Z151" s="58">
        <f t="shared" ref="Z151:Z152" si="223">SUM(S151:V151,X151)</f>
        <v>2397</v>
      </c>
      <c r="AA151" s="58">
        <f t="shared" ref="AA151:AA152" si="224">ROUND(Y151*15%,0)</f>
        <v>366</v>
      </c>
      <c r="AB151" s="58">
        <f t="shared" ref="AB151:AB152" si="225">ROUND(Z151*15%,0)</f>
        <v>360</v>
      </c>
      <c r="AC151" s="58">
        <f t="shared" ref="AC151:AC152" si="226">SUM(Y151,AA151)</f>
        <v>2804</v>
      </c>
      <c r="AD151" s="58">
        <f t="shared" ref="AD151:AD152" si="227">SUM(Z151,AB151)</f>
        <v>2757</v>
      </c>
      <c r="AE151" s="133">
        <f t="shared" ref="AE151:AE152" si="228">S151-E151</f>
        <v>393</v>
      </c>
    </row>
    <row r="152" spans="1:31">
      <c r="A152" s="7"/>
      <c r="B152" s="7" t="s">
        <v>212</v>
      </c>
      <c r="C152" s="51" t="s">
        <v>32</v>
      </c>
      <c r="D152" s="51"/>
      <c r="E152" s="138">
        <v>1890</v>
      </c>
      <c r="F152" s="128">
        <v>16</v>
      </c>
      <c r="G152" s="128">
        <v>4</v>
      </c>
      <c r="H152" s="128">
        <v>0</v>
      </c>
      <c r="I152" s="128">
        <v>41</v>
      </c>
      <c r="J152" s="128">
        <v>94</v>
      </c>
      <c r="K152" s="128">
        <v>2045</v>
      </c>
      <c r="L152" s="128">
        <v>2004</v>
      </c>
      <c r="M152" s="128">
        <v>307</v>
      </c>
      <c r="N152" s="128">
        <v>301</v>
      </c>
      <c r="O152" s="128">
        <v>2352</v>
      </c>
      <c r="P152" s="128">
        <v>2305</v>
      </c>
      <c r="Q152" s="131">
        <f t="shared" si="220"/>
        <v>0.80359999999999998</v>
      </c>
      <c r="R152" s="131">
        <f t="shared" si="221"/>
        <v>0.82</v>
      </c>
      <c r="S152" s="133">
        <f>LĐKT!G148</f>
        <v>2283</v>
      </c>
      <c r="T152" s="58">
        <f>DungCu!N150</f>
        <v>16</v>
      </c>
      <c r="U152" s="58">
        <f>DungCu!P150</f>
        <v>4</v>
      </c>
      <c r="V152" s="58">
        <f>VatLieu!N150</f>
        <v>0</v>
      </c>
      <c r="W152" s="58">
        <f>ThietBi!L150</f>
        <v>41</v>
      </c>
      <c r="X152" s="58">
        <f>ThietBi!N150</f>
        <v>94</v>
      </c>
      <c r="Y152" s="58">
        <f t="shared" ref="Y152" si="229">SUM(S152:X152)</f>
        <v>2438</v>
      </c>
      <c r="Z152" s="58">
        <f t="shared" si="223"/>
        <v>2397</v>
      </c>
      <c r="AA152" s="58">
        <f t="shared" si="224"/>
        <v>366</v>
      </c>
      <c r="AB152" s="58">
        <f t="shared" si="225"/>
        <v>360</v>
      </c>
      <c r="AC152" s="58">
        <f t="shared" si="226"/>
        <v>2804</v>
      </c>
      <c r="AD152" s="58">
        <f t="shared" si="227"/>
        <v>2757</v>
      </c>
      <c r="AE152" s="133">
        <f t="shared" si="228"/>
        <v>393</v>
      </c>
    </row>
    <row r="153" spans="1:31" ht="36">
      <c r="A153" s="7" t="s">
        <v>8</v>
      </c>
      <c r="B153" s="7" t="s">
        <v>193</v>
      </c>
      <c r="C153" s="51"/>
      <c r="D153" s="51"/>
      <c r="E153" s="13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32"/>
      <c r="R153" s="132"/>
      <c r="S153" s="133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133"/>
    </row>
    <row r="154" spans="1:31" ht="54">
      <c r="A154" s="7"/>
      <c r="B154" s="7" t="s">
        <v>194</v>
      </c>
      <c r="C154" s="51" t="s">
        <v>32</v>
      </c>
      <c r="D154" s="51"/>
      <c r="E154" s="138">
        <v>3779</v>
      </c>
      <c r="F154" s="128">
        <v>34</v>
      </c>
      <c r="G154" s="128">
        <v>8</v>
      </c>
      <c r="H154" s="128">
        <v>0</v>
      </c>
      <c r="I154" s="128">
        <v>83</v>
      </c>
      <c r="J154" s="128">
        <v>188</v>
      </c>
      <c r="K154" s="128">
        <v>4092</v>
      </c>
      <c r="L154" s="128">
        <v>4009</v>
      </c>
      <c r="M154" s="128">
        <v>614</v>
      </c>
      <c r="N154" s="128">
        <v>601</v>
      </c>
      <c r="O154" s="128">
        <v>4706</v>
      </c>
      <c r="P154" s="128">
        <v>4610</v>
      </c>
      <c r="Q154" s="131">
        <f>ROUND(E154/O154,4)</f>
        <v>0.80300000000000005</v>
      </c>
      <c r="R154" s="131">
        <f>ROUND(E154/P154,4)</f>
        <v>0.81969999999999998</v>
      </c>
      <c r="S154" s="133">
        <f>LĐKT!G150</f>
        <v>4566</v>
      </c>
      <c r="T154" s="58">
        <f>DungCu!N152</f>
        <v>34</v>
      </c>
      <c r="U154" s="58">
        <f>DungCu!P152</f>
        <v>8</v>
      </c>
      <c r="V154" s="58">
        <f>VatLieu!N152</f>
        <v>0</v>
      </c>
      <c r="W154" s="58">
        <f>ThietBi!L152</f>
        <v>83</v>
      </c>
      <c r="X154" s="58">
        <f>ThietBi!N152</f>
        <v>188</v>
      </c>
      <c r="Y154" s="58">
        <f t="shared" ref="Y154" si="230">SUM(S154:X154)</f>
        <v>4879</v>
      </c>
      <c r="Z154" s="58">
        <f t="shared" ref="Z154" si="231">SUM(S154:V154,X154)</f>
        <v>4796</v>
      </c>
      <c r="AA154" s="58">
        <f t="shared" ref="AA154" si="232">ROUND(Y154*15%,0)</f>
        <v>732</v>
      </c>
      <c r="AB154" s="58">
        <f t="shared" ref="AB154" si="233">ROUND(Z154*15%,0)</f>
        <v>719</v>
      </c>
      <c r="AC154" s="58">
        <f t="shared" ref="AC154" si="234">SUM(Y154,AA154)</f>
        <v>5611</v>
      </c>
      <c r="AD154" s="58">
        <f t="shared" ref="AD154" si="235">SUM(Z154,AB154)</f>
        <v>5515</v>
      </c>
      <c r="AE154" s="133">
        <f>S154-E154</f>
        <v>787</v>
      </c>
    </row>
    <row r="155" spans="1:31" ht="36">
      <c r="A155" s="7" t="s">
        <v>196</v>
      </c>
      <c r="B155" s="7" t="s">
        <v>195</v>
      </c>
      <c r="C155" s="51"/>
      <c r="D155" s="51"/>
      <c r="E155" s="13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32"/>
      <c r="R155" s="132"/>
      <c r="S155" s="133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133"/>
    </row>
    <row r="156" spans="1:31" ht="36">
      <c r="A156" s="7"/>
      <c r="B156" s="57" t="s">
        <v>211</v>
      </c>
      <c r="C156" s="51" t="s">
        <v>32</v>
      </c>
      <c r="D156" s="51"/>
      <c r="E156" s="138">
        <v>1890</v>
      </c>
      <c r="F156" s="128">
        <v>16</v>
      </c>
      <c r="G156" s="128">
        <v>4</v>
      </c>
      <c r="H156" s="128">
        <v>0</v>
      </c>
      <c r="I156" s="128">
        <v>41</v>
      </c>
      <c r="J156" s="128">
        <v>94</v>
      </c>
      <c r="K156" s="128">
        <v>2045</v>
      </c>
      <c r="L156" s="128">
        <v>2004</v>
      </c>
      <c r="M156" s="128">
        <v>307</v>
      </c>
      <c r="N156" s="128">
        <v>301</v>
      </c>
      <c r="O156" s="128">
        <v>2352</v>
      </c>
      <c r="P156" s="128">
        <v>2305</v>
      </c>
      <c r="Q156" s="131">
        <f t="shared" ref="Q156:Q157" si="236">ROUND(E156/O156,4)</f>
        <v>0.80359999999999998</v>
      </c>
      <c r="R156" s="131">
        <f t="shared" ref="R156:R157" si="237">ROUND(E156/P156,4)</f>
        <v>0.82</v>
      </c>
      <c r="S156" s="133">
        <f>LĐKT!G152</f>
        <v>2283</v>
      </c>
      <c r="T156" s="58">
        <f>DungCu!N154</f>
        <v>16</v>
      </c>
      <c r="U156" s="58">
        <f>DungCu!P154</f>
        <v>4</v>
      </c>
      <c r="V156" s="58">
        <f>VatLieu!N154</f>
        <v>0</v>
      </c>
      <c r="W156" s="58">
        <f>ThietBi!L154</f>
        <v>41</v>
      </c>
      <c r="X156" s="58">
        <f>ThietBi!N154</f>
        <v>94</v>
      </c>
      <c r="Y156" s="58">
        <f t="shared" ref="Y156:Y157" si="238">SUM(S156:X156)</f>
        <v>2438</v>
      </c>
      <c r="Z156" s="58">
        <f t="shared" ref="Z156:Z157" si="239">SUM(S156:V156,X156)</f>
        <v>2397</v>
      </c>
      <c r="AA156" s="58">
        <f t="shared" ref="AA156:AA157" si="240">ROUND(Y156*15%,0)</f>
        <v>366</v>
      </c>
      <c r="AB156" s="58">
        <f t="shared" ref="AB156:AB157" si="241">ROUND(Z156*15%,0)</f>
        <v>360</v>
      </c>
      <c r="AC156" s="58">
        <f t="shared" ref="AC156:AC157" si="242">SUM(Y156,AA156)</f>
        <v>2804</v>
      </c>
      <c r="AD156" s="58">
        <f t="shared" ref="AD156:AD157" si="243">SUM(Z156,AB156)</f>
        <v>2757</v>
      </c>
      <c r="AE156" s="133">
        <f t="shared" ref="AE156:AE157" si="244">S156-E156</f>
        <v>393</v>
      </c>
    </row>
    <row r="157" spans="1:31">
      <c r="A157" s="7"/>
      <c r="B157" s="57" t="s">
        <v>212</v>
      </c>
      <c r="C157" s="51" t="s">
        <v>32</v>
      </c>
      <c r="D157" s="51"/>
      <c r="E157" s="138">
        <v>1890</v>
      </c>
      <c r="F157" s="128">
        <v>16</v>
      </c>
      <c r="G157" s="128">
        <v>4</v>
      </c>
      <c r="H157" s="128">
        <v>0</v>
      </c>
      <c r="I157" s="128">
        <v>41</v>
      </c>
      <c r="J157" s="128">
        <v>94</v>
      </c>
      <c r="K157" s="128">
        <v>2045</v>
      </c>
      <c r="L157" s="128">
        <v>2004</v>
      </c>
      <c r="M157" s="128">
        <v>307</v>
      </c>
      <c r="N157" s="128">
        <v>301</v>
      </c>
      <c r="O157" s="128">
        <v>2352</v>
      </c>
      <c r="P157" s="128">
        <v>2305</v>
      </c>
      <c r="Q157" s="131">
        <f t="shared" si="236"/>
        <v>0.80359999999999998</v>
      </c>
      <c r="R157" s="131">
        <f t="shared" si="237"/>
        <v>0.82</v>
      </c>
      <c r="S157" s="133">
        <f>LĐKT!G153</f>
        <v>2283</v>
      </c>
      <c r="T157" s="58">
        <f>DungCu!N155</f>
        <v>16</v>
      </c>
      <c r="U157" s="58">
        <f>DungCu!P155</f>
        <v>4</v>
      </c>
      <c r="V157" s="58">
        <f>VatLieu!N155</f>
        <v>0</v>
      </c>
      <c r="W157" s="58">
        <f>ThietBi!L155</f>
        <v>41</v>
      </c>
      <c r="X157" s="58">
        <f>ThietBi!N155</f>
        <v>94</v>
      </c>
      <c r="Y157" s="58">
        <f t="shared" si="238"/>
        <v>2438</v>
      </c>
      <c r="Z157" s="58">
        <f t="shared" si="239"/>
        <v>2397</v>
      </c>
      <c r="AA157" s="58">
        <f t="shared" si="240"/>
        <v>366</v>
      </c>
      <c r="AB157" s="58">
        <f t="shared" si="241"/>
        <v>360</v>
      </c>
      <c r="AC157" s="58">
        <f t="shared" si="242"/>
        <v>2804</v>
      </c>
      <c r="AD157" s="58">
        <f t="shared" si="243"/>
        <v>2757</v>
      </c>
      <c r="AE157" s="133">
        <f t="shared" si="244"/>
        <v>393</v>
      </c>
    </row>
    <row r="158" spans="1:31" ht="36">
      <c r="A158" s="7" t="s">
        <v>199</v>
      </c>
      <c r="B158" s="57" t="s">
        <v>218</v>
      </c>
      <c r="C158" s="51"/>
      <c r="D158" s="51"/>
      <c r="E158" s="13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32"/>
      <c r="R158" s="132"/>
      <c r="S158" s="133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133"/>
    </row>
    <row r="159" spans="1:31">
      <c r="A159" s="7"/>
      <c r="B159" s="57" t="s">
        <v>219</v>
      </c>
      <c r="C159" s="51" t="s">
        <v>32</v>
      </c>
      <c r="D159" s="51"/>
      <c r="E159" s="138">
        <v>3779</v>
      </c>
      <c r="F159" s="128">
        <v>34</v>
      </c>
      <c r="G159" s="128">
        <v>8</v>
      </c>
      <c r="H159" s="128">
        <v>0</v>
      </c>
      <c r="I159" s="128">
        <v>83</v>
      </c>
      <c r="J159" s="128">
        <v>188</v>
      </c>
      <c r="K159" s="128">
        <v>4092</v>
      </c>
      <c r="L159" s="128">
        <v>4009</v>
      </c>
      <c r="M159" s="128">
        <v>614</v>
      </c>
      <c r="N159" s="128">
        <v>601</v>
      </c>
      <c r="O159" s="128">
        <v>4706</v>
      </c>
      <c r="P159" s="128">
        <v>4610</v>
      </c>
      <c r="Q159" s="131">
        <f>ROUND(E159/O159,4)</f>
        <v>0.80300000000000005</v>
      </c>
      <c r="R159" s="131">
        <f>ROUND(E159/P159,4)</f>
        <v>0.81969999999999998</v>
      </c>
      <c r="S159" s="133">
        <f>LĐKT!G155</f>
        <v>4566</v>
      </c>
      <c r="T159" s="58">
        <f>DungCu!N157</f>
        <v>34</v>
      </c>
      <c r="U159" s="58">
        <f>DungCu!P157</f>
        <v>8</v>
      </c>
      <c r="V159" s="58">
        <f>VatLieu!N157</f>
        <v>0</v>
      </c>
      <c r="W159" s="58">
        <f>ThietBi!L157</f>
        <v>83</v>
      </c>
      <c r="X159" s="58">
        <f>ThietBi!N157</f>
        <v>188</v>
      </c>
      <c r="Y159" s="58">
        <f t="shared" ref="Y159" si="245">SUM(S159:X159)</f>
        <v>4879</v>
      </c>
      <c r="Z159" s="58">
        <f t="shared" ref="Z159" si="246">SUM(S159:V159,X159)</f>
        <v>4796</v>
      </c>
      <c r="AA159" s="58">
        <f t="shared" ref="AA159" si="247">ROUND(Y159*15%,0)</f>
        <v>732</v>
      </c>
      <c r="AB159" s="58">
        <f t="shared" ref="AB159" si="248">ROUND(Z159*15%,0)</f>
        <v>719</v>
      </c>
      <c r="AC159" s="58">
        <f t="shared" ref="AC159" si="249">SUM(Y159,AA159)</f>
        <v>5611</v>
      </c>
      <c r="AD159" s="58">
        <f t="shared" ref="AD159" si="250">SUM(Z159,AB159)</f>
        <v>5515</v>
      </c>
      <c r="AE159" s="133">
        <f>S159-E159</f>
        <v>787</v>
      </c>
    </row>
    <row r="160" spans="1:31" ht="36">
      <c r="A160" s="7" t="s">
        <v>202</v>
      </c>
      <c r="B160" s="57" t="s">
        <v>198</v>
      </c>
      <c r="C160" s="51"/>
      <c r="D160" s="51"/>
      <c r="E160" s="13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32"/>
      <c r="R160" s="132"/>
      <c r="S160" s="133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133"/>
    </row>
    <row r="161" spans="1:31" ht="36">
      <c r="A161" s="7"/>
      <c r="B161" s="57" t="s">
        <v>190</v>
      </c>
      <c r="C161" s="51" t="s">
        <v>32</v>
      </c>
      <c r="D161" s="51"/>
      <c r="E161" s="138">
        <v>1890</v>
      </c>
      <c r="F161" s="128">
        <v>16</v>
      </c>
      <c r="G161" s="128">
        <v>4</v>
      </c>
      <c r="H161" s="128">
        <v>0</v>
      </c>
      <c r="I161" s="128">
        <v>41</v>
      </c>
      <c r="J161" s="128">
        <v>94</v>
      </c>
      <c r="K161" s="128">
        <v>2045</v>
      </c>
      <c r="L161" s="128">
        <v>2004</v>
      </c>
      <c r="M161" s="128">
        <v>307</v>
      </c>
      <c r="N161" s="128">
        <v>301</v>
      </c>
      <c r="O161" s="128">
        <v>2352</v>
      </c>
      <c r="P161" s="128">
        <v>2305</v>
      </c>
      <c r="Q161" s="131">
        <f t="shared" ref="Q161:Q162" si="251">ROUND(E161/O161,4)</f>
        <v>0.80359999999999998</v>
      </c>
      <c r="R161" s="131">
        <f t="shared" ref="R161:R162" si="252">ROUND(E161/P161,4)</f>
        <v>0.82</v>
      </c>
      <c r="S161" s="133">
        <f>LĐKT!G157</f>
        <v>2283</v>
      </c>
      <c r="T161" s="58">
        <f>DungCu!N159</f>
        <v>16</v>
      </c>
      <c r="U161" s="58">
        <f>DungCu!P159</f>
        <v>4</v>
      </c>
      <c r="V161" s="58">
        <f>VatLieu!N159</f>
        <v>0</v>
      </c>
      <c r="W161" s="58">
        <f>ThietBi!L159</f>
        <v>41</v>
      </c>
      <c r="X161" s="58">
        <f>ThietBi!N159</f>
        <v>94</v>
      </c>
      <c r="Y161" s="58">
        <f t="shared" ref="Y161:Y162" si="253">SUM(S161:X161)</f>
        <v>2438</v>
      </c>
      <c r="Z161" s="58">
        <f t="shared" ref="Z161" si="254">SUM(S161:V161,X161)</f>
        <v>2397</v>
      </c>
      <c r="AA161" s="58">
        <f t="shared" ref="AA161" si="255">ROUND(Y161*15%,0)</f>
        <v>366</v>
      </c>
      <c r="AB161" s="58">
        <f t="shared" ref="AB161" si="256">ROUND(Z161*15%,0)</f>
        <v>360</v>
      </c>
      <c r="AC161" s="58">
        <f t="shared" ref="AC161" si="257">SUM(Y161,AA161)</f>
        <v>2804</v>
      </c>
      <c r="AD161" s="58">
        <f t="shared" ref="AD161" si="258">SUM(Z161,AB161)</f>
        <v>2757</v>
      </c>
      <c r="AE161" s="133">
        <f t="shared" ref="AE161:AE162" si="259">S161-E161</f>
        <v>393</v>
      </c>
    </row>
    <row r="162" spans="1:31" ht="36">
      <c r="A162" s="7"/>
      <c r="B162" s="57" t="s">
        <v>220</v>
      </c>
      <c r="C162" s="51" t="s">
        <v>32</v>
      </c>
      <c r="D162" s="51"/>
      <c r="E162" s="138">
        <v>1890</v>
      </c>
      <c r="F162" s="128">
        <v>16</v>
      </c>
      <c r="G162" s="128">
        <v>4</v>
      </c>
      <c r="H162" s="128">
        <v>0</v>
      </c>
      <c r="I162" s="128">
        <v>41</v>
      </c>
      <c r="J162" s="128">
        <v>94</v>
      </c>
      <c r="K162" s="128">
        <v>2045</v>
      </c>
      <c r="L162" s="128">
        <v>2004</v>
      </c>
      <c r="M162" s="128">
        <v>307</v>
      </c>
      <c r="N162" s="128">
        <v>301</v>
      </c>
      <c r="O162" s="128">
        <v>2352</v>
      </c>
      <c r="P162" s="128">
        <v>2305</v>
      </c>
      <c r="Q162" s="131">
        <f t="shared" si="251"/>
        <v>0.80359999999999998</v>
      </c>
      <c r="R162" s="131">
        <f t="shared" si="252"/>
        <v>0.82</v>
      </c>
      <c r="S162" s="133">
        <f>LĐKT!G158</f>
        <v>2283</v>
      </c>
      <c r="T162" s="58">
        <f>DungCu!N160</f>
        <v>16</v>
      </c>
      <c r="U162" s="58">
        <f>DungCu!P160</f>
        <v>4</v>
      </c>
      <c r="V162" s="58">
        <f>VatLieu!N160</f>
        <v>0</v>
      </c>
      <c r="W162" s="58">
        <f>ThietBi!L160</f>
        <v>41</v>
      </c>
      <c r="X162" s="58">
        <f>ThietBi!N160</f>
        <v>94</v>
      </c>
      <c r="Y162" s="58">
        <f t="shared" si="253"/>
        <v>2438</v>
      </c>
      <c r="Z162" s="58">
        <f t="shared" ref="Z162" si="260">SUM(S162:V162,X162)</f>
        <v>2397</v>
      </c>
      <c r="AA162" s="58">
        <f t="shared" ref="AA162" si="261">ROUND(Y162*15%,0)</f>
        <v>366</v>
      </c>
      <c r="AB162" s="58">
        <f t="shared" ref="AB162" si="262">ROUND(Z162*15%,0)</f>
        <v>360</v>
      </c>
      <c r="AC162" s="58">
        <f t="shared" ref="AC162" si="263">SUM(Y162,AA162)</f>
        <v>2804</v>
      </c>
      <c r="AD162" s="58">
        <f t="shared" ref="AD162" si="264">SUM(Z162,AB162)</f>
        <v>2757</v>
      </c>
      <c r="AE162" s="133">
        <f t="shared" si="259"/>
        <v>393</v>
      </c>
    </row>
    <row r="163" spans="1:31" ht="36">
      <c r="A163" s="7" t="s">
        <v>205</v>
      </c>
      <c r="B163" s="57" t="s">
        <v>221</v>
      </c>
      <c r="C163" s="51"/>
      <c r="D163" s="51"/>
      <c r="E163" s="13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32"/>
      <c r="R163" s="132"/>
      <c r="S163" s="133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133"/>
    </row>
    <row r="164" spans="1:31" ht="36">
      <c r="A164" s="7"/>
      <c r="B164" s="57" t="s">
        <v>222</v>
      </c>
      <c r="C164" s="51" t="s">
        <v>32</v>
      </c>
      <c r="D164" s="51"/>
      <c r="E164" s="138">
        <v>7559</v>
      </c>
      <c r="F164" s="128">
        <v>68</v>
      </c>
      <c r="G164" s="128">
        <v>15</v>
      </c>
      <c r="H164" s="128">
        <v>0</v>
      </c>
      <c r="I164" s="128">
        <v>16</v>
      </c>
      <c r="J164" s="128">
        <v>376</v>
      </c>
      <c r="K164" s="128">
        <v>8034</v>
      </c>
      <c r="L164" s="128">
        <v>8018</v>
      </c>
      <c r="M164" s="128">
        <v>1205</v>
      </c>
      <c r="N164" s="128">
        <v>1203</v>
      </c>
      <c r="O164" s="128">
        <v>9239</v>
      </c>
      <c r="P164" s="128">
        <v>9221</v>
      </c>
      <c r="Q164" s="131">
        <f>ROUND(E164/O164,4)</f>
        <v>0.81820000000000004</v>
      </c>
      <c r="R164" s="131">
        <f>ROUND(E164/P164,4)</f>
        <v>0.81979999999999997</v>
      </c>
      <c r="S164" s="133">
        <f>LĐKT!G160</f>
        <v>9131</v>
      </c>
      <c r="T164" s="58">
        <f>DungCu!N162</f>
        <v>68</v>
      </c>
      <c r="U164" s="58">
        <f>DungCu!P162</f>
        <v>15</v>
      </c>
      <c r="V164" s="58">
        <f>VatLieu!N162</f>
        <v>0</v>
      </c>
      <c r="W164" s="58">
        <f>ThietBi!L162</f>
        <v>16</v>
      </c>
      <c r="X164" s="58">
        <f>ThietBi!N162</f>
        <v>376</v>
      </c>
      <c r="Y164" s="58">
        <f t="shared" ref="Y164" si="265">SUM(S164:X164)</f>
        <v>9606</v>
      </c>
      <c r="Z164" s="58">
        <f t="shared" ref="Z164" si="266">SUM(S164:V164,X164)</f>
        <v>9590</v>
      </c>
      <c r="AA164" s="58">
        <f t="shared" ref="AA164" si="267">ROUND(Y164*15%,0)</f>
        <v>1441</v>
      </c>
      <c r="AB164" s="58">
        <f t="shared" ref="AB164" si="268">ROUND(Z164*15%,0)</f>
        <v>1439</v>
      </c>
      <c r="AC164" s="58">
        <f t="shared" ref="AC164" si="269">SUM(Y164,AA164)</f>
        <v>11047</v>
      </c>
      <c r="AD164" s="58">
        <f t="shared" ref="AD164" si="270">SUM(Z164,AB164)</f>
        <v>11029</v>
      </c>
      <c r="AE164" s="133">
        <f>S164-E164</f>
        <v>1572</v>
      </c>
    </row>
    <row r="165" spans="1:31" ht="35">
      <c r="A165" s="8" t="s">
        <v>9</v>
      </c>
      <c r="B165" s="60" t="s">
        <v>223</v>
      </c>
      <c r="C165" s="45"/>
      <c r="D165" s="45"/>
      <c r="E165" s="136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30"/>
      <c r="R165" s="130"/>
      <c r="S165" s="133"/>
      <c r="T165" s="58"/>
      <c r="U165" s="58"/>
      <c r="V165" s="58"/>
      <c r="W165" s="58"/>
      <c r="X165" s="58"/>
      <c r="Y165" s="27"/>
      <c r="Z165" s="27"/>
      <c r="AA165" s="27"/>
      <c r="AB165" s="27"/>
      <c r="AC165" s="27"/>
      <c r="AD165" s="27"/>
      <c r="AE165" s="134"/>
    </row>
    <row r="166" spans="1:31" ht="90">
      <c r="A166" s="7" t="s">
        <v>11</v>
      </c>
      <c r="B166" s="57" t="s">
        <v>186</v>
      </c>
      <c r="C166" s="51" t="s">
        <v>154</v>
      </c>
      <c r="D166" s="51"/>
      <c r="E166" s="138">
        <v>49684</v>
      </c>
      <c r="F166" s="128">
        <v>640</v>
      </c>
      <c r="G166" s="128">
        <v>113</v>
      </c>
      <c r="H166" s="128">
        <v>106800</v>
      </c>
      <c r="I166" s="128">
        <v>1378</v>
      </c>
      <c r="J166" s="128">
        <v>3190</v>
      </c>
      <c r="K166" s="128">
        <v>161805</v>
      </c>
      <c r="L166" s="128">
        <v>160427</v>
      </c>
      <c r="M166" s="128">
        <v>24271</v>
      </c>
      <c r="N166" s="128">
        <v>24064</v>
      </c>
      <c r="O166" s="128">
        <v>186076</v>
      </c>
      <c r="P166" s="128">
        <v>184491</v>
      </c>
      <c r="Q166" s="131">
        <f t="shared" ref="Q166:Q167" si="271">ROUND(E166/O166,4)</f>
        <v>0.26700000000000002</v>
      </c>
      <c r="R166" s="131">
        <f t="shared" ref="R166:R167" si="272">ROUND(E166/P166,4)</f>
        <v>0.26929999999999998</v>
      </c>
      <c r="S166" s="133">
        <f>LĐKT!G162</f>
        <v>60021</v>
      </c>
      <c r="T166" s="58">
        <f>DungCu!N164</f>
        <v>640</v>
      </c>
      <c r="U166" s="58">
        <f>DungCu!P164</f>
        <v>113</v>
      </c>
      <c r="V166" s="58">
        <f>VatLieu!N164</f>
        <v>106800</v>
      </c>
      <c r="W166" s="58">
        <f>ThietBi!L164</f>
        <v>1378</v>
      </c>
      <c r="X166" s="58">
        <f>ThietBi!N164</f>
        <v>3190</v>
      </c>
      <c r="Y166" s="58">
        <f t="shared" ref="Y166:Y167" si="273">SUM(S166:X166)</f>
        <v>172142</v>
      </c>
      <c r="Z166" s="58">
        <f t="shared" ref="Z166:Z167" si="274">SUM(S166:V166,X166)</f>
        <v>170764</v>
      </c>
      <c r="AA166" s="58">
        <f t="shared" ref="AA166:AA167" si="275">ROUND(Y166*15%,0)</f>
        <v>25821</v>
      </c>
      <c r="AB166" s="58">
        <f t="shared" ref="AB166:AB167" si="276">ROUND(Z166*15%,0)</f>
        <v>25615</v>
      </c>
      <c r="AC166" s="58">
        <f t="shared" ref="AC166:AC167" si="277">SUM(Y166,AA166)</f>
        <v>197963</v>
      </c>
      <c r="AD166" s="58">
        <f t="shared" ref="AD166:AD167" si="278">SUM(Z166,AB166)</f>
        <v>196379</v>
      </c>
      <c r="AE166" s="133">
        <f>S166-E166</f>
        <v>10337</v>
      </c>
    </row>
    <row r="167" spans="1:31" ht="36">
      <c r="A167" s="7" t="s">
        <v>12</v>
      </c>
      <c r="B167" s="57" t="s">
        <v>187</v>
      </c>
      <c r="C167" s="51" t="s">
        <v>154</v>
      </c>
      <c r="D167" s="51"/>
      <c r="E167" s="138">
        <v>33123</v>
      </c>
      <c r="F167" s="128">
        <v>383</v>
      </c>
      <c r="G167" s="128">
        <v>75</v>
      </c>
      <c r="H167" s="128">
        <v>111350</v>
      </c>
      <c r="I167" s="128">
        <v>817</v>
      </c>
      <c r="J167" s="128">
        <v>2125</v>
      </c>
      <c r="K167" s="128">
        <v>147873</v>
      </c>
      <c r="L167" s="128">
        <v>147056</v>
      </c>
      <c r="M167" s="128">
        <v>22181</v>
      </c>
      <c r="N167" s="128">
        <v>22058</v>
      </c>
      <c r="O167" s="128">
        <v>170054</v>
      </c>
      <c r="P167" s="128">
        <v>169114</v>
      </c>
      <c r="Q167" s="131">
        <f t="shared" si="271"/>
        <v>0.1948</v>
      </c>
      <c r="R167" s="131">
        <f t="shared" si="272"/>
        <v>0.19589999999999999</v>
      </c>
      <c r="S167" s="133">
        <f>LĐKT!G163</f>
        <v>40014</v>
      </c>
      <c r="T167" s="58">
        <f>DungCu!N165</f>
        <v>383</v>
      </c>
      <c r="U167" s="58">
        <f>DungCu!P165</f>
        <v>75</v>
      </c>
      <c r="V167" s="58">
        <f>VatLieu!N165</f>
        <v>111350</v>
      </c>
      <c r="W167" s="58">
        <f>ThietBi!L165</f>
        <v>817</v>
      </c>
      <c r="X167" s="58">
        <f>ThietBi!N165</f>
        <v>2125</v>
      </c>
      <c r="Y167" s="58">
        <f t="shared" si="273"/>
        <v>154764</v>
      </c>
      <c r="Z167" s="58">
        <f t="shared" si="274"/>
        <v>153947</v>
      </c>
      <c r="AA167" s="58">
        <f t="shared" si="275"/>
        <v>23215</v>
      </c>
      <c r="AB167" s="58">
        <f t="shared" si="276"/>
        <v>23092</v>
      </c>
      <c r="AC167" s="58">
        <f t="shared" si="277"/>
        <v>177979</v>
      </c>
      <c r="AD167" s="58">
        <f t="shared" si="278"/>
        <v>177039</v>
      </c>
      <c r="AE167" s="133">
        <f>S167-E167</f>
        <v>6891</v>
      </c>
    </row>
  </sheetData>
  <mergeCells count="109">
    <mergeCell ref="D6:D8"/>
    <mergeCell ref="C6:C8"/>
    <mergeCell ref="B6:B8"/>
    <mergeCell ref="A6:A8"/>
    <mergeCell ref="A2:AE2"/>
    <mergeCell ref="E6:R6"/>
    <mergeCell ref="S6:AD6"/>
    <mergeCell ref="AE6:AE8"/>
    <mergeCell ref="Q7:R7"/>
    <mergeCell ref="H7:H8"/>
    <mergeCell ref="I7:J7"/>
    <mergeCell ref="K7:L7"/>
    <mergeCell ref="M7:N7"/>
    <mergeCell ref="O7:P7"/>
    <mergeCell ref="AC7:AD7"/>
    <mergeCell ref="T7:U7"/>
    <mergeCell ref="W7:X7"/>
    <mergeCell ref="V7:V8"/>
    <mergeCell ref="S7:S8"/>
    <mergeCell ref="A3:AD3"/>
    <mergeCell ref="A4:AD4"/>
    <mergeCell ref="Y7:Z7"/>
    <mergeCell ref="AA7:AB7"/>
    <mergeCell ref="E7:E8"/>
    <mergeCell ref="F7:G7"/>
    <mergeCell ref="C14:C16"/>
    <mergeCell ref="C17:C19"/>
    <mergeCell ref="C20:C22"/>
    <mergeCell ref="A24:A26"/>
    <mergeCell ref="B24:B26"/>
    <mergeCell ref="C24:C26"/>
    <mergeCell ref="A14:A16"/>
    <mergeCell ref="A17:A19"/>
    <mergeCell ref="A20:A22"/>
    <mergeCell ref="B14:B16"/>
    <mergeCell ref="B17:B19"/>
    <mergeCell ref="B20:B22"/>
    <mergeCell ref="A30:A32"/>
    <mergeCell ref="B30:B32"/>
    <mergeCell ref="B27:B29"/>
    <mergeCell ref="C27:C29"/>
    <mergeCell ref="C30:C32"/>
    <mergeCell ref="A27:A29"/>
    <mergeCell ref="A33:A35"/>
    <mergeCell ref="A36:A38"/>
    <mergeCell ref="A39:A41"/>
    <mergeCell ref="A48:A50"/>
    <mergeCell ref="B36:B38"/>
    <mergeCell ref="A42:A44"/>
    <mergeCell ref="A45:A47"/>
    <mergeCell ref="C36:C38"/>
    <mergeCell ref="C33:C35"/>
    <mergeCell ref="B39:B41"/>
    <mergeCell ref="B48:B50"/>
    <mergeCell ref="C48:C50"/>
    <mergeCell ref="C39:C41"/>
    <mergeCell ref="B33:B35"/>
    <mergeCell ref="B42:B44"/>
    <mergeCell ref="C42:C44"/>
    <mergeCell ref="B45:B47"/>
    <mergeCell ref="C45:C47"/>
    <mergeCell ref="B52:B54"/>
    <mergeCell ref="C52:C54"/>
    <mergeCell ref="A52:A54"/>
    <mergeCell ref="A55:A57"/>
    <mergeCell ref="B55:B57"/>
    <mergeCell ref="C55:C57"/>
    <mergeCell ref="A58:A60"/>
    <mergeCell ref="B58:B60"/>
    <mergeCell ref="C58:C60"/>
    <mergeCell ref="C61:C63"/>
    <mergeCell ref="B61:B63"/>
    <mergeCell ref="A61:A63"/>
    <mergeCell ref="C82:C84"/>
    <mergeCell ref="B82:B84"/>
    <mergeCell ref="A82:A84"/>
    <mergeCell ref="C85:C87"/>
    <mergeCell ref="A85:A87"/>
    <mergeCell ref="B85:B87"/>
    <mergeCell ref="C66:C68"/>
    <mergeCell ref="B66:B68"/>
    <mergeCell ref="A66:A68"/>
    <mergeCell ref="B78:B80"/>
    <mergeCell ref="A78:A80"/>
    <mergeCell ref="C78:C80"/>
    <mergeCell ref="A89:A91"/>
    <mergeCell ref="B89:B91"/>
    <mergeCell ref="C89:C91"/>
    <mergeCell ref="C93:C95"/>
    <mergeCell ref="C96:C98"/>
    <mergeCell ref="B93:B95"/>
    <mergeCell ref="B96:B98"/>
    <mergeCell ref="A96:A98"/>
    <mergeCell ref="A93:A95"/>
    <mergeCell ref="C114:C116"/>
    <mergeCell ref="B114:B116"/>
    <mergeCell ref="A114:A116"/>
    <mergeCell ref="C100:C102"/>
    <mergeCell ref="C103:C105"/>
    <mergeCell ref="A100:A102"/>
    <mergeCell ref="B100:B102"/>
    <mergeCell ref="B103:B105"/>
    <mergeCell ref="A103:A105"/>
    <mergeCell ref="A107:A109"/>
    <mergeCell ref="A110:A112"/>
    <mergeCell ref="B107:B109"/>
    <mergeCell ref="B110:B112"/>
    <mergeCell ref="C107:C109"/>
    <mergeCell ref="C110:C112"/>
  </mergeCells>
  <printOptions horizontalCentered="1"/>
  <pageMargins left="0.39370078740157483" right="0.39370078740157483" top="0.98425196850393704" bottom="0.59055118110236227" header="0.19685039370078741" footer="0.19685039370078741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3"/>
  <sheetViews>
    <sheetView topLeftCell="A11" zoomScale="70" zoomScaleNormal="70" workbookViewId="0">
      <selection activeCell="C77" sqref="C77"/>
    </sheetView>
  </sheetViews>
  <sheetFormatPr defaultColWidth="9.1796875" defaultRowHeight="18"/>
  <cols>
    <col min="1" max="1" width="7.54296875" style="1" customWidth="1"/>
    <col min="2" max="2" width="50" style="1" customWidth="1"/>
    <col min="3" max="3" width="14.26953125" style="1" customWidth="1"/>
    <col min="4" max="4" width="13.26953125" style="1" customWidth="1"/>
    <col min="5" max="5" width="9.7265625" style="1" bestFit="1" customWidth="1"/>
    <col min="6" max="6" width="13" style="1" customWidth="1"/>
    <col min="7" max="7" width="15.7265625" style="1" customWidth="1"/>
    <col min="8" max="16384" width="9.1796875" style="1"/>
  </cols>
  <sheetData>
    <row r="2" spans="1:7">
      <c r="A2" s="110" t="s">
        <v>137</v>
      </c>
      <c r="B2" s="110"/>
      <c r="C2" s="110"/>
      <c r="D2" s="110"/>
      <c r="E2" s="110"/>
      <c r="F2" s="110"/>
      <c r="G2" s="110"/>
    </row>
    <row r="4" spans="1:7" ht="52.5">
      <c r="A4" s="37" t="s">
        <v>26</v>
      </c>
      <c r="B4" s="37" t="s">
        <v>27</v>
      </c>
      <c r="C4" s="37" t="s">
        <v>44</v>
      </c>
      <c r="D4" s="37" t="s">
        <v>49</v>
      </c>
      <c r="E4" s="37" t="s">
        <v>31</v>
      </c>
      <c r="F4" s="30" t="s">
        <v>47</v>
      </c>
      <c r="G4" s="30" t="s">
        <v>142</v>
      </c>
    </row>
    <row r="5" spans="1:7" ht="52.5">
      <c r="A5" s="52" t="s">
        <v>1</v>
      </c>
      <c r="B5" s="52" t="s">
        <v>147</v>
      </c>
      <c r="C5" s="53"/>
      <c r="D5" s="61"/>
      <c r="E5" s="53"/>
      <c r="F5" s="66"/>
      <c r="G5" s="70"/>
    </row>
    <row r="6" spans="1:7">
      <c r="A6" s="4" t="s">
        <v>0</v>
      </c>
      <c r="B6" s="4" t="s">
        <v>151</v>
      </c>
      <c r="C6" s="45"/>
      <c r="D6" s="62"/>
      <c r="E6" s="45"/>
      <c r="F6" s="67"/>
      <c r="G6" s="71"/>
    </row>
    <row r="7" spans="1:7" ht="36">
      <c r="A7" s="46" t="s">
        <v>2</v>
      </c>
      <c r="B7" s="46" t="s">
        <v>152</v>
      </c>
      <c r="C7" s="49" t="s">
        <v>74</v>
      </c>
      <c r="D7" s="63">
        <f>Luong!$G$9</f>
        <v>200070</v>
      </c>
      <c r="E7" s="51"/>
      <c r="F7" s="68">
        <v>0.15</v>
      </c>
      <c r="G7" s="71">
        <f>ROUND(D7*F7,0)</f>
        <v>30011</v>
      </c>
    </row>
    <row r="8" spans="1:7" ht="36">
      <c r="A8" s="46" t="s">
        <v>3</v>
      </c>
      <c r="B8" s="46" t="s">
        <v>153</v>
      </c>
      <c r="C8" s="49" t="s">
        <v>74</v>
      </c>
      <c r="D8" s="63">
        <f>Luong!$G$9</f>
        <v>200070</v>
      </c>
      <c r="E8" s="51"/>
      <c r="F8" s="68">
        <v>0.1</v>
      </c>
      <c r="G8" s="71">
        <f>ROUND(D8*F8,0)</f>
        <v>20007</v>
      </c>
    </row>
    <row r="9" spans="1:7">
      <c r="A9" s="4" t="s">
        <v>4</v>
      </c>
      <c r="B9" s="4" t="s">
        <v>155</v>
      </c>
      <c r="C9" s="45"/>
      <c r="D9" s="62"/>
      <c r="E9" s="45"/>
      <c r="F9" s="67"/>
      <c r="G9" s="72"/>
    </row>
    <row r="10" spans="1:7">
      <c r="A10" s="96" t="s">
        <v>6</v>
      </c>
      <c r="B10" s="96" t="s">
        <v>156</v>
      </c>
      <c r="C10" s="93" t="s">
        <v>75</v>
      </c>
      <c r="D10" s="73">
        <f>Luong!$G$10</f>
        <v>228285</v>
      </c>
      <c r="E10" s="51" t="s">
        <v>87</v>
      </c>
      <c r="F10" s="68">
        <v>0.04</v>
      </c>
      <c r="G10" s="71">
        <f>ROUND(D10*F10,0)</f>
        <v>9131</v>
      </c>
    </row>
    <row r="11" spans="1:7">
      <c r="A11" s="97"/>
      <c r="B11" s="97"/>
      <c r="C11" s="94"/>
      <c r="D11" s="73">
        <f>Luong!$G$10</f>
        <v>228285</v>
      </c>
      <c r="E11" s="51" t="s">
        <v>88</v>
      </c>
      <c r="F11" s="68">
        <v>0.05</v>
      </c>
      <c r="G11" s="71">
        <f t="shared" ref="G11:G74" si="0">ROUND(D11*F11,0)</f>
        <v>11414</v>
      </c>
    </row>
    <row r="12" spans="1:7">
      <c r="A12" s="98"/>
      <c r="B12" s="98"/>
      <c r="C12" s="95"/>
      <c r="D12" s="73">
        <f>Luong!$G$10</f>
        <v>228285</v>
      </c>
      <c r="E12" s="51" t="s">
        <v>89</v>
      </c>
      <c r="F12" s="68">
        <v>6.5000000000000002E-2</v>
      </c>
      <c r="G12" s="71">
        <f t="shared" si="0"/>
        <v>14839</v>
      </c>
    </row>
    <row r="13" spans="1:7">
      <c r="A13" s="96" t="s">
        <v>7</v>
      </c>
      <c r="B13" s="96" t="s">
        <v>157</v>
      </c>
      <c r="C13" s="93" t="s">
        <v>75</v>
      </c>
      <c r="D13" s="73">
        <f>Luong!$G$10</f>
        <v>228285</v>
      </c>
      <c r="E13" s="51" t="s">
        <v>87</v>
      </c>
      <c r="F13" s="68">
        <v>0.04</v>
      </c>
      <c r="G13" s="71">
        <f t="shared" si="0"/>
        <v>9131</v>
      </c>
    </row>
    <row r="14" spans="1:7">
      <c r="A14" s="97"/>
      <c r="B14" s="97"/>
      <c r="C14" s="94"/>
      <c r="D14" s="73">
        <f>Luong!$G$10</f>
        <v>228285</v>
      </c>
      <c r="E14" s="51" t="s">
        <v>88</v>
      </c>
      <c r="F14" s="68">
        <v>0.05</v>
      </c>
      <c r="G14" s="71">
        <f t="shared" si="0"/>
        <v>11414</v>
      </c>
    </row>
    <row r="15" spans="1:7">
      <c r="A15" s="98"/>
      <c r="B15" s="98"/>
      <c r="C15" s="95"/>
      <c r="D15" s="73">
        <f>Luong!$G$10</f>
        <v>228285</v>
      </c>
      <c r="E15" s="51" t="s">
        <v>89</v>
      </c>
      <c r="F15" s="68">
        <v>6.5000000000000002E-2</v>
      </c>
      <c r="G15" s="71">
        <f t="shared" si="0"/>
        <v>14839</v>
      </c>
    </row>
    <row r="16" spans="1:7">
      <c r="A16" s="96" t="s">
        <v>8</v>
      </c>
      <c r="B16" s="96" t="s">
        <v>158</v>
      </c>
      <c r="C16" s="93" t="s">
        <v>75</v>
      </c>
      <c r="D16" s="73">
        <f>Luong!$G$10</f>
        <v>228285</v>
      </c>
      <c r="E16" s="51" t="s">
        <v>87</v>
      </c>
      <c r="F16" s="68">
        <v>1.6E-2</v>
      </c>
      <c r="G16" s="71">
        <f t="shared" si="0"/>
        <v>3653</v>
      </c>
    </row>
    <row r="17" spans="1:7">
      <c r="A17" s="97"/>
      <c r="B17" s="97"/>
      <c r="C17" s="94"/>
      <c r="D17" s="73">
        <f>Luong!$G$10</f>
        <v>228285</v>
      </c>
      <c r="E17" s="51" t="s">
        <v>88</v>
      </c>
      <c r="F17" s="68">
        <v>0.02</v>
      </c>
      <c r="G17" s="71">
        <f t="shared" si="0"/>
        <v>4566</v>
      </c>
    </row>
    <row r="18" spans="1:7">
      <c r="A18" s="98"/>
      <c r="B18" s="98"/>
      <c r="C18" s="95"/>
      <c r="D18" s="73">
        <f>Luong!$G$10</f>
        <v>228285</v>
      </c>
      <c r="E18" s="51" t="s">
        <v>89</v>
      </c>
      <c r="F18" s="68">
        <v>2.5999999999999999E-2</v>
      </c>
      <c r="G18" s="71">
        <f t="shared" si="0"/>
        <v>5935</v>
      </c>
    </row>
    <row r="19" spans="1:7">
      <c r="A19" s="4" t="s">
        <v>9</v>
      </c>
      <c r="B19" s="4" t="s">
        <v>160</v>
      </c>
      <c r="C19" s="45"/>
      <c r="D19" s="62"/>
      <c r="E19" s="45"/>
      <c r="F19" s="67"/>
      <c r="G19" s="71"/>
    </row>
    <row r="20" spans="1:7">
      <c r="A20" s="96" t="s">
        <v>11</v>
      </c>
      <c r="B20" s="96" t="s">
        <v>161</v>
      </c>
      <c r="C20" s="93" t="s">
        <v>76</v>
      </c>
      <c r="D20" s="73">
        <f>Luong!$G$11</f>
        <v>256500</v>
      </c>
      <c r="E20" s="51" t="s">
        <v>87</v>
      </c>
      <c r="F20" s="68">
        <v>0.08</v>
      </c>
      <c r="G20" s="71">
        <f t="shared" si="0"/>
        <v>20520</v>
      </c>
    </row>
    <row r="21" spans="1:7">
      <c r="A21" s="97"/>
      <c r="B21" s="97"/>
      <c r="C21" s="94"/>
      <c r="D21" s="73">
        <f>Luong!$G$11</f>
        <v>256500</v>
      </c>
      <c r="E21" s="51" t="s">
        <v>88</v>
      </c>
      <c r="F21" s="68">
        <v>0.1</v>
      </c>
      <c r="G21" s="71">
        <f t="shared" si="0"/>
        <v>25650</v>
      </c>
    </row>
    <row r="22" spans="1:7">
      <c r="A22" s="98"/>
      <c r="B22" s="98"/>
      <c r="C22" s="95"/>
      <c r="D22" s="73">
        <f>Luong!$G$11</f>
        <v>256500</v>
      </c>
      <c r="E22" s="51" t="s">
        <v>89</v>
      </c>
      <c r="F22" s="68">
        <v>0.13</v>
      </c>
      <c r="G22" s="71">
        <f t="shared" si="0"/>
        <v>33345</v>
      </c>
    </row>
    <row r="23" spans="1:7">
      <c r="A23" s="96" t="s">
        <v>12</v>
      </c>
      <c r="B23" s="96" t="s">
        <v>162</v>
      </c>
      <c r="C23" s="93" t="s">
        <v>76</v>
      </c>
      <c r="D23" s="73">
        <f>Luong!$G$11</f>
        <v>256500</v>
      </c>
      <c r="E23" s="51" t="s">
        <v>87</v>
      </c>
      <c r="F23" s="68">
        <v>0.04</v>
      </c>
      <c r="G23" s="71">
        <f t="shared" si="0"/>
        <v>10260</v>
      </c>
    </row>
    <row r="24" spans="1:7">
      <c r="A24" s="97"/>
      <c r="B24" s="97"/>
      <c r="C24" s="94"/>
      <c r="D24" s="73">
        <f>Luong!$G$11</f>
        <v>256500</v>
      </c>
      <c r="E24" s="51" t="s">
        <v>88</v>
      </c>
      <c r="F24" s="68">
        <v>0.05</v>
      </c>
      <c r="G24" s="71">
        <f t="shared" si="0"/>
        <v>12825</v>
      </c>
    </row>
    <row r="25" spans="1:7">
      <c r="A25" s="98"/>
      <c r="B25" s="98"/>
      <c r="C25" s="95"/>
      <c r="D25" s="73">
        <f>Luong!$G$11</f>
        <v>256500</v>
      </c>
      <c r="E25" s="51" t="s">
        <v>89</v>
      </c>
      <c r="F25" s="68">
        <v>6.5000000000000002E-2</v>
      </c>
      <c r="G25" s="71">
        <f t="shared" si="0"/>
        <v>16673</v>
      </c>
    </row>
    <row r="26" spans="1:7">
      <c r="A26" s="96" t="s">
        <v>13</v>
      </c>
      <c r="B26" s="96" t="s">
        <v>163</v>
      </c>
      <c r="C26" s="93" t="s">
        <v>76</v>
      </c>
      <c r="D26" s="73">
        <f>Luong!$G$11</f>
        <v>256500</v>
      </c>
      <c r="E26" s="51" t="s">
        <v>87</v>
      </c>
      <c r="F26" s="68">
        <v>0.04</v>
      </c>
      <c r="G26" s="71">
        <f t="shared" si="0"/>
        <v>10260</v>
      </c>
    </row>
    <row r="27" spans="1:7">
      <c r="A27" s="97"/>
      <c r="B27" s="97"/>
      <c r="C27" s="94"/>
      <c r="D27" s="73">
        <f>Luong!$G$11</f>
        <v>256500</v>
      </c>
      <c r="E27" s="51" t="s">
        <v>88</v>
      </c>
      <c r="F27" s="68">
        <v>0.05</v>
      </c>
      <c r="G27" s="71">
        <f t="shared" si="0"/>
        <v>12825</v>
      </c>
    </row>
    <row r="28" spans="1:7">
      <c r="A28" s="98"/>
      <c r="B28" s="98"/>
      <c r="C28" s="95"/>
      <c r="D28" s="73">
        <f>Luong!$G$11</f>
        <v>256500</v>
      </c>
      <c r="E28" s="51" t="s">
        <v>89</v>
      </c>
      <c r="F28" s="68">
        <v>6.5000000000000002E-2</v>
      </c>
      <c r="G28" s="71">
        <f t="shared" si="0"/>
        <v>16673</v>
      </c>
    </row>
    <row r="29" spans="1:7">
      <c r="A29" s="96" t="s">
        <v>170</v>
      </c>
      <c r="B29" s="99" t="s">
        <v>164</v>
      </c>
      <c r="C29" s="93" t="s">
        <v>224</v>
      </c>
      <c r="D29" s="73">
        <f>Luong!$G$12</f>
        <v>284715</v>
      </c>
      <c r="E29" s="51" t="s">
        <v>87</v>
      </c>
      <c r="F29" s="68">
        <v>0.12</v>
      </c>
      <c r="G29" s="71">
        <f t="shared" si="0"/>
        <v>34166</v>
      </c>
    </row>
    <row r="30" spans="1:7">
      <c r="A30" s="97"/>
      <c r="B30" s="100"/>
      <c r="C30" s="94"/>
      <c r="D30" s="73">
        <f>Luong!$G$12</f>
        <v>284715</v>
      </c>
      <c r="E30" s="51" t="s">
        <v>88</v>
      </c>
      <c r="F30" s="68">
        <v>0.15</v>
      </c>
      <c r="G30" s="71">
        <f t="shared" si="0"/>
        <v>42707</v>
      </c>
    </row>
    <row r="31" spans="1:7">
      <c r="A31" s="98"/>
      <c r="B31" s="101"/>
      <c r="C31" s="95"/>
      <c r="D31" s="73">
        <f>Luong!$G$12</f>
        <v>284715</v>
      </c>
      <c r="E31" s="51" t="s">
        <v>89</v>
      </c>
      <c r="F31" s="68">
        <v>0.19500000000000001</v>
      </c>
      <c r="G31" s="71">
        <f t="shared" si="0"/>
        <v>55519</v>
      </c>
    </row>
    <row r="32" spans="1:7">
      <c r="A32" s="96" t="s">
        <v>171</v>
      </c>
      <c r="B32" s="99" t="s">
        <v>165</v>
      </c>
      <c r="C32" s="93" t="s">
        <v>76</v>
      </c>
      <c r="D32" s="73">
        <f>Luong!$G$11</f>
        <v>256500</v>
      </c>
      <c r="E32" s="51" t="s">
        <v>87</v>
      </c>
      <c r="F32" s="68">
        <v>0.08</v>
      </c>
      <c r="G32" s="71">
        <f t="shared" si="0"/>
        <v>20520</v>
      </c>
    </row>
    <row r="33" spans="1:7">
      <c r="A33" s="97"/>
      <c r="B33" s="100"/>
      <c r="C33" s="94"/>
      <c r="D33" s="73">
        <f>Luong!$G$11</f>
        <v>256500</v>
      </c>
      <c r="E33" s="51" t="s">
        <v>88</v>
      </c>
      <c r="F33" s="68">
        <v>0.1</v>
      </c>
      <c r="G33" s="71">
        <f t="shared" si="0"/>
        <v>25650</v>
      </c>
    </row>
    <row r="34" spans="1:7">
      <c r="A34" s="98"/>
      <c r="B34" s="101"/>
      <c r="C34" s="95"/>
      <c r="D34" s="73">
        <f>Luong!$G$11</f>
        <v>256500</v>
      </c>
      <c r="E34" s="51" t="s">
        <v>89</v>
      </c>
      <c r="F34" s="68">
        <v>0.13</v>
      </c>
      <c r="G34" s="71">
        <f t="shared" si="0"/>
        <v>33345</v>
      </c>
    </row>
    <row r="35" spans="1:7">
      <c r="A35" s="96" t="s">
        <v>172</v>
      </c>
      <c r="B35" s="99" t="s">
        <v>166</v>
      </c>
      <c r="C35" s="93" t="s">
        <v>76</v>
      </c>
      <c r="D35" s="73">
        <f>Luong!$G$11</f>
        <v>256500</v>
      </c>
      <c r="E35" s="51" t="s">
        <v>87</v>
      </c>
      <c r="F35" s="68">
        <v>0.08</v>
      </c>
      <c r="G35" s="71">
        <f t="shared" si="0"/>
        <v>20520</v>
      </c>
    </row>
    <row r="36" spans="1:7">
      <c r="A36" s="97"/>
      <c r="B36" s="100"/>
      <c r="C36" s="94"/>
      <c r="D36" s="73">
        <f>Luong!$G$11</f>
        <v>256500</v>
      </c>
      <c r="E36" s="51" t="s">
        <v>88</v>
      </c>
      <c r="F36" s="68">
        <v>0.1</v>
      </c>
      <c r="G36" s="71">
        <f t="shared" si="0"/>
        <v>25650</v>
      </c>
    </row>
    <row r="37" spans="1:7">
      <c r="A37" s="98"/>
      <c r="B37" s="101"/>
      <c r="C37" s="95"/>
      <c r="D37" s="73">
        <f>Luong!$G$11</f>
        <v>256500</v>
      </c>
      <c r="E37" s="51" t="s">
        <v>89</v>
      </c>
      <c r="F37" s="68">
        <v>0.13</v>
      </c>
      <c r="G37" s="71">
        <f t="shared" si="0"/>
        <v>33345</v>
      </c>
    </row>
    <row r="38" spans="1:7">
      <c r="A38" s="99" t="s">
        <v>173</v>
      </c>
      <c r="B38" s="99" t="s">
        <v>167</v>
      </c>
      <c r="C38" s="93" t="s">
        <v>76</v>
      </c>
      <c r="D38" s="73">
        <f>Luong!$G$11</f>
        <v>256500</v>
      </c>
      <c r="E38" s="51" t="s">
        <v>87</v>
      </c>
      <c r="F38" s="68">
        <v>0.08</v>
      </c>
      <c r="G38" s="71">
        <f t="shared" si="0"/>
        <v>20520</v>
      </c>
    </row>
    <row r="39" spans="1:7">
      <c r="A39" s="100"/>
      <c r="B39" s="100"/>
      <c r="C39" s="94"/>
      <c r="D39" s="73">
        <f>Luong!$G$11</f>
        <v>256500</v>
      </c>
      <c r="E39" s="51" t="s">
        <v>88</v>
      </c>
      <c r="F39" s="68">
        <v>0.1</v>
      </c>
      <c r="G39" s="71">
        <f t="shared" si="0"/>
        <v>25650</v>
      </c>
    </row>
    <row r="40" spans="1:7">
      <c r="A40" s="101"/>
      <c r="B40" s="101"/>
      <c r="C40" s="95"/>
      <c r="D40" s="73">
        <f>Luong!$G$11</f>
        <v>256500</v>
      </c>
      <c r="E40" s="51" t="s">
        <v>89</v>
      </c>
      <c r="F40" s="68">
        <v>0.13</v>
      </c>
      <c r="G40" s="71">
        <f t="shared" si="0"/>
        <v>33345</v>
      </c>
    </row>
    <row r="41" spans="1:7">
      <c r="A41" s="99" t="s">
        <v>174</v>
      </c>
      <c r="B41" s="99" t="s">
        <v>168</v>
      </c>
      <c r="C41" s="93" t="s">
        <v>76</v>
      </c>
      <c r="D41" s="73">
        <f>Luong!$G$11</f>
        <v>256500</v>
      </c>
      <c r="E41" s="51" t="s">
        <v>87</v>
      </c>
      <c r="F41" s="68">
        <v>0.08</v>
      </c>
      <c r="G41" s="71">
        <f t="shared" si="0"/>
        <v>20520</v>
      </c>
    </row>
    <row r="42" spans="1:7">
      <c r="A42" s="100"/>
      <c r="B42" s="100"/>
      <c r="C42" s="94"/>
      <c r="D42" s="73">
        <f>Luong!$G$11</f>
        <v>256500</v>
      </c>
      <c r="E42" s="51" t="s">
        <v>88</v>
      </c>
      <c r="F42" s="68">
        <v>0.1</v>
      </c>
      <c r="G42" s="71">
        <f t="shared" si="0"/>
        <v>25650</v>
      </c>
    </row>
    <row r="43" spans="1:7">
      <c r="A43" s="101"/>
      <c r="B43" s="101"/>
      <c r="C43" s="95"/>
      <c r="D43" s="73">
        <f>Luong!$G$11</f>
        <v>256500</v>
      </c>
      <c r="E43" s="51" t="s">
        <v>89</v>
      </c>
      <c r="F43" s="68">
        <v>0.13</v>
      </c>
      <c r="G43" s="71">
        <f t="shared" si="0"/>
        <v>33345</v>
      </c>
    </row>
    <row r="44" spans="1:7">
      <c r="A44" s="99" t="s">
        <v>175</v>
      </c>
      <c r="B44" s="99" t="s">
        <v>169</v>
      </c>
      <c r="C44" s="93" t="s">
        <v>75</v>
      </c>
      <c r="D44" s="73">
        <f>Luong!$G$10</f>
        <v>228285</v>
      </c>
      <c r="E44" s="51" t="s">
        <v>87</v>
      </c>
      <c r="F44" s="68">
        <v>6.4000000000000001E-2</v>
      </c>
      <c r="G44" s="71">
        <f t="shared" si="0"/>
        <v>14610</v>
      </c>
    </row>
    <row r="45" spans="1:7">
      <c r="A45" s="100"/>
      <c r="B45" s="100"/>
      <c r="C45" s="94"/>
      <c r="D45" s="73">
        <f>Luong!$G$10</f>
        <v>228285</v>
      </c>
      <c r="E45" s="51" t="s">
        <v>88</v>
      </c>
      <c r="F45" s="68">
        <v>0.08</v>
      </c>
      <c r="G45" s="71">
        <f t="shared" si="0"/>
        <v>18263</v>
      </c>
    </row>
    <row r="46" spans="1:7">
      <c r="A46" s="101"/>
      <c r="B46" s="101"/>
      <c r="C46" s="95"/>
      <c r="D46" s="73">
        <f>Luong!$G$10</f>
        <v>228285</v>
      </c>
      <c r="E46" s="51" t="s">
        <v>89</v>
      </c>
      <c r="F46" s="68">
        <v>0.104</v>
      </c>
      <c r="G46" s="71">
        <f t="shared" si="0"/>
        <v>23742</v>
      </c>
    </row>
    <row r="47" spans="1:7">
      <c r="A47" s="4" t="s">
        <v>14</v>
      </c>
      <c r="B47" s="4" t="s">
        <v>177</v>
      </c>
      <c r="C47" s="45"/>
      <c r="D47" s="62"/>
      <c r="E47" s="45"/>
      <c r="F47" s="67"/>
      <c r="G47" s="71"/>
    </row>
    <row r="48" spans="1:7">
      <c r="A48" s="96" t="s">
        <v>16</v>
      </c>
      <c r="B48" s="96" t="s">
        <v>178</v>
      </c>
      <c r="C48" s="93" t="s">
        <v>75</v>
      </c>
      <c r="D48" s="73">
        <f>Luong!$G$10</f>
        <v>228285</v>
      </c>
      <c r="E48" s="51" t="s">
        <v>87</v>
      </c>
      <c r="F48" s="68">
        <v>0.04</v>
      </c>
      <c r="G48" s="71">
        <f t="shared" si="0"/>
        <v>9131</v>
      </c>
    </row>
    <row r="49" spans="1:7">
      <c r="A49" s="97"/>
      <c r="B49" s="97"/>
      <c r="C49" s="94"/>
      <c r="D49" s="73">
        <f>Luong!$G$10</f>
        <v>228285</v>
      </c>
      <c r="E49" s="51" t="s">
        <v>88</v>
      </c>
      <c r="F49" s="68">
        <v>0.04</v>
      </c>
      <c r="G49" s="71">
        <f t="shared" si="0"/>
        <v>9131</v>
      </c>
    </row>
    <row r="50" spans="1:7">
      <c r="A50" s="98"/>
      <c r="B50" s="98"/>
      <c r="C50" s="95"/>
      <c r="D50" s="73">
        <f>Luong!$G$10</f>
        <v>228285</v>
      </c>
      <c r="E50" s="51" t="s">
        <v>89</v>
      </c>
      <c r="F50" s="68">
        <v>0.04</v>
      </c>
      <c r="G50" s="71">
        <f t="shared" si="0"/>
        <v>9131</v>
      </c>
    </row>
    <row r="51" spans="1:7">
      <c r="A51" s="96" t="s">
        <v>17</v>
      </c>
      <c r="B51" s="96" t="s">
        <v>179</v>
      </c>
      <c r="C51" s="93" t="s">
        <v>75</v>
      </c>
      <c r="D51" s="73">
        <f>Luong!$G$10</f>
        <v>228285</v>
      </c>
      <c r="E51" s="51" t="s">
        <v>87</v>
      </c>
      <c r="F51" s="68">
        <v>0.04</v>
      </c>
      <c r="G51" s="71">
        <f t="shared" si="0"/>
        <v>9131</v>
      </c>
    </row>
    <row r="52" spans="1:7">
      <c r="A52" s="97"/>
      <c r="B52" s="97"/>
      <c r="C52" s="94"/>
      <c r="D52" s="73">
        <f>Luong!$G$10</f>
        <v>228285</v>
      </c>
      <c r="E52" s="51" t="s">
        <v>88</v>
      </c>
      <c r="F52" s="68">
        <v>0.04</v>
      </c>
      <c r="G52" s="71">
        <f t="shared" si="0"/>
        <v>9131</v>
      </c>
    </row>
    <row r="53" spans="1:7">
      <c r="A53" s="98"/>
      <c r="B53" s="98"/>
      <c r="C53" s="95"/>
      <c r="D53" s="73">
        <f>Luong!$G$10</f>
        <v>228285</v>
      </c>
      <c r="E53" s="51" t="s">
        <v>89</v>
      </c>
      <c r="F53" s="68">
        <v>0.04</v>
      </c>
      <c r="G53" s="71">
        <f t="shared" si="0"/>
        <v>9131</v>
      </c>
    </row>
    <row r="54" spans="1:7">
      <c r="A54" s="96" t="s">
        <v>18</v>
      </c>
      <c r="B54" s="96" t="s">
        <v>180</v>
      </c>
      <c r="C54" s="93" t="s">
        <v>75</v>
      </c>
      <c r="D54" s="73">
        <f>Luong!$G$10</f>
        <v>228285</v>
      </c>
      <c r="E54" s="51" t="s">
        <v>87</v>
      </c>
      <c r="F54" s="68">
        <v>0.04</v>
      </c>
      <c r="G54" s="71">
        <f t="shared" si="0"/>
        <v>9131</v>
      </c>
    </row>
    <row r="55" spans="1:7">
      <c r="A55" s="97"/>
      <c r="B55" s="97"/>
      <c r="C55" s="94"/>
      <c r="D55" s="73">
        <f>Luong!$G$10</f>
        <v>228285</v>
      </c>
      <c r="E55" s="51" t="s">
        <v>88</v>
      </c>
      <c r="F55" s="68">
        <v>0.04</v>
      </c>
      <c r="G55" s="71">
        <f t="shared" si="0"/>
        <v>9131</v>
      </c>
    </row>
    <row r="56" spans="1:7">
      <c r="A56" s="98"/>
      <c r="B56" s="98"/>
      <c r="C56" s="95"/>
      <c r="D56" s="73">
        <f>Luong!$G$10</f>
        <v>228285</v>
      </c>
      <c r="E56" s="51" t="s">
        <v>89</v>
      </c>
      <c r="F56" s="68">
        <v>0.04</v>
      </c>
      <c r="G56" s="71">
        <f t="shared" si="0"/>
        <v>9131</v>
      </c>
    </row>
    <row r="57" spans="1:7">
      <c r="A57" s="96" t="s">
        <v>19</v>
      </c>
      <c r="B57" s="96" t="s">
        <v>225</v>
      </c>
      <c r="C57" s="93" t="s">
        <v>76</v>
      </c>
      <c r="D57" s="73">
        <f>Luong!$G$11</f>
        <v>256500</v>
      </c>
      <c r="E57" s="51" t="s">
        <v>87</v>
      </c>
      <c r="F57" s="68">
        <v>0.24</v>
      </c>
      <c r="G57" s="71">
        <f t="shared" si="0"/>
        <v>61560</v>
      </c>
    </row>
    <row r="58" spans="1:7">
      <c r="A58" s="97"/>
      <c r="B58" s="97"/>
      <c r="C58" s="94"/>
      <c r="D58" s="73">
        <f>Luong!$G$11</f>
        <v>256500</v>
      </c>
      <c r="E58" s="51" t="s">
        <v>88</v>
      </c>
      <c r="F58" s="68">
        <v>0.3</v>
      </c>
      <c r="G58" s="71">
        <f t="shared" si="0"/>
        <v>76950</v>
      </c>
    </row>
    <row r="59" spans="1:7">
      <c r="A59" s="98"/>
      <c r="B59" s="98"/>
      <c r="C59" s="95"/>
      <c r="D59" s="73">
        <f>Luong!$G$11</f>
        <v>256500</v>
      </c>
      <c r="E59" s="51" t="s">
        <v>89</v>
      </c>
      <c r="F59" s="68">
        <v>0.39</v>
      </c>
      <c r="G59" s="71">
        <f t="shared" si="0"/>
        <v>100035</v>
      </c>
    </row>
    <row r="60" spans="1:7" ht="35">
      <c r="A60" s="4" t="s">
        <v>20</v>
      </c>
      <c r="B60" s="4" t="s">
        <v>181</v>
      </c>
      <c r="C60" s="45"/>
      <c r="D60" s="62"/>
      <c r="E60" s="45"/>
      <c r="F60" s="67"/>
      <c r="G60" s="71"/>
    </row>
    <row r="61" spans="1:7">
      <c r="A61" s="48" t="s">
        <v>21</v>
      </c>
      <c r="B61" s="48" t="s">
        <v>182</v>
      </c>
      <c r="C61" s="50" t="s">
        <v>74</v>
      </c>
      <c r="D61" s="65">
        <f>Luong!$G$9</f>
        <v>200070</v>
      </c>
      <c r="E61" s="51"/>
      <c r="F61" s="68">
        <v>0.03</v>
      </c>
      <c r="G61" s="71">
        <f t="shared" si="0"/>
        <v>6002</v>
      </c>
    </row>
    <row r="62" spans="1:7">
      <c r="A62" s="96" t="s">
        <v>184</v>
      </c>
      <c r="B62" s="96" t="s">
        <v>183</v>
      </c>
      <c r="C62" s="93" t="s">
        <v>74</v>
      </c>
      <c r="D62" s="65">
        <f>Luong!$G$9</f>
        <v>200070</v>
      </c>
      <c r="E62" s="51" t="s">
        <v>87</v>
      </c>
      <c r="F62" s="68">
        <v>2.4E-2</v>
      </c>
      <c r="G62" s="71">
        <f t="shared" si="0"/>
        <v>4802</v>
      </c>
    </row>
    <row r="63" spans="1:7">
      <c r="A63" s="97"/>
      <c r="B63" s="97"/>
      <c r="C63" s="94"/>
      <c r="D63" s="65">
        <f>Luong!$G$9</f>
        <v>200070</v>
      </c>
      <c r="E63" s="51" t="s">
        <v>88</v>
      </c>
      <c r="F63" s="68">
        <v>0.03</v>
      </c>
      <c r="G63" s="71">
        <f t="shared" si="0"/>
        <v>6002</v>
      </c>
    </row>
    <row r="64" spans="1:7">
      <c r="A64" s="98"/>
      <c r="B64" s="98"/>
      <c r="C64" s="95"/>
      <c r="D64" s="65">
        <f>Luong!$G$9</f>
        <v>200070</v>
      </c>
      <c r="E64" s="51" t="s">
        <v>89</v>
      </c>
      <c r="F64" s="68">
        <v>3.9E-2</v>
      </c>
      <c r="G64" s="71">
        <f t="shared" si="0"/>
        <v>7803</v>
      </c>
    </row>
    <row r="65" spans="1:7">
      <c r="A65" s="4" t="s">
        <v>22</v>
      </c>
      <c r="B65" s="4" t="s">
        <v>185</v>
      </c>
      <c r="C65" s="45"/>
      <c r="D65" s="62"/>
      <c r="E65" s="45"/>
      <c r="F65" s="67"/>
      <c r="G65" s="71"/>
    </row>
    <row r="66" spans="1:7" ht="54">
      <c r="A66" s="48" t="s">
        <v>23</v>
      </c>
      <c r="B66" s="48" t="s">
        <v>186</v>
      </c>
      <c r="C66" s="50" t="s">
        <v>74</v>
      </c>
      <c r="D66" s="65">
        <f>Luong!$G$9</f>
        <v>200070</v>
      </c>
      <c r="E66" s="51"/>
      <c r="F66" s="68">
        <v>0.3</v>
      </c>
      <c r="G66" s="71">
        <f t="shared" si="0"/>
        <v>60021</v>
      </c>
    </row>
    <row r="67" spans="1:7">
      <c r="A67" s="48" t="s">
        <v>24</v>
      </c>
      <c r="B67" s="48" t="s">
        <v>187</v>
      </c>
      <c r="C67" s="50" t="s">
        <v>74</v>
      </c>
      <c r="D67" s="65">
        <f>Luong!$G$9</f>
        <v>200070</v>
      </c>
      <c r="E67" s="51"/>
      <c r="F67" s="68">
        <v>0.2</v>
      </c>
      <c r="G67" s="71">
        <f t="shared" si="0"/>
        <v>40014</v>
      </c>
    </row>
    <row r="68" spans="1:7" ht="52.5">
      <c r="A68" s="54" t="s">
        <v>25</v>
      </c>
      <c r="B68" s="54" t="s">
        <v>148</v>
      </c>
      <c r="C68" s="55"/>
      <c r="D68" s="64"/>
      <c r="E68" s="55"/>
      <c r="F68" s="69"/>
      <c r="G68" s="74"/>
    </row>
    <row r="69" spans="1:7">
      <c r="A69" s="2" t="s">
        <v>0</v>
      </c>
      <c r="B69" s="2" t="s">
        <v>151</v>
      </c>
      <c r="C69" s="45"/>
      <c r="D69" s="62"/>
      <c r="E69" s="45"/>
      <c r="F69" s="67"/>
      <c r="G69" s="71"/>
    </row>
    <row r="70" spans="1:7" ht="36">
      <c r="A70" s="3" t="s">
        <v>2</v>
      </c>
      <c r="B70" s="3" t="s">
        <v>152</v>
      </c>
      <c r="C70" s="51" t="s">
        <v>74</v>
      </c>
      <c r="D70" s="65">
        <f>Luong!$G$9</f>
        <v>200070</v>
      </c>
      <c r="E70" s="51"/>
      <c r="F70" s="68">
        <v>0.15</v>
      </c>
      <c r="G70" s="71">
        <f t="shared" si="0"/>
        <v>30011</v>
      </c>
    </row>
    <row r="71" spans="1:7">
      <c r="A71" s="3" t="s">
        <v>3</v>
      </c>
      <c r="B71" s="3" t="s">
        <v>226</v>
      </c>
      <c r="C71" s="51" t="s">
        <v>74</v>
      </c>
      <c r="D71" s="65">
        <f>Luong!$G$9</f>
        <v>200070</v>
      </c>
      <c r="E71" s="51"/>
      <c r="F71" s="68">
        <v>0.1</v>
      </c>
      <c r="G71" s="71">
        <f t="shared" si="0"/>
        <v>20007</v>
      </c>
    </row>
    <row r="72" spans="1:7" ht="52.5">
      <c r="A72" s="2" t="s">
        <v>4</v>
      </c>
      <c r="B72" s="2" t="s">
        <v>188</v>
      </c>
      <c r="C72" s="45"/>
      <c r="D72" s="62"/>
      <c r="E72" s="45"/>
      <c r="F72" s="67"/>
      <c r="G72" s="71"/>
    </row>
    <row r="73" spans="1:7" ht="24.5" customHeight="1">
      <c r="A73" s="3" t="s">
        <v>6</v>
      </c>
      <c r="B73" s="3" t="s">
        <v>189</v>
      </c>
      <c r="C73" s="51"/>
      <c r="D73" s="65"/>
      <c r="E73" s="51"/>
      <c r="F73" s="68"/>
      <c r="G73" s="71"/>
    </row>
    <row r="74" spans="1:7">
      <c r="A74" s="93"/>
      <c r="B74" s="96" t="s">
        <v>190</v>
      </c>
      <c r="C74" s="93" t="s">
        <v>75</v>
      </c>
      <c r="D74" s="73">
        <f>Luong!$G$10</f>
        <v>228285</v>
      </c>
      <c r="E74" s="51" t="s">
        <v>87</v>
      </c>
      <c r="F74" s="68">
        <v>1.6E-2</v>
      </c>
      <c r="G74" s="71">
        <f t="shared" si="0"/>
        <v>3653</v>
      </c>
    </row>
    <row r="75" spans="1:7">
      <c r="A75" s="94"/>
      <c r="B75" s="97"/>
      <c r="C75" s="94"/>
      <c r="D75" s="73">
        <f>Luong!$G$10</f>
        <v>228285</v>
      </c>
      <c r="E75" s="51" t="s">
        <v>88</v>
      </c>
      <c r="F75" s="68">
        <v>0.02</v>
      </c>
      <c r="G75" s="71">
        <f t="shared" ref="G75:G138" si="1">ROUND(D75*F75,0)</f>
        <v>4566</v>
      </c>
    </row>
    <row r="76" spans="1:7">
      <c r="A76" s="95"/>
      <c r="B76" s="98"/>
      <c r="C76" s="95"/>
      <c r="D76" s="73">
        <f>Luong!$G$10</f>
        <v>228285</v>
      </c>
      <c r="E76" s="51" t="s">
        <v>89</v>
      </c>
      <c r="F76" s="68">
        <v>2.5999999999999999E-2</v>
      </c>
      <c r="G76" s="71">
        <f t="shared" si="1"/>
        <v>5935</v>
      </c>
    </row>
    <row r="77" spans="1:7" ht="26.5" customHeight="1">
      <c r="A77" s="3" t="s">
        <v>7</v>
      </c>
      <c r="B77" s="3" t="s">
        <v>191</v>
      </c>
      <c r="C77" s="51"/>
      <c r="D77" s="65"/>
      <c r="E77" s="51"/>
      <c r="F77" s="68"/>
      <c r="G77" s="71"/>
    </row>
    <row r="78" spans="1:7">
      <c r="A78" s="93"/>
      <c r="B78" s="96" t="s">
        <v>190</v>
      </c>
      <c r="C78" s="93" t="s">
        <v>75</v>
      </c>
      <c r="D78" s="73">
        <f>Luong!$G$10</f>
        <v>228285</v>
      </c>
      <c r="E78" s="51" t="s">
        <v>87</v>
      </c>
      <c r="F78" s="68">
        <v>8.0000000000000002E-3</v>
      </c>
      <c r="G78" s="71">
        <f t="shared" si="1"/>
        <v>1826</v>
      </c>
    </row>
    <row r="79" spans="1:7">
      <c r="A79" s="94"/>
      <c r="B79" s="97"/>
      <c r="C79" s="94"/>
      <c r="D79" s="73">
        <f>Luong!$G$10</f>
        <v>228285</v>
      </c>
      <c r="E79" s="51" t="s">
        <v>88</v>
      </c>
      <c r="F79" s="68">
        <v>0.01</v>
      </c>
      <c r="G79" s="71">
        <f t="shared" si="1"/>
        <v>2283</v>
      </c>
    </row>
    <row r="80" spans="1:7">
      <c r="A80" s="95"/>
      <c r="B80" s="98"/>
      <c r="C80" s="95"/>
      <c r="D80" s="73">
        <f>Luong!$G$10</f>
        <v>228285</v>
      </c>
      <c r="E80" s="51" t="s">
        <v>89</v>
      </c>
      <c r="F80" s="68">
        <v>1.2999999999999999E-2</v>
      </c>
      <c r="G80" s="71">
        <f t="shared" si="1"/>
        <v>2968</v>
      </c>
    </row>
    <row r="81" spans="1:7">
      <c r="A81" s="93"/>
      <c r="B81" s="96" t="s">
        <v>192</v>
      </c>
      <c r="C81" s="93" t="s">
        <v>75</v>
      </c>
      <c r="D81" s="73">
        <f>Luong!$G$10</f>
        <v>228285</v>
      </c>
      <c r="E81" s="51" t="s">
        <v>87</v>
      </c>
      <c r="F81" s="68">
        <v>8.0000000000000002E-3</v>
      </c>
      <c r="G81" s="71">
        <f t="shared" si="1"/>
        <v>1826</v>
      </c>
    </row>
    <row r="82" spans="1:7">
      <c r="A82" s="94"/>
      <c r="B82" s="97"/>
      <c r="C82" s="94"/>
      <c r="D82" s="73">
        <f>Luong!$G$10</f>
        <v>228285</v>
      </c>
      <c r="E82" s="51" t="s">
        <v>88</v>
      </c>
      <c r="F82" s="68">
        <v>0.01</v>
      </c>
      <c r="G82" s="71">
        <f t="shared" si="1"/>
        <v>2283</v>
      </c>
    </row>
    <row r="83" spans="1:7">
      <c r="A83" s="95"/>
      <c r="B83" s="98"/>
      <c r="C83" s="95"/>
      <c r="D83" s="73">
        <f>Luong!$G$10</f>
        <v>228285</v>
      </c>
      <c r="E83" s="51" t="s">
        <v>89</v>
      </c>
      <c r="F83" s="68">
        <v>1.2999999999999999E-2</v>
      </c>
      <c r="G83" s="71">
        <f t="shared" si="1"/>
        <v>2968</v>
      </c>
    </row>
    <row r="84" spans="1:7">
      <c r="A84" s="3" t="s">
        <v>8</v>
      </c>
      <c r="B84" s="3" t="s">
        <v>193</v>
      </c>
      <c r="C84" s="51"/>
      <c r="D84" s="65"/>
      <c r="E84" s="51"/>
      <c r="F84" s="68"/>
      <c r="G84" s="71"/>
    </row>
    <row r="85" spans="1:7">
      <c r="A85" s="93"/>
      <c r="B85" s="96" t="s">
        <v>194</v>
      </c>
      <c r="C85" s="93" t="s">
        <v>75</v>
      </c>
      <c r="D85" s="73">
        <f>Luong!$G$10</f>
        <v>228285</v>
      </c>
      <c r="E85" s="51" t="s">
        <v>87</v>
      </c>
      <c r="F85" s="68">
        <v>1.6E-2</v>
      </c>
      <c r="G85" s="71">
        <f t="shared" si="1"/>
        <v>3653</v>
      </c>
    </row>
    <row r="86" spans="1:7">
      <c r="A86" s="94"/>
      <c r="B86" s="97"/>
      <c r="C86" s="94"/>
      <c r="D86" s="73">
        <f>Luong!$G$10</f>
        <v>228285</v>
      </c>
      <c r="E86" s="51" t="s">
        <v>88</v>
      </c>
      <c r="F86" s="68">
        <v>0.02</v>
      </c>
      <c r="G86" s="71">
        <f t="shared" si="1"/>
        <v>4566</v>
      </c>
    </row>
    <row r="87" spans="1:7">
      <c r="A87" s="95"/>
      <c r="B87" s="98"/>
      <c r="C87" s="95"/>
      <c r="D87" s="73">
        <f>Luong!$G$10</f>
        <v>228285</v>
      </c>
      <c r="E87" s="51" t="s">
        <v>89</v>
      </c>
      <c r="F87" s="68">
        <v>2.5999999999999999E-2</v>
      </c>
      <c r="G87" s="71">
        <f t="shared" si="1"/>
        <v>5935</v>
      </c>
    </row>
    <row r="88" spans="1:7">
      <c r="A88" s="3" t="s">
        <v>196</v>
      </c>
      <c r="B88" s="3" t="s">
        <v>195</v>
      </c>
      <c r="C88" s="51"/>
      <c r="D88" s="65"/>
      <c r="E88" s="51"/>
      <c r="F88" s="68"/>
      <c r="G88" s="71"/>
    </row>
    <row r="89" spans="1:7">
      <c r="A89" s="93"/>
      <c r="B89" s="96" t="s">
        <v>197</v>
      </c>
      <c r="C89" s="93" t="s">
        <v>75</v>
      </c>
      <c r="D89" s="73">
        <f>Luong!$G$10</f>
        <v>228285</v>
      </c>
      <c r="E89" s="51" t="s">
        <v>87</v>
      </c>
      <c r="F89" s="68">
        <v>8.0000000000000002E-3</v>
      </c>
      <c r="G89" s="71">
        <f t="shared" si="1"/>
        <v>1826</v>
      </c>
    </row>
    <row r="90" spans="1:7">
      <c r="A90" s="94"/>
      <c r="B90" s="97"/>
      <c r="C90" s="94"/>
      <c r="D90" s="73">
        <f>Luong!$G$10</f>
        <v>228285</v>
      </c>
      <c r="E90" s="51" t="s">
        <v>88</v>
      </c>
      <c r="F90" s="68">
        <v>0.01</v>
      </c>
      <c r="G90" s="71">
        <f t="shared" si="1"/>
        <v>2283</v>
      </c>
    </row>
    <row r="91" spans="1:7">
      <c r="A91" s="95"/>
      <c r="B91" s="98"/>
      <c r="C91" s="95"/>
      <c r="D91" s="73">
        <f>Luong!$G$10</f>
        <v>228285</v>
      </c>
      <c r="E91" s="51" t="s">
        <v>89</v>
      </c>
      <c r="F91" s="68">
        <v>1.2999999999999999E-2</v>
      </c>
      <c r="G91" s="71">
        <f t="shared" si="1"/>
        <v>2968</v>
      </c>
    </row>
    <row r="92" spans="1:7">
      <c r="A92" s="93"/>
      <c r="B92" s="96" t="s">
        <v>192</v>
      </c>
      <c r="C92" s="93" t="s">
        <v>75</v>
      </c>
      <c r="D92" s="73">
        <f>Luong!$G$10</f>
        <v>228285</v>
      </c>
      <c r="E92" s="51" t="s">
        <v>87</v>
      </c>
      <c r="F92" s="68">
        <v>8.0000000000000002E-3</v>
      </c>
      <c r="G92" s="71">
        <f t="shared" si="1"/>
        <v>1826</v>
      </c>
    </row>
    <row r="93" spans="1:7">
      <c r="A93" s="94"/>
      <c r="B93" s="97"/>
      <c r="C93" s="94"/>
      <c r="D93" s="73">
        <f>Luong!$G$10</f>
        <v>228285</v>
      </c>
      <c r="E93" s="51" t="s">
        <v>88</v>
      </c>
      <c r="F93" s="68">
        <v>0.01</v>
      </c>
      <c r="G93" s="71">
        <f t="shared" si="1"/>
        <v>2283</v>
      </c>
    </row>
    <row r="94" spans="1:7">
      <c r="A94" s="95"/>
      <c r="B94" s="98"/>
      <c r="C94" s="95"/>
      <c r="D94" s="73">
        <f>Luong!$G$10</f>
        <v>228285</v>
      </c>
      <c r="E94" s="51" t="s">
        <v>89</v>
      </c>
      <c r="F94" s="68">
        <v>1.2999999999999999E-2</v>
      </c>
      <c r="G94" s="71">
        <f t="shared" si="1"/>
        <v>2968</v>
      </c>
    </row>
    <row r="95" spans="1:7">
      <c r="A95" s="3" t="s">
        <v>199</v>
      </c>
      <c r="B95" s="3" t="s">
        <v>198</v>
      </c>
      <c r="C95" s="51"/>
      <c r="D95" s="65"/>
      <c r="E95" s="51"/>
      <c r="F95" s="68"/>
      <c r="G95" s="71"/>
    </row>
    <row r="96" spans="1:7">
      <c r="A96" s="93"/>
      <c r="B96" s="96" t="s">
        <v>190</v>
      </c>
      <c r="C96" s="93" t="s">
        <v>75</v>
      </c>
      <c r="D96" s="73">
        <f>Luong!$G$10</f>
        <v>228285</v>
      </c>
      <c r="E96" s="51" t="s">
        <v>87</v>
      </c>
      <c r="F96" s="68">
        <v>8.0000000000000002E-3</v>
      </c>
      <c r="G96" s="71">
        <f t="shared" si="1"/>
        <v>1826</v>
      </c>
    </row>
    <row r="97" spans="1:7">
      <c r="A97" s="94"/>
      <c r="B97" s="97"/>
      <c r="C97" s="94"/>
      <c r="D97" s="73">
        <f>Luong!$G$10</f>
        <v>228285</v>
      </c>
      <c r="E97" s="51" t="s">
        <v>88</v>
      </c>
      <c r="F97" s="68">
        <v>0.01</v>
      </c>
      <c r="G97" s="71">
        <f t="shared" si="1"/>
        <v>2283</v>
      </c>
    </row>
    <row r="98" spans="1:7">
      <c r="A98" s="95"/>
      <c r="B98" s="98"/>
      <c r="C98" s="95"/>
      <c r="D98" s="73">
        <f>Luong!$G$10</f>
        <v>228285</v>
      </c>
      <c r="E98" s="51" t="s">
        <v>89</v>
      </c>
      <c r="F98" s="68">
        <v>1.2999999999999999E-2</v>
      </c>
      <c r="G98" s="71">
        <f t="shared" si="1"/>
        <v>2968</v>
      </c>
    </row>
    <row r="99" spans="1:7">
      <c r="A99" s="93"/>
      <c r="B99" s="96" t="s">
        <v>200</v>
      </c>
      <c r="C99" s="93" t="s">
        <v>75</v>
      </c>
      <c r="D99" s="73">
        <f>Luong!$G$10</f>
        <v>228285</v>
      </c>
      <c r="E99" s="51" t="s">
        <v>87</v>
      </c>
      <c r="F99" s="68">
        <v>8.0000000000000002E-3</v>
      </c>
      <c r="G99" s="71">
        <f t="shared" si="1"/>
        <v>1826</v>
      </c>
    </row>
    <row r="100" spans="1:7">
      <c r="A100" s="94"/>
      <c r="B100" s="97"/>
      <c r="C100" s="94"/>
      <c r="D100" s="73">
        <f>Luong!$G$10</f>
        <v>228285</v>
      </c>
      <c r="E100" s="51" t="s">
        <v>88</v>
      </c>
      <c r="F100" s="68">
        <v>0.01</v>
      </c>
      <c r="G100" s="71">
        <f t="shared" si="1"/>
        <v>2283</v>
      </c>
    </row>
    <row r="101" spans="1:7">
      <c r="A101" s="95"/>
      <c r="B101" s="98"/>
      <c r="C101" s="95"/>
      <c r="D101" s="73">
        <f>Luong!$G$10</f>
        <v>228285</v>
      </c>
      <c r="E101" s="51" t="s">
        <v>89</v>
      </c>
      <c r="F101" s="68">
        <v>1.2999999999999999E-2</v>
      </c>
      <c r="G101" s="71">
        <f t="shared" si="1"/>
        <v>2968</v>
      </c>
    </row>
    <row r="102" spans="1:7">
      <c r="A102" s="3" t="s">
        <v>202</v>
      </c>
      <c r="B102" s="3" t="s">
        <v>201</v>
      </c>
      <c r="C102" s="50"/>
      <c r="D102" s="65"/>
      <c r="E102" s="51"/>
      <c r="F102" s="68"/>
      <c r="G102" s="71"/>
    </row>
    <row r="103" spans="1:7">
      <c r="A103" s="93"/>
      <c r="B103" s="96" t="s">
        <v>190</v>
      </c>
      <c r="C103" s="93" t="s">
        <v>75</v>
      </c>
      <c r="D103" s="73">
        <f>Luong!$G$10</f>
        <v>228285</v>
      </c>
      <c r="E103" s="51" t="s">
        <v>87</v>
      </c>
      <c r="F103" s="68">
        <v>8.0000000000000002E-3</v>
      </c>
      <c r="G103" s="71">
        <f t="shared" si="1"/>
        <v>1826</v>
      </c>
    </row>
    <row r="104" spans="1:7">
      <c r="A104" s="94"/>
      <c r="B104" s="97"/>
      <c r="C104" s="94"/>
      <c r="D104" s="73">
        <f>Luong!$G$10</f>
        <v>228285</v>
      </c>
      <c r="E104" s="51" t="s">
        <v>88</v>
      </c>
      <c r="F104" s="68">
        <v>0.01</v>
      </c>
      <c r="G104" s="71">
        <f t="shared" si="1"/>
        <v>2283</v>
      </c>
    </row>
    <row r="105" spans="1:7">
      <c r="A105" s="95"/>
      <c r="B105" s="98"/>
      <c r="C105" s="95"/>
      <c r="D105" s="73">
        <f>Luong!$G$10</f>
        <v>228285</v>
      </c>
      <c r="E105" s="51" t="s">
        <v>89</v>
      </c>
      <c r="F105" s="68">
        <v>1.2999999999999999E-2</v>
      </c>
      <c r="G105" s="71">
        <f t="shared" si="1"/>
        <v>2968</v>
      </c>
    </row>
    <row r="106" spans="1:7">
      <c r="A106" s="93"/>
      <c r="B106" s="96" t="s">
        <v>203</v>
      </c>
      <c r="C106" s="93" t="s">
        <v>75</v>
      </c>
      <c r="D106" s="73">
        <f>Luong!$G$10</f>
        <v>228285</v>
      </c>
      <c r="E106" s="51" t="s">
        <v>87</v>
      </c>
      <c r="F106" s="68">
        <v>8.0000000000000002E-3</v>
      </c>
      <c r="G106" s="71">
        <f t="shared" si="1"/>
        <v>1826</v>
      </c>
    </row>
    <row r="107" spans="1:7">
      <c r="A107" s="94"/>
      <c r="B107" s="97"/>
      <c r="C107" s="94"/>
      <c r="D107" s="73">
        <f>Luong!$G$10</f>
        <v>228285</v>
      </c>
      <c r="E107" s="51" t="s">
        <v>88</v>
      </c>
      <c r="F107" s="68">
        <v>0.01</v>
      </c>
      <c r="G107" s="71">
        <f t="shared" si="1"/>
        <v>2283</v>
      </c>
    </row>
    <row r="108" spans="1:7">
      <c r="A108" s="95"/>
      <c r="B108" s="98"/>
      <c r="C108" s="95"/>
      <c r="D108" s="73">
        <f>Luong!$G$10</f>
        <v>228285</v>
      </c>
      <c r="E108" s="51" t="s">
        <v>89</v>
      </c>
      <c r="F108" s="68">
        <v>1.2999999999999999E-2</v>
      </c>
      <c r="G108" s="71">
        <f t="shared" si="1"/>
        <v>2968</v>
      </c>
    </row>
    <row r="109" spans="1:7">
      <c r="A109" s="3" t="s">
        <v>205</v>
      </c>
      <c r="B109" s="3" t="s">
        <v>204</v>
      </c>
      <c r="C109" s="50"/>
      <c r="D109" s="65"/>
      <c r="E109" s="51"/>
      <c r="F109" s="68"/>
      <c r="G109" s="71"/>
    </row>
    <row r="110" spans="1:7">
      <c r="A110" s="93"/>
      <c r="B110" s="96" t="s">
        <v>206</v>
      </c>
      <c r="C110" s="93" t="s">
        <v>75</v>
      </c>
      <c r="D110" s="73">
        <f>Luong!$G$10</f>
        <v>228285</v>
      </c>
      <c r="E110" s="51" t="s">
        <v>87</v>
      </c>
      <c r="F110" s="68">
        <v>3.0000000000000001E-3</v>
      </c>
      <c r="G110" s="71">
        <f t="shared" si="1"/>
        <v>685</v>
      </c>
    </row>
    <row r="111" spans="1:7">
      <c r="A111" s="94"/>
      <c r="B111" s="97"/>
      <c r="C111" s="94"/>
      <c r="D111" s="73">
        <f>Luong!$G$10</f>
        <v>228285</v>
      </c>
      <c r="E111" s="51" t="s">
        <v>88</v>
      </c>
      <c r="F111" s="68">
        <v>4.0000000000000001E-3</v>
      </c>
      <c r="G111" s="71">
        <f t="shared" si="1"/>
        <v>913</v>
      </c>
    </row>
    <row r="112" spans="1:7">
      <c r="A112" s="95"/>
      <c r="B112" s="98"/>
      <c r="C112" s="95"/>
      <c r="D112" s="73">
        <f>Luong!$G$10</f>
        <v>228285</v>
      </c>
      <c r="E112" s="51" t="s">
        <v>89</v>
      </c>
      <c r="F112" s="68">
        <v>5.0000000000000001E-3</v>
      </c>
      <c r="G112" s="71">
        <f t="shared" si="1"/>
        <v>1141</v>
      </c>
    </row>
    <row r="113" spans="1:7">
      <c r="A113" s="8" t="s">
        <v>9</v>
      </c>
      <c r="B113" s="8" t="s">
        <v>185</v>
      </c>
      <c r="C113" s="45"/>
      <c r="D113" s="62"/>
      <c r="E113" s="45"/>
      <c r="F113" s="67"/>
      <c r="G113" s="71"/>
    </row>
    <row r="114" spans="1:7" ht="54">
      <c r="A114" s="7" t="s">
        <v>11</v>
      </c>
      <c r="B114" s="7" t="s">
        <v>208</v>
      </c>
      <c r="C114" s="51" t="s">
        <v>74</v>
      </c>
      <c r="D114" s="65">
        <f>Luong!$G$9</f>
        <v>200070</v>
      </c>
      <c r="E114" s="51"/>
      <c r="F114" s="68">
        <v>0.3</v>
      </c>
      <c r="G114" s="71">
        <f t="shared" si="1"/>
        <v>60021</v>
      </c>
    </row>
    <row r="115" spans="1:7">
      <c r="A115" s="7" t="s">
        <v>12</v>
      </c>
      <c r="B115" s="7" t="s">
        <v>187</v>
      </c>
      <c r="C115" s="51" t="s">
        <v>74</v>
      </c>
      <c r="D115" s="65">
        <f>Luong!$G$9</f>
        <v>200070</v>
      </c>
      <c r="E115" s="51"/>
      <c r="F115" s="68">
        <v>0.2</v>
      </c>
      <c r="G115" s="71">
        <f t="shared" si="1"/>
        <v>40014</v>
      </c>
    </row>
    <row r="116" spans="1:7" ht="52.5">
      <c r="A116" s="54" t="s">
        <v>35</v>
      </c>
      <c r="B116" s="54" t="s">
        <v>149</v>
      </c>
      <c r="C116" s="55"/>
      <c r="D116" s="64"/>
      <c r="E116" s="55"/>
      <c r="F116" s="69"/>
      <c r="G116" s="74"/>
    </row>
    <row r="117" spans="1:7">
      <c r="A117" s="8" t="s">
        <v>0</v>
      </c>
      <c r="B117" s="8" t="s">
        <v>151</v>
      </c>
      <c r="C117" s="45"/>
      <c r="D117" s="62"/>
      <c r="E117" s="45"/>
      <c r="F117" s="67"/>
      <c r="G117" s="71"/>
    </row>
    <row r="118" spans="1:7" ht="36">
      <c r="A118" s="7" t="s">
        <v>2</v>
      </c>
      <c r="B118" s="7" t="s">
        <v>152</v>
      </c>
      <c r="C118" s="51" t="s">
        <v>74</v>
      </c>
      <c r="D118" s="65">
        <f>Luong!$G$9</f>
        <v>200070</v>
      </c>
      <c r="E118" s="51"/>
      <c r="F118" s="68">
        <v>0.15</v>
      </c>
      <c r="G118" s="71">
        <f t="shared" si="1"/>
        <v>30011</v>
      </c>
    </row>
    <row r="119" spans="1:7" ht="36">
      <c r="A119" s="7" t="s">
        <v>3</v>
      </c>
      <c r="B119" s="7" t="s">
        <v>153</v>
      </c>
      <c r="C119" s="51" t="s">
        <v>74</v>
      </c>
      <c r="D119" s="65">
        <f>Luong!$G$9</f>
        <v>200070</v>
      </c>
      <c r="E119" s="51"/>
      <c r="F119" s="68">
        <v>0.1</v>
      </c>
      <c r="G119" s="71">
        <f t="shared" si="1"/>
        <v>20007</v>
      </c>
    </row>
    <row r="120" spans="1:7" ht="35">
      <c r="A120" s="8" t="s">
        <v>4</v>
      </c>
      <c r="B120" s="8" t="s">
        <v>210</v>
      </c>
      <c r="C120" s="45"/>
      <c r="D120" s="62"/>
      <c r="E120" s="45"/>
      <c r="F120" s="67"/>
      <c r="G120" s="71"/>
    </row>
    <row r="121" spans="1:7">
      <c r="A121" s="7" t="s">
        <v>6</v>
      </c>
      <c r="B121" s="57" t="s">
        <v>189</v>
      </c>
      <c r="C121" s="51"/>
      <c r="D121" s="65"/>
      <c r="E121" s="51"/>
      <c r="F121" s="68"/>
      <c r="G121" s="71"/>
    </row>
    <row r="122" spans="1:7">
      <c r="A122" s="7"/>
      <c r="B122" s="57" t="s">
        <v>190</v>
      </c>
      <c r="C122" s="51" t="s">
        <v>75</v>
      </c>
      <c r="D122" s="65">
        <f>Luong!$G$10</f>
        <v>228285</v>
      </c>
      <c r="E122" s="51"/>
      <c r="F122" s="68">
        <v>0.06</v>
      </c>
      <c r="G122" s="71">
        <f t="shared" si="1"/>
        <v>13697</v>
      </c>
    </row>
    <row r="123" spans="1:7">
      <c r="A123" s="7" t="s">
        <v>7</v>
      </c>
      <c r="B123" s="7" t="s">
        <v>191</v>
      </c>
      <c r="C123" s="51"/>
      <c r="D123" s="65"/>
      <c r="E123" s="51"/>
      <c r="F123" s="68"/>
      <c r="G123" s="71"/>
    </row>
    <row r="124" spans="1:7">
      <c r="A124" s="7"/>
      <c r="B124" s="57" t="s">
        <v>190</v>
      </c>
      <c r="C124" s="51" t="s">
        <v>75</v>
      </c>
      <c r="D124" s="65">
        <f>Luong!$G$10</f>
        <v>228285</v>
      </c>
      <c r="E124" s="51"/>
      <c r="F124" s="68">
        <v>0.03</v>
      </c>
      <c r="G124" s="71">
        <f t="shared" si="1"/>
        <v>6849</v>
      </c>
    </row>
    <row r="125" spans="1:7">
      <c r="A125" s="7"/>
      <c r="B125" s="57" t="s">
        <v>192</v>
      </c>
      <c r="C125" s="51" t="s">
        <v>75</v>
      </c>
      <c r="D125" s="65">
        <f>Luong!$G$10</f>
        <v>228285</v>
      </c>
      <c r="E125" s="51"/>
      <c r="F125" s="68">
        <v>0.03</v>
      </c>
      <c r="G125" s="71">
        <f t="shared" si="1"/>
        <v>6849</v>
      </c>
    </row>
    <row r="126" spans="1:7">
      <c r="A126" s="7" t="s">
        <v>8</v>
      </c>
      <c r="B126" s="57" t="s">
        <v>193</v>
      </c>
      <c r="C126" s="51"/>
      <c r="D126" s="65"/>
      <c r="E126" s="51"/>
      <c r="F126" s="68"/>
      <c r="G126" s="71"/>
    </row>
    <row r="127" spans="1:7" ht="36">
      <c r="A127" s="7"/>
      <c r="B127" s="57" t="s">
        <v>194</v>
      </c>
      <c r="C127" s="51" t="s">
        <v>75</v>
      </c>
      <c r="D127" s="65">
        <f>Luong!$G$10</f>
        <v>228285</v>
      </c>
      <c r="E127" s="51"/>
      <c r="F127" s="68">
        <v>0.06</v>
      </c>
      <c r="G127" s="71">
        <f t="shared" si="1"/>
        <v>13697</v>
      </c>
    </row>
    <row r="128" spans="1:7">
      <c r="A128" s="7" t="s">
        <v>196</v>
      </c>
      <c r="B128" s="57" t="s">
        <v>195</v>
      </c>
      <c r="C128" s="51"/>
      <c r="D128" s="65"/>
      <c r="E128" s="51"/>
      <c r="F128" s="68"/>
      <c r="G128" s="71"/>
    </row>
    <row r="129" spans="1:7">
      <c r="A129" s="7"/>
      <c r="B129" s="57" t="s">
        <v>211</v>
      </c>
      <c r="C129" s="51" t="s">
        <v>75</v>
      </c>
      <c r="D129" s="65">
        <f>Luong!$G$10</f>
        <v>228285</v>
      </c>
      <c r="E129" s="51"/>
      <c r="F129" s="68">
        <v>0.03</v>
      </c>
      <c r="G129" s="71">
        <f t="shared" si="1"/>
        <v>6849</v>
      </c>
    </row>
    <row r="130" spans="1:7">
      <c r="A130" s="7"/>
      <c r="B130" s="57" t="s">
        <v>212</v>
      </c>
      <c r="C130" s="51" t="s">
        <v>75</v>
      </c>
      <c r="D130" s="65">
        <f>Luong!$G$10</f>
        <v>228285</v>
      </c>
      <c r="E130" s="51"/>
      <c r="F130" s="68">
        <v>0.03</v>
      </c>
      <c r="G130" s="71">
        <f t="shared" si="1"/>
        <v>6849</v>
      </c>
    </row>
    <row r="131" spans="1:7">
      <c r="A131" s="7" t="s">
        <v>199</v>
      </c>
      <c r="B131" s="57" t="s">
        <v>213</v>
      </c>
      <c r="C131" s="51"/>
      <c r="D131" s="65"/>
      <c r="E131" s="51"/>
      <c r="F131" s="68"/>
      <c r="G131" s="71"/>
    </row>
    <row r="132" spans="1:7">
      <c r="A132" s="7"/>
      <c r="B132" s="57" t="s">
        <v>214</v>
      </c>
      <c r="C132" s="51" t="s">
        <v>75</v>
      </c>
      <c r="D132" s="65">
        <f>Luong!$G$10</f>
        <v>228285</v>
      </c>
      <c r="E132" s="51"/>
      <c r="F132" s="68">
        <v>0.03</v>
      </c>
      <c r="G132" s="71">
        <f t="shared" si="1"/>
        <v>6849</v>
      </c>
    </row>
    <row r="133" spans="1:7">
      <c r="A133" s="7"/>
      <c r="B133" s="57" t="s">
        <v>215</v>
      </c>
      <c r="C133" s="51" t="s">
        <v>75</v>
      </c>
      <c r="D133" s="65">
        <f>Luong!$G$10</f>
        <v>228285</v>
      </c>
      <c r="E133" s="51"/>
      <c r="F133" s="68">
        <v>0.03</v>
      </c>
      <c r="G133" s="71">
        <f t="shared" si="1"/>
        <v>6849</v>
      </c>
    </row>
    <row r="134" spans="1:7">
      <c r="A134" s="7" t="s">
        <v>202</v>
      </c>
      <c r="B134" s="57" t="s">
        <v>216</v>
      </c>
      <c r="C134" s="51"/>
      <c r="D134" s="65"/>
      <c r="E134" s="51"/>
      <c r="F134" s="68"/>
      <c r="G134" s="71"/>
    </row>
    <row r="135" spans="1:7">
      <c r="A135" s="7"/>
      <c r="B135" s="57" t="s">
        <v>219</v>
      </c>
      <c r="C135" s="51" t="s">
        <v>75</v>
      </c>
      <c r="D135" s="65">
        <f>Luong!$G$10</f>
        <v>228285</v>
      </c>
      <c r="E135" s="51"/>
      <c r="F135" s="68">
        <v>0.06</v>
      </c>
      <c r="G135" s="71">
        <f t="shared" si="1"/>
        <v>13697</v>
      </c>
    </row>
    <row r="136" spans="1:7">
      <c r="A136" s="8" t="s">
        <v>9</v>
      </c>
      <c r="B136" s="59" t="s">
        <v>185</v>
      </c>
      <c r="C136" s="45"/>
      <c r="D136" s="62"/>
      <c r="E136" s="45"/>
      <c r="F136" s="67"/>
      <c r="G136" s="71"/>
    </row>
    <row r="137" spans="1:7" ht="54">
      <c r="A137" s="7" t="s">
        <v>11</v>
      </c>
      <c r="B137" s="57" t="s">
        <v>186</v>
      </c>
      <c r="C137" s="51" t="s">
        <v>74</v>
      </c>
      <c r="D137" s="65">
        <f>Luong!$G$9</f>
        <v>200070</v>
      </c>
      <c r="E137" s="51"/>
      <c r="F137" s="68">
        <v>0.3</v>
      </c>
      <c r="G137" s="71">
        <f t="shared" si="1"/>
        <v>60021</v>
      </c>
    </row>
    <row r="138" spans="1:7">
      <c r="A138" s="7" t="s">
        <v>12</v>
      </c>
      <c r="B138" s="57" t="s">
        <v>187</v>
      </c>
      <c r="C138" s="51" t="s">
        <v>74</v>
      </c>
      <c r="D138" s="65">
        <f>Luong!$G$9</f>
        <v>200070</v>
      </c>
      <c r="E138" s="51"/>
      <c r="F138" s="68">
        <v>0.2</v>
      </c>
      <c r="G138" s="71">
        <f t="shared" si="1"/>
        <v>40014</v>
      </c>
    </row>
    <row r="139" spans="1:7" ht="35">
      <c r="A139" s="54" t="s">
        <v>209</v>
      </c>
      <c r="B139" s="54" t="s">
        <v>150</v>
      </c>
      <c r="C139" s="55"/>
      <c r="D139" s="64"/>
      <c r="E139" s="55"/>
      <c r="F139" s="69"/>
      <c r="G139" s="74"/>
    </row>
    <row r="140" spans="1:7">
      <c r="A140" s="8" t="s">
        <v>0</v>
      </c>
      <c r="B140" s="59" t="s">
        <v>151</v>
      </c>
      <c r="C140" s="45"/>
      <c r="D140" s="62"/>
      <c r="E140" s="45"/>
      <c r="F140" s="67"/>
      <c r="G140" s="71"/>
    </row>
    <row r="141" spans="1:7" ht="36">
      <c r="A141" s="7" t="s">
        <v>2</v>
      </c>
      <c r="B141" s="57" t="s">
        <v>152</v>
      </c>
      <c r="C141" s="51" t="s">
        <v>74</v>
      </c>
      <c r="D141" s="65">
        <f>Luong!$G$9</f>
        <v>200070</v>
      </c>
      <c r="E141" s="51"/>
      <c r="F141" s="68">
        <v>0.15</v>
      </c>
      <c r="G141" s="71">
        <f t="shared" ref="G141:G163" si="2">ROUND(D141*F141,0)</f>
        <v>30011</v>
      </c>
    </row>
    <row r="142" spans="1:7" ht="36">
      <c r="A142" s="7" t="s">
        <v>3</v>
      </c>
      <c r="B142" s="57" t="s">
        <v>153</v>
      </c>
      <c r="C142" s="51" t="s">
        <v>74</v>
      </c>
      <c r="D142" s="65">
        <f>Luong!$G$9</f>
        <v>200070</v>
      </c>
      <c r="E142" s="51"/>
      <c r="F142" s="68">
        <v>0.1</v>
      </c>
      <c r="G142" s="71">
        <f t="shared" si="2"/>
        <v>20007</v>
      </c>
    </row>
    <row r="143" spans="1:7" ht="35.5">
      <c r="A143" s="8" t="s">
        <v>4</v>
      </c>
      <c r="B143" s="59" t="s">
        <v>217</v>
      </c>
      <c r="C143" s="45"/>
      <c r="D143" s="62"/>
      <c r="E143" s="45"/>
      <c r="F143" s="67"/>
      <c r="G143" s="71"/>
    </row>
    <row r="144" spans="1:7">
      <c r="A144" s="7" t="s">
        <v>6</v>
      </c>
      <c r="B144" s="7" t="s">
        <v>189</v>
      </c>
      <c r="C144" s="51"/>
      <c r="D144" s="65"/>
      <c r="E144" s="51"/>
      <c r="F144" s="68"/>
      <c r="G144" s="71"/>
    </row>
    <row r="145" spans="1:7">
      <c r="A145" s="7"/>
      <c r="B145" s="7" t="s">
        <v>190</v>
      </c>
      <c r="C145" s="51" t="s">
        <v>75</v>
      </c>
      <c r="D145" s="65">
        <f>Luong!$G$10</f>
        <v>228285</v>
      </c>
      <c r="E145" s="51"/>
      <c r="F145" s="68">
        <v>0.02</v>
      </c>
      <c r="G145" s="71">
        <f t="shared" si="2"/>
        <v>4566</v>
      </c>
    </row>
    <row r="146" spans="1:7">
      <c r="A146" s="7" t="s">
        <v>7</v>
      </c>
      <c r="B146" s="7" t="s">
        <v>191</v>
      </c>
      <c r="C146" s="51"/>
      <c r="D146" s="65"/>
      <c r="E146" s="51"/>
      <c r="F146" s="68"/>
      <c r="G146" s="71"/>
    </row>
    <row r="147" spans="1:7">
      <c r="A147" s="7"/>
      <c r="B147" s="7" t="s">
        <v>190</v>
      </c>
      <c r="C147" s="51" t="s">
        <v>75</v>
      </c>
      <c r="D147" s="65">
        <f>Luong!$G$10</f>
        <v>228285</v>
      </c>
      <c r="E147" s="51"/>
      <c r="F147" s="68">
        <v>0.01</v>
      </c>
      <c r="G147" s="71">
        <f t="shared" si="2"/>
        <v>2283</v>
      </c>
    </row>
    <row r="148" spans="1:7">
      <c r="A148" s="7"/>
      <c r="B148" s="7" t="s">
        <v>212</v>
      </c>
      <c r="C148" s="51" t="s">
        <v>75</v>
      </c>
      <c r="D148" s="65">
        <f>Luong!$G$10</f>
        <v>228285</v>
      </c>
      <c r="E148" s="51"/>
      <c r="F148" s="68">
        <v>0.01</v>
      </c>
      <c r="G148" s="71">
        <f t="shared" si="2"/>
        <v>2283</v>
      </c>
    </row>
    <row r="149" spans="1:7">
      <c r="A149" s="7" t="s">
        <v>8</v>
      </c>
      <c r="B149" s="7" t="s">
        <v>193</v>
      </c>
      <c r="C149" s="51"/>
      <c r="D149" s="65"/>
      <c r="E149" s="51"/>
      <c r="F149" s="68"/>
      <c r="G149" s="71"/>
    </row>
    <row r="150" spans="1:7" ht="36">
      <c r="A150" s="7"/>
      <c r="B150" s="7" t="s">
        <v>194</v>
      </c>
      <c r="C150" s="51" t="s">
        <v>75</v>
      </c>
      <c r="D150" s="65">
        <f>Luong!$G$10</f>
        <v>228285</v>
      </c>
      <c r="E150" s="51"/>
      <c r="F150" s="68">
        <v>0.02</v>
      </c>
      <c r="G150" s="71">
        <f t="shared" si="2"/>
        <v>4566</v>
      </c>
    </row>
    <row r="151" spans="1:7">
      <c r="A151" s="7" t="s">
        <v>196</v>
      </c>
      <c r="B151" s="7" t="s">
        <v>195</v>
      </c>
      <c r="C151" s="51"/>
      <c r="D151" s="65"/>
      <c r="E151" s="51"/>
      <c r="F151" s="68"/>
      <c r="G151" s="71"/>
    </row>
    <row r="152" spans="1:7">
      <c r="A152" s="7"/>
      <c r="B152" s="57" t="s">
        <v>211</v>
      </c>
      <c r="C152" s="51" t="s">
        <v>75</v>
      </c>
      <c r="D152" s="65">
        <f>Luong!$G$10</f>
        <v>228285</v>
      </c>
      <c r="E152" s="51"/>
      <c r="F152" s="68">
        <v>0.01</v>
      </c>
      <c r="G152" s="71">
        <f t="shared" si="2"/>
        <v>2283</v>
      </c>
    </row>
    <row r="153" spans="1:7">
      <c r="A153" s="7"/>
      <c r="B153" s="57" t="s">
        <v>212</v>
      </c>
      <c r="C153" s="51" t="s">
        <v>75</v>
      </c>
      <c r="D153" s="65">
        <f>Luong!$G$10</f>
        <v>228285</v>
      </c>
      <c r="E153" s="51"/>
      <c r="F153" s="68">
        <v>0.01</v>
      </c>
      <c r="G153" s="71">
        <f t="shared" si="2"/>
        <v>2283</v>
      </c>
    </row>
    <row r="154" spans="1:7">
      <c r="A154" s="7" t="s">
        <v>199</v>
      </c>
      <c r="B154" s="57" t="s">
        <v>218</v>
      </c>
      <c r="C154" s="51"/>
      <c r="D154" s="65"/>
      <c r="E154" s="51"/>
      <c r="F154" s="68"/>
      <c r="G154" s="71"/>
    </row>
    <row r="155" spans="1:7">
      <c r="A155" s="7"/>
      <c r="B155" s="57" t="s">
        <v>219</v>
      </c>
      <c r="C155" s="51" t="s">
        <v>75</v>
      </c>
      <c r="D155" s="65">
        <f>Luong!$G$10</f>
        <v>228285</v>
      </c>
      <c r="E155" s="51"/>
      <c r="F155" s="68">
        <v>0.02</v>
      </c>
      <c r="G155" s="71">
        <f t="shared" si="2"/>
        <v>4566</v>
      </c>
    </row>
    <row r="156" spans="1:7">
      <c r="A156" s="7" t="s">
        <v>202</v>
      </c>
      <c r="B156" s="57" t="s">
        <v>198</v>
      </c>
      <c r="C156" s="51"/>
      <c r="D156" s="65"/>
      <c r="E156" s="51"/>
      <c r="F156" s="68"/>
      <c r="G156" s="71"/>
    </row>
    <row r="157" spans="1:7">
      <c r="A157" s="7"/>
      <c r="B157" s="57" t="s">
        <v>190</v>
      </c>
      <c r="C157" s="51" t="s">
        <v>75</v>
      </c>
      <c r="D157" s="65">
        <f>Luong!$G$10</f>
        <v>228285</v>
      </c>
      <c r="E157" s="51"/>
      <c r="F157" s="68">
        <v>0.01</v>
      </c>
      <c r="G157" s="71">
        <f t="shared" si="2"/>
        <v>2283</v>
      </c>
    </row>
    <row r="158" spans="1:7">
      <c r="A158" s="7"/>
      <c r="B158" s="57" t="s">
        <v>220</v>
      </c>
      <c r="C158" s="51" t="s">
        <v>75</v>
      </c>
      <c r="D158" s="65">
        <f>Luong!$G$10</f>
        <v>228285</v>
      </c>
      <c r="E158" s="51"/>
      <c r="F158" s="68">
        <v>0.01</v>
      </c>
      <c r="G158" s="71">
        <f t="shared" si="2"/>
        <v>2283</v>
      </c>
    </row>
    <row r="159" spans="1:7">
      <c r="A159" s="7" t="s">
        <v>205</v>
      </c>
      <c r="B159" s="57" t="s">
        <v>221</v>
      </c>
      <c r="C159" s="51"/>
      <c r="D159" s="65"/>
      <c r="E159" s="51"/>
      <c r="F159" s="68"/>
      <c r="G159" s="71"/>
    </row>
    <row r="160" spans="1:7">
      <c r="A160" s="7"/>
      <c r="B160" s="57" t="s">
        <v>222</v>
      </c>
      <c r="C160" s="51" t="s">
        <v>75</v>
      </c>
      <c r="D160" s="65">
        <f>Luong!$G$10</f>
        <v>228285</v>
      </c>
      <c r="E160" s="51"/>
      <c r="F160" s="68">
        <v>0.04</v>
      </c>
      <c r="G160" s="71">
        <f t="shared" si="2"/>
        <v>9131</v>
      </c>
    </row>
    <row r="161" spans="1:7">
      <c r="A161" s="8" t="s">
        <v>9</v>
      </c>
      <c r="B161" s="60" t="s">
        <v>223</v>
      </c>
      <c r="C161" s="45"/>
      <c r="D161" s="62"/>
      <c r="E161" s="45"/>
      <c r="F161" s="67"/>
      <c r="G161" s="71"/>
    </row>
    <row r="162" spans="1:7" ht="54">
      <c r="A162" s="7" t="s">
        <v>11</v>
      </c>
      <c r="B162" s="57" t="s">
        <v>186</v>
      </c>
      <c r="C162" s="51" t="s">
        <v>74</v>
      </c>
      <c r="D162" s="65">
        <f>Luong!$G$9</f>
        <v>200070</v>
      </c>
      <c r="E162" s="51"/>
      <c r="F162" s="68">
        <v>0.3</v>
      </c>
      <c r="G162" s="71">
        <f t="shared" si="2"/>
        <v>60021</v>
      </c>
    </row>
    <row r="163" spans="1:7">
      <c r="A163" s="7" t="s">
        <v>12</v>
      </c>
      <c r="B163" s="57" t="s">
        <v>187</v>
      </c>
      <c r="C163" s="51" t="s">
        <v>74</v>
      </c>
      <c r="D163" s="65">
        <f>Luong!$G$9</f>
        <v>200070</v>
      </c>
      <c r="E163" s="51"/>
      <c r="F163" s="68">
        <v>0.2</v>
      </c>
      <c r="G163" s="71">
        <f t="shared" si="2"/>
        <v>40014</v>
      </c>
    </row>
  </sheetData>
  <mergeCells count="85">
    <mergeCell ref="A106:A108"/>
    <mergeCell ref="B106:B108"/>
    <mergeCell ref="C106:C108"/>
    <mergeCell ref="C78:C80"/>
    <mergeCell ref="A81:A83"/>
    <mergeCell ref="B81:B83"/>
    <mergeCell ref="A85:A87"/>
    <mergeCell ref="A103:A105"/>
    <mergeCell ref="B103:B105"/>
    <mergeCell ref="C103:C105"/>
    <mergeCell ref="C81:C83"/>
    <mergeCell ref="C85:C87"/>
    <mergeCell ref="B85:B87"/>
    <mergeCell ref="A89:A91"/>
    <mergeCell ref="B89:B91"/>
    <mergeCell ref="C89:C91"/>
    <mergeCell ref="B23:B25"/>
    <mergeCell ref="A32:A34"/>
    <mergeCell ref="B32:B34"/>
    <mergeCell ref="C32:C34"/>
    <mergeCell ref="A110:A112"/>
    <mergeCell ref="B110:B112"/>
    <mergeCell ref="C110:C112"/>
    <mergeCell ref="C57:C59"/>
    <mergeCell ref="A62:A64"/>
    <mergeCell ref="B62:B64"/>
    <mergeCell ref="C62:C64"/>
    <mergeCell ref="A74:A76"/>
    <mergeCell ref="B74:B76"/>
    <mergeCell ref="C74:C76"/>
    <mergeCell ref="A78:A80"/>
    <mergeCell ref="B78:B80"/>
    <mergeCell ref="A35:A37"/>
    <mergeCell ref="B35:B37"/>
    <mergeCell ref="C35:C37"/>
    <mergeCell ref="A38:A40"/>
    <mergeCell ref="B38:B40"/>
    <mergeCell ref="C38:C40"/>
    <mergeCell ref="A2:G2"/>
    <mergeCell ref="A26:A28"/>
    <mergeCell ref="B26:B28"/>
    <mergeCell ref="A29:A31"/>
    <mergeCell ref="B29:B31"/>
    <mergeCell ref="A16:A18"/>
    <mergeCell ref="B16:B18"/>
    <mergeCell ref="A20:A22"/>
    <mergeCell ref="B20:B22"/>
    <mergeCell ref="C20:C22"/>
    <mergeCell ref="A10:A12"/>
    <mergeCell ref="B10:B12"/>
    <mergeCell ref="C10:C12"/>
    <mergeCell ref="A13:A15"/>
    <mergeCell ref="B13:B15"/>
    <mergeCell ref="A23:A25"/>
    <mergeCell ref="A41:A43"/>
    <mergeCell ref="B41:B43"/>
    <mergeCell ref="A44:A46"/>
    <mergeCell ref="B44:B46"/>
    <mergeCell ref="A48:A50"/>
    <mergeCell ref="B48:B50"/>
    <mergeCell ref="A51:A53"/>
    <mergeCell ref="B51:B53"/>
    <mergeCell ref="A54:A56"/>
    <mergeCell ref="B54:B56"/>
    <mergeCell ref="A57:A59"/>
    <mergeCell ref="B57:B59"/>
    <mergeCell ref="C41:C43"/>
    <mergeCell ref="C44:C46"/>
    <mergeCell ref="C48:C50"/>
    <mergeCell ref="C51:C53"/>
    <mergeCell ref="C54:C56"/>
    <mergeCell ref="C13:C15"/>
    <mergeCell ref="C16:C18"/>
    <mergeCell ref="C23:C25"/>
    <mergeCell ref="C26:C28"/>
    <mergeCell ref="C29:C31"/>
    <mergeCell ref="C92:C94"/>
    <mergeCell ref="C96:C98"/>
    <mergeCell ref="C99:C101"/>
    <mergeCell ref="A96:A98"/>
    <mergeCell ref="B96:B98"/>
    <mergeCell ref="A99:A101"/>
    <mergeCell ref="B99:B101"/>
    <mergeCell ref="A92:A94"/>
    <mergeCell ref="B92:B94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65"/>
  <sheetViews>
    <sheetView zoomScale="70" zoomScaleNormal="70" workbookViewId="0">
      <pane ySplit="2340" topLeftCell="A10" activePane="bottomLeft"/>
      <selection activeCell="M6" sqref="M6"/>
      <selection pane="bottomLeft" activeCell="E19" sqref="E19"/>
    </sheetView>
  </sheetViews>
  <sheetFormatPr defaultColWidth="9.1796875" defaultRowHeight="18"/>
  <cols>
    <col min="1" max="1" width="7.54296875" style="33" customWidth="1"/>
    <col min="2" max="2" width="31.81640625" style="33" customWidth="1"/>
    <col min="3" max="3" width="22.453125" style="33" bestFit="1" customWidth="1"/>
    <col min="4" max="4" width="10.81640625" style="33" customWidth="1"/>
    <col min="5" max="5" width="9.7265625" style="33" customWidth="1"/>
    <col min="6" max="6" width="10.81640625" style="33" customWidth="1"/>
    <col min="7" max="7" width="9.453125" style="33" customWidth="1"/>
    <col min="8" max="8" width="10.81640625" style="33" customWidth="1"/>
    <col min="9" max="9" width="9.453125" style="33" customWidth="1"/>
    <col min="10" max="10" width="10.81640625" style="33" customWidth="1"/>
    <col min="11" max="13" width="9.453125" style="33" customWidth="1"/>
    <col min="14" max="14" width="10.453125" style="33" bestFit="1" customWidth="1"/>
    <col min="15" max="15" width="10.81640625" style="33" customWidth="1"/>
    <col min="16" max="16" width="9.453125" style="33" customWidth="1"/>
    <col min="17" max="16384" width="9.1796875" style="33"/>
  </cols>
  <sheetData>
    <row r="2" spans="1:16">
      <c r="A2" s="77" t="s">
        <v>138</v>
      </c>
    </row>
    <row r="4" spans="1:16">
      <c r="A4" s="111" t="s">
        <v>26</v>
      </c>
      <c r="B4" s="111" t="s">
        <v>27</v>
      </c>
      <c r="C4" s="111" t="s">
        <v>31</v>
      </c>
      <c r="D4" s="102" t="s">
        <v>77</v>
      </c>
      <c r="E4" s="103"/>
      <c r="F4" s="102" t="s">
        <v>78</v>
      </c>
      <c r="G4" s="103"/>
      <c r="H4" s="102" t="s">
        <v>79</v>
      </c>
      <c r="I4" s="103"/>
      <c r="J4" s="102" t="s">
        <v>80</v>
      </c>
      <c r="K4" s="103"/>
      <c r="L4" s="102" t="s">
        <v>229</v>
      </c>
      <c r="M4" s="103"/>
      <c r="N4" s="111" t="s">
        <v>91</v>
      </c>
      <c r="O4" s="102" t="s">
        <v>43</v>
      </c>
      <c r="P4" s="103"/>
    </row>
    <row r="5" spans="1:16" ht="36">
      <c r="A5" s="112"/>
      <c r="B5" s="112"/>
      <c r="C5" s="112"/>
      <c r="D5" s="29" t="s">
        <v>90</v>
      </c>
      <c r="E5" s="41">
        <f>BangGia!$F$5</f>
        <v>501</v>
      </c>
      <c r="F5" s="29" t="s">
        <v>90</v>
      </c>
      <c r="G5" s="41">
        <f>BangGia!$F$6</f>
        <v>1402</v>
      </c>
      <c r="H5" s="29" t="s">
        <v>90</v>
      </c>
      <c r="I5" s="41">
        <f>BangGia!$F$7</f>
        <v>929</v>
      </c>
      <c r="J5" s="29" t="s">
        <v>90</v>
      </c>
      <c r="K5" s="41">
        <f>BangGia!$F$8</f>
        <v>224</v>
      </c>
      <c r="L5" s="29" t="s">
        <v>90</v>
      </c>
      <c r="M5" s="41">
        <f>BangGia!$F$9</f>
        <v>224</v>
      </c>
      <c r="N5" s="112"/>
      <c r="O5" s="29" t="s">
        <v>90</v>
      </c>
      <c r="P5" s="41">
        <f>BangGia!$F$10</f>
        <v>2092</v>
      </c>
    </row>
    <row r="6" spans="1:16" ht="35">
      <c r="A6" s="113"/>
      <c r="B6" s="113"/>
      <c r="C6" s="113"/>
      <c r="D6" s="44" t="s">
        <v>81</v>
      </c>
      <c r="E6" s="44" t="s">
        <v>29</v>
      </c>
      <c r="F6" s="44" t="s">
        <v>81</v>
      </c>
      <c r="G6" s="44" t="s">
        <v>29</v>
      </c>
      <c r="H6" s="44" t="s">
        <v>81</v>
      </c>
      <c r="I6" s="44" t="s">
        <v>29</v>
      </c>
      <c r="J6" s="44" t="s">
        <v>81</v>
      </c>
      <c r="K6" s="44" t="s">
        <v>29</v>
      </c>
      <c r="L6" s="44" t="s">
        <v>81</v>
      </c>
      <c r="M6" s="44" t="s">
        <v>29</v>
      </c>
      <c r="N6" s="113"/>
      <c r="O6" s="44" t="s">
        <v>81</v>
      </c>
      <c r="P6" s="44" t="s">
        <v>29</v>
      </c>
    </row>
    <row r="7" spans="1:16" ht="87.5">
      <c r="A7" s="52" t="s">
        <v>1</v>
      </c>
      <c r="B7" s="52" t="s">
        <v>147</v>
      </c>
      <c r="C7" s="53"/>
      <c r="D7" s="80"/>
      <c r="E7" s="56"/>
      <c r="F7" s="80"/>
      <c r="G7" s="56"/>
      <c r="H7" s="80"/>
      <c r="I7" s="56"/>
      <c r="J7" s="80"/>
      <c r="K7" s="56"/>
      <c r="L7" s="56"/>
      <c r="M7" s="56"/>
      <c r="N7" s="56"/>
      <c r="O7" s="80"/>
      <c r="P7" s="56"/>
    </row>
    <row r="8" spans="1:16">
      <c r="A8" s="4" t="s">
        <v>0</v>
      </c>
      <c r="B8" s="4" t="s">
        <v>151</v>
      </c>
      <c r="C8" s="45"/>
      <c r="D8" s="42"/>
      <c r="E8" s="41"/>
      <c r="F8" s="42"/>
      <c r="G8" s="41"/>
      <c r="H8" s="42"/>
      <c r="I8" s="41"/>
      <c r="J8" s="42"/>
      <c r="K8" s="41"/>
      <c r="L8" s="41"/>
      <c r="M8" s="41"/>
      <c r="N8" s="41"/>
      <c r="O8" s="42"/>
      <c r="P8" s="41"/>
    </row>
    <row r="9" spans="1:16" ht="54">
      <c r="A9" s="46" t="s">
        <v>2</v>
      </c>
      <c r="B9" s="46" t="s">
        <v>152</v>
      </c>
      <c r="C9" s="51"/>
      <c r="D9" s="42">
        <v>0.08</v>
      </c>
      <c r="E9" s="41">
        <f>ROUND(E$5*D9,0)</f>
        <v>40</v>
      </c>
      <c r="F9" s="42">
        <v>0.08</v>
      </c>
      <c r="G9" s="41">
        <f>ROUND(G$5*F9,0)</f>
        <v>112</v>
      </c>
      <c r="H9" s="42">
        <v>1.2999999999999999E-2</v>
      </c>
      <c r="I9" s="41">
        <f>ROUND(I$5*H9,0)</f>
        <v>12</v>
      </c>
      <c r="J9" s="42">
        <v>0.02</v>
      </c>
      <c r="K9" s="41">
        <f>ROUND(K$5*J9,0)</f>
        <v>4</v>
      </c>
      <c r="L9" s="41"/>
      <c r="M9" s="41"/>
      <c r="N9" s="41">
        <f>SUM(E9,G9,I9,K9,M9)</f>
        <v>168</v>
      </c>
      <c r="O9" s="42">
        <v>1.7999999999999999E-2</v>
      </c>
      <c r="P9" s="41">
        <f>ROUND(P$5*O9,0)</f>
        <v>38</v>
      </c>
    </row>
    <row r="10" spans="1:16" ht="54">
      <c r="A10" s="46" t="s">
        <v>3</v>
      </c>
      <c r="B10" s="46" t="s">
        <v>153</v>
      </c>
      <c r="C10" s="51"/>
      <c r="D10" s="42">
        <v>0.12</v>
      </c>
      <c r="E10" s="41">
        <f>ROUND(E$5*D10,0)</f>
        <v>60</v>
      </c>
      <c r="F10" s="42">
        <v>0.12</v>
      </c>
      <c r="G10" s="41">
        <f>ROUND(G$5*F10,0)</f>
        <v>168</v>
      </c>
      <c r="H10" s="42">
        <v>0.02</v>
      </c>
      <c r="I10" s="41">
        <f>ROUND(I$5*H10,0)</f>
        <v>19</v>
      </c>
      <c r="J10" s="42">
        <v>0.03</v>
      </c>
      <c r="K10" s="41">
        <f>ROUND(K$5*J10,0)</f>
        <v>7</v>
      </c>
      <c r="L10" s="41"/>
      <c r="M10" s="41"/>
      <c r="N10" s="41">
        <f>SUM(E10,G10,I10,K10,M10)</f>
        <v>254</v>
      </c>
      <c r="O10" s="42">
        <v>2.7E-2</v>
      </c>
      <c r="P10" s="41">
        <f>ROUND(P$5*O10,0)</f>
        <v>56</v>
      </c>
    </row>
    <row r="11" spans="1:16" ht="35">
      <c r="A11" s="4" t="s">
        <v>4</v>
      </c>
      <c r="B11" s="4" t="s">
        <v>155</v>
      </c>
      <c r="C11" s="45"/>
      <c r="D11" s="42"/>
      <c r="E11" s="41"/>
      <c r="F11" s="42"/>
      <c r="G11" s="41"/>
      <c r="H11" s="42"/>
      <c r="I11" s="41"/>
      <c r="J11" s="42"/>
      <c r="K11" s="41"/>
      <c r="L11" s="41"/>
      <c r="M11" s="41"/>
      <c r="N11" s="41"/>
      <c r="O11" s="42"/>
      <c r="P11" s="41"/>
    </row>
    <row r="12" spans="1:16">
      <c r="A12" s="96" t="s">
        <v>6</v>
      </c>
      <c r="B12" s="96" t="s">
        <v>156</v>
      </c>
      <c r="C12" s="51" t="s">
        <v>227</v>
      </c>
      <c r="D12" s="42">
        <f>ROUND(D13*0.8,3)</f>
        <v>3.2000000000000001E-2</v>
      </c>
      <c r="E12" s="41">
        <f t="shared" ref="E12:E20" si="0">ROUND(E$5*D12,0)</f>
        <v>16</v>
      </c>
      <c r="F12" s="42">
        <f>ROUND(F13*0.8,3)</f>
        <v>3.2000000000000001E-2</v>
      </c>
      <c r="G12" s="41">
        <f t="shared" ref="G12:G20" si="1">ROUND(G$5*F12,0)</f>
        <v>45</v>
      </c>
      <c r="H12" s="42">
        <f>ROUND(H13*0.8,3)</f>
        <v>6.0000000000000001E-3</v>
      </c>
      <c r="I12" s="41">
        <f t="shared" ref="I12:I20" si="2">ROUND(I$5*H12,0)</f>
        <v>6</v>
      </c>
      <c r="J12" s="42">
        <f>ROUND(J13*0.8,3)</f>
        <v>8.0000000000000002E-3</v>
      </c>
      <c r="K12" s="41">
        <f t="shared" ref="K12:K20" si="3">ROUND(K$5*J12,0)</f>
        <v>2</v>
      </c>
      <c r="L12" s="41"/>
      <c r="M12" s="41"/>
      <c r="N12" s="41">
        <f t="shared" ref="N12:N20" si="4">SUM(E12,G12,I12,K12,M12)</f>
        <v>69</v>
      </c>
      <c r="O12" s="42">
        <f>ROUND(O13*0.8,3)</f>
        <v>7.0000000000000001E-3</v>
      </c>
      <c r="P12" s="41">
        <f t="shared" ref="P12:P20" si="5">ROUND(P$5*O12,0)</f>
        <v>15</v>
      </c>
    </row>
    <row r="13" spans="1:16">
      <c r="A13" s="97"/>
      <c r="B13" s="97"/>
      <c r="C13" s="81" t="s">
        <v>88</v>
      </c>
      <c r="D13" s="80">
        <v>0.04</v>
      </c>
      <c r="E13" s="56">
        <f t="shared" si="0"/>
        <v>20</v>
      </c>
      <c r="F13" s="80">
        <v>0.04</v>
      </c>
      <c r="G13" s="56">
        <f t="shared" si="1"/>
        <v>56</v>
      </c>
      <c r="H13" s="80">
        <v>7.0000000000000001E-3</v>
      </c>
      <c r="I13" s="56">
        <f t="shared" si="2"/>
        <v>7</v>
      </c>
      <c r="J13" s="80">
        <v>0.01</v>
      </c>
      <c r="K13" s="56">
        <f t="shared" si="3"/>
        <v>2</v>
      </c>
      <c r="L13" s="56"/>
      <c r="M13" s="56"/>
      <c r="N13" s="56">
        <f t="shared" si="4"/>
        <v>85</v>
      </c>
      <c r="O13" s="80">
        <v>8.9999999999999993E-3</v>
      </c>
      <c r="P13" s="56">
        <f t="shared" si="5"/>
        <v>19</v>
      </c>
    </row>
    <row r="14" spans="1:16">
      <c r="A14" s="98"/>
      <c r="B14" s="98"/>
      <c r="C14" s="51" t="s">
        <v>228</v>
      </c>
      <c r="D14" s="42">
        <f>ROUND(D13*1.3,3)</f>
        <v>5.1999999999999998E-2</v>
      </c>
      <c r="E14" s="41">
        <f t="shared" si="0"/>
        <v>26</v>
      </c>
      <c r="F14" s="42">
        <f>ROUND(F13*1.3,3)</f>
        <v>5.1999999999999998E-2</v>
      </c>
      <c r="G14" s="41">
        <f t="shared" si="1"/>
        <v>73</v>
      </c>
      <c r="H14" s="42">
        <f>ROUND(H13*1.3,3)</f>
        <v>8.9999999999999993E-3</v>
      </c>
      <c r="I14" s="41">
        <f t="shared" si="2"/>
        <v>8</v>
      </c>
      <c r="J14" s="42">
        <f>ROUND(J13*1.3,3)</f>
        <v>1.2999999999999999E-2</v>
      </c>
      <c r="K14" s="41">
        <f t="shared" si="3"/>
        <v>3</v>
      </c>
      <c r="L14" s="41"/>
      <c r="M14" s="41"/>
      <c r="N14" s="41">
        <f t="shared" si="4"/>
        <v>110</v>
      </c>
      <c r="O14" s="42">
        <f>ROUND(O13*1.3,3)</f>
        <v>1.2E-2</v>
      </c>
      <c r="P14" s="41">
        <f t="shared" si="5"/>
        <v>25</v>
      </c>
    </row>
    <row r="15" spans="1:16">
      <c r="A15" s="96" t="s">
        <v>7</v>
      </c>
      <c r="B15" s="96" t="s">
        <v>157</v>
      </c>
      <c r="C15" s="51" t="s">
        <v>227</v>
      </c>
      <c r="D15" s="42">
        <f>ROUND(D16*0.8,3)</f>
        <v>3.2000000000000001E-2</v>
      </c>
      <c r="E15" s="41">
        <f t="shared" si="0"/>
        <v>16</v>
      </c>
      <c r="F15" s="42">
        <f>ROUND(F16*0.8,3)</f>
        <v>3.2000000000000001E-2</v>
      </c>
      <c r="G15" s="41">
        <f t="shared" si="1"/>
        <v>45</v>
      </c>
      <c r="H15" s="42">
        <f>ROUND(H16*0.8,3)</f>
        <v>6.0000000000000001E-3</v>
      </c>
      <c r="I15" s="41">
        <f t="shared" si="2"/>
        <v>6</v>
      </c>
      <c r="J15" s="42">
        <f>ROUND(J16*0.8,3)</f>
        <v>8.0000000000000002E-3</v>
      </c>
      <c r="K15" s="41">
        <f t="shared" si="3"/>
        <v>2</v>
      </c>
      <c r="L15" s="41"/>
      <c r="M15" s="41"/>
      <c r="N15" s="41">
        <f t="shared" si="4"/>
        <v>69</v>
      </c>
      <c r="O15" s="42">
        <f>ROUND(O16*0.8,3)</f>
        <v>7.0000000000000001E-3</v>
      </c>
      <c r="P15" s="41">
        <f t="shared" si="5"/>
        <v>15</v>
      </c>
    </row>
    <row r="16" spans="1:16">
      <c r="A16" s="97"/>
      <c r="B16" s="97"/>
      <c r="C16" s="81" t="s">
        <v>88</v>
      </c>
      <c r="D16" s="80">
        <v>0.04</v>
      </c>
      <c r="E16" s="56">
        <f t="shared" si="0"/>
        <v>20</v>
      </c>
      <c r="F16" s="80">
        <v>0.04</v>
      </c>
      <c r="G16" s="56">
        <f t="shared" si="1"/>
        <v>56</v>
      </c>
      <c r="H16" s="80">
        <v>7.0000000000000001E-3</v>
      </c>
      <c r="I16" s="56">
        <f t="shared" si="2"/>
        <v>7</v>
      </c>
      <c r="J16" s="80">
        <v>0.01</v>
      </c>
      <c r="K16" s="56">
        <f t="shared" si="3"/>
        <v>2</v>
      </c>
      <c r="L16" s="56"/>
      <c r="M16" s="56"/>
      <c r="N16" s="56">
        <f t="shared" si="4"/>
        <v>85</v>
      </c>
      <c r="O16" s="80">
        <v>8.9999999999999993E-3</v>
      </c>
      <c r="P16" s="56">
        <f t="shared" si="5"/>
        <v>19</v>
      </c>
    </row>
    <row r="17" spans="1:16">
      <c r="A17" s="98"/>
      <c r="B17" s="98"/>
      <c r="C17" s="51" t="s">
        <v>228</v>
      </c>
      <c r="D17" s="42">
        <f>ROUND(D16*1.3,3)</f>
        <v>5.1999999999999998E-2</v>
      </c>
      <c r="E17" s="41">
        <f t="shared" si="0"/>
        <v>26</v>
      </c>
      <c r="F17" s="42">
        <f>ROUND(F16*1.3,3)</f>
        <v>5.1999999999999998E-2</v>
      </c>
      <c r="G17" s="41">
        <f t="shared" si="1"/>
        <v>73</v>
      </c>
      <c r="H17" s="42">
        <f>ROUND(H16*1.3,3)</f>
        <v>8.9999999999999993E-3</v>
      </c>
      <c r="I17" s="41">
        <f t="shared" si="2"/>
        <v>8</v>
      </c>
      <c r="J17" s="42">
        <f>ROUND(J16*1.3,3)</f>
        <v>1.2999999999999999E-2</v>
      </c>
      <c r="K17" s="41">
        <f t="shared" si="3"/>
        <v>3</v>
      </c>
      <c r="L17" s="41"/>
      <c r="M17" s="41"/>
      <c r="N17" s="41">
        <f t="shared" si="4"/>
        <v>110</v>
      </c>
      <c r="O17" s="42">
        <f>ROUND(O16*1.3,3)</f>
        <v>1.2E-2</v>
      </c>
      <c r="P17" s="41">
        <f t="shared" si="5"/>
        <v>25</v>
      </c>
    </row>
    <row r="18" spans="1:16">
      <c r="A18" s="96" t="s">
        <v>8</v>
      </c>
      <c r="B18" s="96" t="s">
        <v>158</v>
      </c>
      <c r="C18" s="51" t="s">
        <v>227</v>
      </c>
      <c r="D18" s="42">
        <f>ROUND(D19*0.8,3)</f>
        <v>1.2999999999999999E-2</v>
      </c>
      <c r="E18" s="41">
        <f t="shared" si="0"/>
        <v>7</v>
      </c>
      <c r="F18" s="42">
        <f>ROUND(F19*0.8,3)</f>
        <v>1.2999999999999999E-2</v>
      </c>
      <c r="G18" s="41">
        <f t="shared" si="1"/>
        <v>18</v>
      </c>
      <c r="H18" s="42">
        <f>ROUND(H19*0.8,3)</f>
        <v>2E-3</v>
      </c>
      <c r="I18" s="41">
        <f t="shared" si="2"/>
        <v>2</v>
      </c>
      <c r="J18" s="42">
        <f>ROUND(J19*0.8,3)</f>
        <v>3.0000000000000001E-3</v>
      </c>
      <c r="K18" s="41">
        <f t="shared" si="3"/>
        <v>1</v>
      </c>
      <c r="L18" s="41"/>
      <c r="M18" s="41"/>
      <c r="N18" s="41">
        <f t="shared" si="4"/>
        <v>28</v>
      </c>
      <c r="O18" s="42">
        <f>ROUND(O19*0.8,3)</f>
        <v>3.0000000000000001E-3</v>
      </c>
      <c r="P18" s="41">
        <f t="shared" si="5"/>
        <v>6</v>
      </c>
    </row>
    <row r="19" spans="1:16">
      <c r="A19" s="97"/>
      <c r="B19" s="97"/>
      <c r="C19" s="81" t="s">
        <v>88</v>
      </c>
      <c r="D19" s="80">
        <v>1.6E-2</v>
      </c>
      <c r="E19" s="56">
        <f t="shared" si="0"/>
        <v>8</v>
      </c>
      <c r="F19" s="80">
        <v>1.6E-2</v>
      </c>
      <c r="G19" s="56">
        <f t="shared" si="1"/>
        <v>22</v>
      </c>
      <c r="H19" s="80">
        <v>3.0000000000000001E-3</v>
      </c>
      <c r="I19" s="56">
        <f t="shared" si="2"/>
        <v>3</v>
      </c>
      <c r="J19" s="80">
        <v>4.0000000000000001E-3</v>
      </c>
      <c r="K19" s="56">
        <f t="shared" si="3"/>
        <v>1</v>
      </c>
      <c r="L19" s="56"/>
      <c r="M19" s="56"/>
      <c r="N19" s="56">
        <f t="shared" si="4"/>
        <v>34</v>
      </c>
      <c r="O19" s="80">
        <v>4.0000000000000001E-3</v>
      </c>
      <c r="P19" s="56">
        <f t="shared" si="5"/>
        <v>8</v>
      </c>
    </row>
    <row r="20" spans="1:16">
      <c r="A20" s="98"/>
      <c r="B20" s="98"/>
      <c r="C20" s="51" t="s">
        <v>228</v>
      </c>
      <c r="D20" s="42">
        <f>ROUND(D19*1.3,3)</f>
        <v>2.1000000000000001E-2</v>
      </c>
      <c r="E20" s="41">
        <f t="shared" si="0"/>
        <v>11</v>
      </c>
      <c r="F20" s="42">
        <f>ROUND(F19*1.3,3)</f>
        <v>2.1000000000000001E-2</v>
      </c>
      <c r="G20" s="41">
        <f t="shared" si="1"/>
        <v>29</v>
      </c>
      <c r="H20" s="42">
        <f>ROUND(H19*1.3,3)</f>
        <v>4.0000000000000001E-3</v>
      </c>
      <c r="I20" s="41">
        <f t="shared" si="2"/>
        <v>4</v>
      </c>
      <c r="J20" s="42">
        <f>ROUND(J19*1.3,3)</f>
        <v>5.0000000000000001E-3</v>
      </c>
      <c r="K20" s="41">
        <f t="shared" si="3"/>
        <v>1</v>
      </c>
      <c r="L20" s="41"/>
      <c r="M20" s="41"/>
      <c r="N20" s="41">
        <f t="shared" si="4"/>
        <v>45</v>
      </c>
      <c r="O20" s="42">
        <f>ROUND(O19*1.3,3)</f>
        <v>5.0000000000000001E-3</v>
      </c>
      <c r="P20" s="41">
        <f t="shared" si="5"/>
        <v>10</v>
      </c>
    </row>
    <row r="21" spans="1:16" ht="35">
      <c r="A21" s="4" t="s">
        <v>9</v>
      </c>
      <c r="B21" s="4" t="s">
        <v>160</v>
      </c>
      <c r="C21" s="45"/>
      <c r="D21" s="42"/>
      <c r="E21" s="41"/>
      <c r="F21" s="42"/>
      <c r="G21" s="41"/>
      <c r="H21" s="42"/>
      <c r="I21" s="41"/>
      <c r="J21" s="42"/>
      <c r="K21" s="41"/>
      <c r="L21" s="41"/>
      <c r="M21" s="41"/>
      <c r="N21" s="41"/>
      <c r="O21" s="42"/>
      <c r="P21" s="41"/>
    </row>
    <row r="22" spans="1:16">
      <c r="A22" s="96" t="s">
        <v>11</v>
      </c>
      <c r="B22" s="96" t="s">
        <v>161</v>
      </c>
      <c r="C22" s="51" t="s">
        <v>227</v>
      </c>
      <c r="D22" s="42">
        <f>ROUND(D23*0.8,3)</f>
        <v>6.4000000000000001E-2</v>
      </c>
      <c r="E22" s="41">
        <f>ROUND(E$5*D22,0)</f>
        <v>32</v>
      </c>
      <c r="F22" s="42">
        <f>ROUND(F23*0.8,3)</f>
        <v>6.4000000000000001E-2</v>
      </c>
      <c r="G22" s="41">
        <f>ROUND(G$5*F22,0)</f>
        <v>90</v>
      </c>
      <c r="H22" s="42">
        <f>ROUND(H23*0.8,3)</f>
        <v>0.01</v>
      </c>
      <c r="I22" s="41">
        <f>ROUND(I$5*H22,0)</f>
        <v>9</v>
      </c>
      <c r="J22" s="42">
        <f>ROUND(J23*0.8,3)</f>
        <v>1.6E-2</v>
      </c>
      <c r="K22" s="41">
        <f>ROUND(K$5*J22,0)</f>
        <v>4</v>
      </c>
      <c r="L22" s="41"/>
      <c r="M22" s="41"/>
      <c r="N22" s="41">
        <f t="shared" ref="N22:N48" si="6">SUM(E22,G22,I22,K22,M22)</f>
        <v>135</v>
      </c>
      <c r="O22" s="42">
        <f>ROUND(O23*0.8,3)</f>
        <v>1.4E-2</v>
      </c>
      <c r="P22" s="41">
        <f>ROUND(P$5*O22,0)</f>
        <v>29</v>
      </c>
    </row>
    <row r="23" spans="1:16">
      <c r="A23" s="97"/>
      <c r="B23" s="97"/>
      <c r="C23" s="81" t="s">
        <v>88</v>
      </c>
      <c r="D23" s="80">
        <v>0.08</v>
      </c>
      <c r="E23" s="56">
        <f>ROUND(E$5*D23,0)</f>
        <v>40</v>
      </c>
      <c r="F23" s="80">
        <v>0.08</v>
      </c>
      <c r="G23" s="56">
        <f>ROUND(G$5*F23,0)</f>
        <v>112</v>
      </c>
      <c r="H23" s="80">
        <v>1.2999999999999999E-2</v>
      </c>
      <c r="I23" s="56">
        <f>ROUND(I$5*H23,0)</f>
        <v>12</v>
      </c>
      <c r="J23" s="80">
        <v>0.02</v>
      </c>
      <c r="K23" s="56">
        <f>ROUND(K$5*J23,0)</f>
        <v>4</v>
      </c>
      <c r="L23" s="56"/>
      <c r="M23" s="56"/>
      <c r="N23" s="56">
        <f t="shared" si="6"/>
        <v>168</v>
      </c>
      <c r="O23" s="80">
        <v>1.7999999999999999E-2</v>
      </c>
      <c r="P23" s="56">
        <f>ROUND(P$5*O23,0)</f>
        <v>38</v>
      </c>
    </row>
    <row r="24" spans="1:16">
      <c r="A24" s="98"/>
      <c r="B24" s="98"/>
      <c r="C24" s="51" t="s">
        <v>228</v>
      </c>
      <c r="D24" s="42">
        <f>ROUND(D23*1.3,3)</f>
        <v>0.104</v>
      </c>
      <c r="E24" s="41">
        <f>ROUND(E$5*D24,0)</f>
        <v>52</v>
      </c>
      <c r="F24" s="42">
        <f>ROUND(F23*1.3,3)</f>
        <v>0.104</v>
      </c>
      <c r="G24" s="41">
        <f>ROUND(G$5*F24,0)</f>
        <v>146</v>
      </c>
      <c r="H24" s="42">
        <f>ROUND(H23*1.3,3)</f>
        <v>1.7000000000000001E-2</v>
      </c>
      <c r="I24" s="41">
        <f>ROUND(I$5*H24,0)</f>
        <v>16</v>
      </c>
      <c r="J24" s="42">
        <f>ROUND(J23*1.3,3)</f>
        <v>2.5999999999999999E-2</v>
      </c>
      <c r="K24" s="41">
        <f>ROUND(K$5*J24,0)</f>
        <v>6</v>
      </c>
      <c r="L24" s="41"/>
      <c r="M24" s="41"/>
      <c r="N24" s="41">
        <f t="shared" si="6"/>
        <v>220</v>
      </c>
      <c r="O24" s="42">
        <f>ROUND(O23*1.3,3)</f>
        <v>2.3E-2</v>
      </c>
      <c r="P24" s="41">
        <f>ROUND(P$5*O24,0)</f>
        <v>48</v>
      </c>
    </row>
    <row r="25" spans="1:16">
      <c r="A25" s="96" t="s">
        <v>12</v>
      </c>
      <c r="B25" s="96" t="s">
        <v>162</v>
      </c>
      <c r="C25" s="51" t="s">
        <v>227</v>
      </c>
      <c r="D25" s="42">
        <f t="shared" ref="D25" si="7">ROUND(D26*0.8,3)</f>
        <v>3.2000000000000001E-2</v>
      </c>
      <c r="E25" s="41">
        <f t="shared" ref="E25:E69" si="8">ROUND(E$5*D25,0)</f>
        <v>16</v>
      </c>
      <c r="F25" s="42">
        <f t="shared" ref="F25" si="9">ROUND(F26*0.8,3)</f>
        <v>3.2000000000000001E-2</v>
      </c>
      <c r="G25" s="41">
        <f t="shared" ref="G25:G69" si="10">ROUND(G$5*F25,0)</f>
        <v>45</v>
      </c>
      <c r="H25" s="42">
        <f t="shared" ref="H25" si="11">ROUND(H26*0.8,3)</f>
        <v>6.0000000000000001E-3</v>
      </c>
      <c r="I25" s="41">
        <f t="shared" ref="I25:I69" si="12">ROUND(I$5*H25,0)</f>
        <v>6</v>
      </c>
      <c r="J25" s="42">
        <f t="shared" ref="J25" si="13">ROUND(J26*0.8,3)</f>
        <v>8.0000000000000002E-3</v>
      </c>
      <c r="K25" s="41">
        <f t="shared" ref="K25:M69" si="14">ROUND(K$5*J25,0)</f>
        <v>2</v>
      </c>
      <c r="L25" s="41"/>
      <c r="M25" s="41"/>
      <c r="N25" s="41">
        <f t="shared" si="6"/>
        <v>69</v>
      </c>
      <c r="O25" s="42">
        <f t="shared" ref="O25" si="15">ROUND(O26*0.8,3)</f>
        <v>7.0000000000000001E-3</v>
      </c>
      <c r="P25" s="41">
        <f t="shared" ref="P25:P69" si="16">ROUND(P$5*O25,0)</f>
        <v>15</v>
      </c>
    </row>
    <row r="26" spans="1:16">
      <c r="A26" s="97"/>
      <c r="B26" s="97"/>
      <c r="C26" s="81" t="s">
        <v>88</v>
      </c>
      <c r="D26" s="80">
        <v>0.04</v>
      </c>
      <c r="E26" s="56">
        <f t="shared" si="8"/>
        <v>20</v>
      </c>
      <c r="F26" s="80">
        <v>0.04</v>
      </c>
      <c r="G26" s="56">
        <f t="shared" si="10"/>
        <v>56</v>
      </c>
      <c r="H26" s="80">
        <v>7.0000000000000001E-3</v>
      </c>
      <c r="I26" s="56">
        <f t="shared" si="12"/>
        <v>7</v>
      </c>
      <c r="J26" s="80">
        <v>0.01</v>
      </c>
      <c r="K26" s="56">
        <f t="shared" si="14"/>
        <v>2</v>
      </c>
      <c r="L26" s="56"/>
      <c r="M26" s="56"/>
      <c r="N26" s="56">
        <f t="shared" si="6"/>
        <v>85</v>
      </c>
      <c r="O26" s="80">
        <v>8.9999999999999993E-3</v>
      </c>
      <c r="P26" s="56">
        <f t="shared" si="16"/>
        <v>19</v>
      </c>
    </row>
    <row r="27" spans="1:16">
      <c r="A27" s="98"/>
      <c r="B27" s="98"/>
      <c r="C27" s="51" t="s">
        <v>228</v>
      </c>
      <c r="D27" s="42">
        <f t="shared" ref="D27" si="17">ROUND(D26*1.3,3)</f>
        <v>5.1999999999999998E-2</v>
      </c>
      <c r="E27" s="41">
        <f t="shared" si="8"/>
        <v>26</v>
      </c>
      <c r="F27" s="42">
        <f t="shared" ref="F27" si="18">ROUND(F26*1.3,3)</f>
        <v>5.1999999999999998E-2</v>
      </c>
      <c r="G27" s="41">
        <f t="shared" si="10"/>
        <v>73</v>
      </c>
      <c r="H27" s="42">
        <f t="shared" ref="H27" si="19">ROUND(H26*1.3,3)</f>
        <v>8.9999999999999993E-3</v>
      </c>
      <c r="I27" s="41">
        <f t="shared" si="12"/>
        <v>8</v>
      </c>
      <c r="J27" s="42">
        <f t="shared" ref="J27" si="20">ROUND(J26*1.3,3)</f>
        <v>1.2999999999999999E-2</v>
      </c>
      <c r="K27" s="41">
        <f t="shared" si="14"/>
        <v>3</v>
      </c>
      <c r="L27" s="41"/>
      <c r="M27" s="41"/>
      <c r="N27" s="41">
        <f t="shared" si="6"/>
        <v>110</v>
      </c>
      <c r="O27" s="42">
        <f t="shared" ref="O27" si="21">ROUND(O26*1.3,3)</f>
        <v>1.2E-2</v>
      </c>
      <c r="P27" s="41">
        <f t="shared" si="16"/>
        <v>25</v>
      </c>
    </row>
    <row r="28" spans="1:16">
      <c r="A28" s="96" t="s">
        <v>13</v>
      </c>
      <c r="B28" s="96" t="s">
        <v>163</v>
      </c>
      <c r="C28" s="51" t="s">
        <v>227</v>
      </c>
      <c r="D28" s="42">
        <f t="shared" ref="D28" si="22">ROUND(D29*0.8,3)</f>
        <v>3.2000000000000001E-2</v>
      </c>
      <c r="E28" s="41">
        <f t="shared" si="8"/>
        <v>16</v>
      </c>
      <c r="F28" s="42">
        <f t="shared" ref="F28" si="23">ROUND(F29*0.8,3)</f>
        <v>3.2000000000000001E-2</v>
      </c>
      <c r="G28" s="41">
        <f t="shared" si="10"/>
        <v>45</v>
      </c>
      <c r="H28" s="42">
        <f t="shared" ref="H28" si="24">ROUND(H29*0.8,3)</f>
        <v>6.0000000000000001E-3</v>
      </c>
      <c r="I28" s="41">
        <f t="shared" si="12"/>
        <v>6</v>
      </c>
      <c r="J28" s="42">
        <f t="shared" ref="J28" si="25">ROUND(J29*0.8,3)</f>
        <v>8.0000000000000002E-3</v>
      </c>
      <c r="K28" s="41">
        <f t="shared" si="14"/>
        <v>2</v>
      </c>
      <c r="L28" s="41"/>
      <c r="M28" s="41"/>
      <c r="N28" s="41">
        <f t="shared" si="6"/>
        <v>69</v>
      </c>
      <c r="O28" s="42">
        <f t="shared" ref="O28" si="26">ROUND(O29*0.8,3)</f>
        <v>7.0000000000000001E-3</v>
      </c>
      <c r="P28" s="41">
        <f t="shared" si="16"/>
        <v>15</v>
      </c>
    </row>
    <row r="29" spans="1:16">
      <c r="A29" s="97"/>
      <c r="B29" s="97"/>
      <c r="C29" s="81" t="s">
        <v>88</v>
      </c>
      <c r="D29" s="80">
        <v>0.04</v>
      </c>
      <c r="E29" s="56">
        <f t="shared" si="8"/>
        <v>20</v>
      </c>
      <c r="F29" s="80">
        <v>0.04</v>
      </c>
      <c r="G29" s="56">
        <f t="shared" si="10"/>
        <v>56</v>
      </c>
      <c r="H29" s="80">
        <v>7.0000000000000001E-3</v>
      </c>
      <c r="I29" s="56">
        <f t="shared" si="12"/>
        <v>7</v>
      </c>
      <c r="J29" s="80">
        <v>0.01</v>
      </c>
      <c r="K29" s="56">
        <f t="shared" si="14"/>
        <v>2</v>
      </c>
      <c r="L29" s="56"/>
      <c r="M29" s="56"/>
      <c r="N29" s="56">
        <f t="shared" si="6"/>
        <v>85</v>
      </c>
      <c r="O29" s="80">
        <v>8.9999999999999993E-3</v>
      </c>
      <c r="P29" s="56">
        <f t="shared" si="16"/>
        <v>19</v>
      </c>
    </row>
    <row r="30" spans="1:16">
      <c r="A30" s="98"/>
      <c r="B30" s="98"/>
      <c r="C30" s="51" t="s">
        <v>228</v>
      </c>
      <c r="D30" s="42">
        <f t="shared" ref="D30" si="27">ROUND(D29*1.3,3)</f>
        <v>5.1999999999999998E-2</v>
      </c>
      <c r="E30" s="41">
        <f t="shared" si="8"/>
        <v>26</v>
      </c>
      <c r="F30" s="42">
        <f t="shared" ref="F30" si="28">ROUND(F29*1.3,3)</f>
        <v>5.1999999999999998E-2</v>
      </c>
      <c r="G30" s="41">
        <f t="shared" si="10"/>
        <v>73</v>
      </c>
      <c r="H30" s="42">
        <f t="shared" ref="H30" si="29">ROUND(H29*1.3,3)</f>
        <v>8.9999999999999993E-3</v>
      </c>
      <c r="I30" s="41">
        <f t="shared" si="12"/>
        <v>8</v>
      </c>
      <c r="J30" s="42">
        <f t="shared" ref="J30" si="30">ROUND(J29*1.3,3)</f>
        <v>1.2999999999999999E-2</v>
      </c>
      <c r="K30" s="41">
        <f t="shared" si="14"/>
        <v>3</v>
      </c>
      <c r="L30" s="41"/>
      <c r="M30" s="41"/>
      <c r="N30" s="41">
        <f t="shared" si="6"/>
        <v>110</v>
      </c>
      <c r="O30" s="42">
        <f t="shared" ref="O30" si="31">ROUND(O29*1.3,3)</f>
        <v>1.2E-2</v>
      </c>
      <c r="P30" s="41">
        <f t="shared" si="16"/>
        <v>25</v>
      </c>
    </row>
    <row r="31" spans="1:16">
      <c r="A31" s="96" t="s">
        <v>170</v>
      </c>
      <c r="B31" s="99" t="s">
        <v>164</v>
      </c>
      <c r="C31" s="51" t="s">
        <v>227</v>
      </c>
      <c r="D31" s="42">
        <f t="shared" ref="D31" si="32">ROUND(D32*0.8,3)</f>
        <v>9.6000000000000002E-2</v>
      </c>
      <c r="E31" s="41">
        <f t="shared" si="8"/>
        <v>48</v>
      </c>
      <c r="F31" s="42">
        <f t="shared" ref="F31" si="33">ROUND(F32*0.8,3)</f>
        <v>9.6000000000000002E-2</v>
      </c>
      <c r="G31" s="41">
        <f t="shared" si="10"/>
        <v>135</v>
      </c>
      <c r="H31" s="42">
        <f t="shared" ref="H31" si="34">ROUND(H32*0.8,3)</f>
        <v>1.6E-2</v>
      </c>
      <c r="I31" s="41">
        <f t="shared" si="12"/>
        <v>15</v>
      </c>
      <c r="J31" s="42">
        <f t="shared" ref="J31" si="35">ROUND(J32*0.8,3)</f>
        <v>2.4E-2</v>
      </c>
      <c r="K31" s="41">
        <f t="shared" si="14"/>
        <v>5</v>
      </c>
      <c r="L31" s="41"/>
      <c r="M31" s="41"/>
      <c r="N31" s="41">
        <f t="shared" si="6"/>
        <v>203</v>
      </c>
      <c r="O31" s="42">
        <f t="shared" ref="O31" si="36">ROUND(O32*0.8,3)</f>
        <v>2.1999999999999999E-2</v>
      </c>
      <c r="P31" s="41">
        <f t="shared" si="16"/>
        <v>46</v>
      </c>
    </row>
    <row r="32" spans="1:16">
      <c r="A32" s="97"/>
      <c r="B32" s="100"/>
      <c r="C32" s="81" t="s">
        <v>88</v>
      </c>
      <c r="D32" s="80">
        <v>0.12</v>
      </c>
      <c r="E32" s="56">
        <f t="shared" si="8"/>
        <v>60</v>
      </c>
      <c r="F32" s="80">
        <v>0.12</v>
      </c>
      <c r="G32" s="56">
        <f t="shared" si="10"/>
        <v>168</v>
      </c>
      <c r="H32" s="80">
        <v>0.02</v>
      </c>
      <c r="I32" s="56">
        <f t="shared" si="12"/>
        <v>19</v>
      </c>
      <c r="J32" s="80">
        <v>0.03</v>
      </c>
      <c r="K32" s="56">
        <f t="shared" si="14"/>
        <v>7</v>
      </c>
      <c r="L32" s="56"/>
      <c r="M32" s="56"/>
      <c r="N32" s="56">
        <f t="shared" si="6"/>
        <v>254</v>
      </c>
      <c r="O32" s="80">
        <v>2.7E-2</v>
      </c>
      <c r="P32" s="56">
        <f t="shared" si="16"/>
        <v>56</v>
      </c>
    </row>
    <row r="33" spans="1:16">
      <c r="A33" s="98"/>
      <c r="B33" s="101"/>
      <c r="C33" s="51" t="s">
        <v>228</v>
      </c>
      <c r="D33" s="42">
        <f t="shared" ref="D33" si="37">ROUND(D32*1.3,3)</f>
        <v>0.156</v>
      </c>
      <c r="E33" s="41">
        <f t="shared" si="8"/>
        <v>78</v>
      </c>
      <c r="F33" s="42">
        <f t="shared" ref="F33" si="38">ROUND(F32*1.3,3)</f>
        <v>0.156</v>
      </c>
      <c r="G33" s="41">
        <f t="shared" si="10"/>
        <v>219</v>
      </c>
      <c r="H33" s="42">
        <f t="shared" ref="H33" si="39">ROUND(H32*1.3,3)</f>
        <v>2.5999999999999999E-2</v>
      </c>
      <c r="I33" s="41">
        <f t="shared" si="12"/>
        <v>24</v>
      </c>
      <c r="J33" s="42">
        <f t="shared" ref="J33" si="40">ROUND(J32*1.3,3)</f>
        <v>3.9E-2</v>
      </c>
      <c r="K33" s="41">
        <f t="shared" si="14"/>
        <v>9</v>
      </c>
      <c r="L33" s="41"/>
      <c r="M33" s="41"/>
      <c r="N33" s="41">
        <f t="shared" si="6"/>
        <v>330</v>
      </c>
      <c r="O33" s="42">
        <f t="shared" ref="O33" si="41">ROUND(O32*1.3,3)</f>
        <v>3.5000000000000003E-2</v>
      </c>
      <c r="P33" s="41">
        <f t="shared" si="16"/>
        <v>73</v>
      </c>
    </row>
    <row r="34" spans="1:16">
      <c r="A34" s="96" t="s">
        <v>171</v>
      </c>
      <c r="B34" s="99" t="s">
        <v>165</v>
      </c>
      <c r="C34" s="51" t="s">
        <v>227</v>
      </c>
      <c r="D34" s="42">
        <f t="shared" ref="D34" si="42">ROUND(D35*0.8,3)</f>
        <v>6.4000000000000001E-2</v>
      </c>
      <c r="E34" s="41">
        <f t="shared" si="8"/>
        <v>32</v>
      </c>
      <c r="F34" s="42">
        <f t="shared" ref="F34" si="43">ROUND(F35*0.8,3)</f>
        <v>6.4000000000000001E-2</v>
      </c>
      <c r="G34" s="41">
        <f t="shared" si="10"/>
        <v>90</v>
      </c>
      <c r="H34" s="42">
        <f t="shared" ref="H34" si="44">ROUND(H35*0.8,3)</f>
        <v>0.01</v>
      </c>
      <c r="I34" s="41">
        <f t="shared" si="12"/>
        <v>9</v>
      </c>
      <c r="J34" s="42">
        <f t="shared" ref="J34" si="45">ROUND(J35*0.8,3)</f>
        <v>1.6E-2</v>
      </c>
      <c r="K34" s="41">
        <f t="shared" si="14"/>
        <v>4</v>
      </c>
      <c r="L34" s="41"/>
      <c r="M34" s="41"/>
      <c r="N34" s="41">
        <f t="shared" si="6"/>
        <v>135</v>
      </c>
      <c r="O34" s="42">
        <f t="shared" ref="O34" si="46">ROUND(O35*0.8,3)</f>
        <v>1.4E-2</v>
      </c>
      <c r="P34" s="41">
        <f t="shared" si="16"/>
        <v>29</v>
      </c>
    </row>
    <row r="35" spans="1:16">
      <c r="A35" s="97"/>
      <c r="B35" s="100"/>
      <c r="C35" s="81" t="s">
        <v>88</v>
      </c>
      <c r="D35" s="80">
        <v>0.08</v>
      </c>
      <c r="E35" s="56">
        <f t="shared" si="8"/>
        <v>40</v>
      </c>
      <c r="F35" s="80">
        <v>0.08</v>
      </c>
      <c r="G35" s="56">
        <f t="shared" si="10"/>
        <v>112</v>
      </c>
      <c r="H35" s="80">
        <v>1.2999999999999999E-2</v>
      </c>
      <c r="I35" s="56">
        <f t="shared" si="12"/>
        <v>12</v>
      </c>
      <c r="J35" s="80">
        <v>0.02</v>
      </c>
      <c r="K35" s="56">
        <f t="shared" si="14"/>
        <v>4</v>
      </c>
      <c r="L35" s="56"/>
      <c r="M35" s="56"/>
      <c r="N35" s="56">
        <f t="shared" si="6"/>
        <v>168</v>
      </c>
      <c r="O35" s="80">
        <v>1.7999999999999999E-2</v>
      </c>
      <c r="P35" s="56">
        <f t="shared" si="16"/>
        <v>38</v>
      </c>
    </row>
    <row r="36" spans="1:16">
      <c r="A36" s="98"/>
      <c r="B36" s="101"/>
      <c r="C36" s="51" t="s">
        <v>228</v>
      </c>
      <c r="D36" s="42">
        <f t="shared" ref="D36" si="47">ROUND(D35*1.3,3)</f>
        <v>0.104</v>
      </c>
      <c r="E36" s="41">
        <f t="shared" si="8"/>
        <v>52</v>
      </c>
      <c r="F36" s="42">
        <f t="shared" ref="F36" si="48">ROUND(F35*1.3,3)</f>
        <v>0.104</v>
      </c>
      <c r="G36" s="41">
        <f t="shared" si="10"/>
        <v>146</v>
      </c>
      <c r="H36" s="42">
        <f t="shared" ref="H36" si="49">ROUND(H35*1.3,3)</f>
        <v>1.7000000000000001E-2</v>
      </c>
      <c r="I36" s="41">
        <f t="shared" si="12"/>
        <v>16</v>
      </c>
      <c r="J36" s="42">
        <f t="shared" ref="J36" si="50">ROUND(J35*1.3,3)</f>
        <v>2.5999999999999999E-2</v>
      </c>
      <c r="K36" s="41">
        <f t="shared" si="14"/>
        <v>6</v>
      </c>
      <c r="L36" s="41"/>
      <c r="M36" s="41"/>
      <c r="N36" s="41">
        <f t="shared" si="6"/>
        <v>220</v>
      </c>
      <c r="O36" s="42">
        <f t="shared" ref="O36" si="51">ROUND(O35*1.3,3)</f>
        <v>2.3E-2</v>
      </c>
      <c r="P36" s="41">
        <f t="shared" si="16"/>
        <v>48</v>
      </c>
    </row>
    <row r="37" spans="1:16">
      <c r="A37" s="96" t="s">
        <v>172</v>
      </c>
      <c r="B37" s="99" t="s">
        <v>166</v>
      </c>
      <c r="C37" s="51" t="s">
        <v>227</v>
      </c>
      <c r="D37" s="42">
        <f t="shared" ref="D37" si="52">ROUND(D38*0.8,3)</f>
        <v>6.4000000000000001E-2</v>
      </c>
      <c r="E37" s="41">
        <f t="shared" si="8"/>
        <v>32</v>
      </c>
      <c r="F37" s="42">
        <f t="shared" ref="F37" si="53">ROUND(F38*0.8,3)</f>
        <v>6.4000000000000001E-2</v>
      </c>
      <c r="G37" s="41">
        <f t="shared" si="10"/>
        <v>90</v>
      </c>
      <c r="H37" s="42">
        <f t="shared" ref="H37" si="54">ROUND(H38*0.8,3)</f>
        <v>0.01</v>
      </c>
      <c r="I37" s="41">
        <f t="shared" si="12"/>
        <v>9</v>
      </c>
      <c r="J37" s="42">
        <f t="shared" ref="J37" si="55">ROUND(J38*0.8,3)</f>
        <v>1.6E-2</v>
      </c>
      <c r="K37" s="41">
        <f t="shared" si="14"/>
        <v>4</v>
      </c>
      <c r="L37" s="41"/>
      <c r="M37" s="41"/>
      <c r="N37" s="41">
        <f t="shared" si="6"/>
        <v>135</v>
      </c>
      <c r="O37" s="42">
        <f t="shared" ref="O37" si="56">ROUND(O38*0.8,3)</f>
        <v>1.4E-2</v>
      </c>
      <c r="P37" s="41">
        <f t="shared" si="16"/>
        <v>29</v>
      </c>
    </row>
    <row r="38" spans="1:16">
      <c r="A38" s="97"/>
      <c r="B38" s="100"/>
      <c r="C38" s="81" t="s">
        <v>88</v>
      </c>
      <c r="D38" s="80">
        <v>0.08</v>
      </c>
      <c r="E38" s="56">
        <f t="shared" si="8"/>
        <v>40</v>
      </c>
      <c r="F38" s="80">
        <v>0.08</v>
      </c>
      <c r="G38" s="56">
        <f t="shared" si="10"/>
        <v>112</v>
      </c>
      <c r="H38" s="80">
        <v>1.2999999999999999E-2</v>
      </c>
      <c r="I38" s="56">
        <f t="shared" si="12"/>
        <v>12</v>
      </c>
      <c r="J38" s="80">
        <v>0.02</v>
      </c>
      <c r="K38" s="56">
        <f t="shared" si="14"/>
        <v>4</v>
      </c>
      <c r="L38" s="56"/>
      <c r="M38" s="56"/>
      <c r="N38" s="56">
        <f t="shared" si="6"/>
        <v>168</v>
      </c>
      <c r="O38" s="80">
        <v>1.7999999999999999E-2</v>
      </c>
      <c r="P38" s="56">
        <f t="shared" si="16"/>
        <v>38</v>
      </c>
    </row>
    <row r="39" spans="1:16">
      <c r="A39" s="98"/>
      <c r="B39" s="101"/>
      <c r="C39" s="51" t="s">
        <v>228</v>
      </c>
      <c r="D39" s="42">
        <f t="shared" ref="D39" si="57">ROUND(D38*1.3,3)</f>
        <v>0.104</v>
      </c>
      <c r="E39" s="41">
        <f t="shared" si="8"/>
        <v>52</v>
      </c>
      <c r="F39" s="42">
        <f t="shared" ref="F39" si="58">ROUND(F38*1.3,3)</f>
        <v>0.104</v>
      </c>
      <c r="G39" s="41">
        <f t="shared" si="10"/>
        <v>146</v>
      </c>
      <c r="H39" s="42">
        <f t="shared" ref="H39" si="59">ROUND(H38*1.3,3)</f>
        <v>1.7000000000000001E-2</v>
      </c>
      <c r="I39" s="41">
        <f t="shared" si="12"/>
        <v>16</v>
      </c>
      <c r="J39" s="42">
        <f t="shared" ref="J39" si="60">ROUND(J38*1.3,3)</f>
        <v>2.5999999999999999E-2</v>
      </c>
      <c r="K39" s="41">
        <f t="shared" si="14"/>
        <v>6</v>
      </c>
      <c r="L39" s="41"/>
      <c r="M39" s="41"/>
      <c r="N39" s="41">
        <f t="shared" si="6"/>
        <v>220</v>
      </c>
      <c r="O39" s="42">
        <f t="shared" ref="O39" si="61">ROUND(O38*1.3,3)</f>
        <v>2.3E-2</v>
      </c>
      <c r="P39" s="41">
        <f t="shared" si="16"/>
        <v>48</v>
      </c>
    </row>
    <row r="40" spans="1:16">
      <c r="A40" s="99" t="s">
        <v>173</v>
      </c>
      <c r="B40" s="99" t="s">
        <v>167</v>
      </c>
      <c r="C40" s="51" t="s">
        <v>227</v>
      </c>
      <c r="D40" s="42">
        <f t="shared" ref="D40" si="62">ROUND(D41*0.8,3)</f>
        <v>6.4000000000000001E-2</v>
      </c>
      <c r="E40" s="41">
        <f t="shared" si="8"/>
        <v>32</v>
      </c>
      <c r="F40" s="42">
        <f t="shared" ref="F40" si="63">ROUND(F41*0.8,3)</f>
        <v>6.4000000000000001E-2</v>
      </c>
      <c r="G40" s="41">
        <f t="shared" si="10"/>
        <v>90</v>
      </c>
      <c r="H40" s="42">
        <f t="shared" ref="H40" si="64">ROUND(H41*0.8,3)</f>
        <v>0.01</v>
      </c>
      <c r="I40" s="41">
        <f t="shared" si="12"/>
        <v>9</v>
      </c>
      <c r="J40" s="42">
        <f t="shared" ref="J40" si="65">ROUND(J41*0.8,3)</f>
        <v>1.6E-2</v>
      </c>
      <c r="K40" s="41">
        <f t="shared" si="14"/>
        <v>4</v>
      </c>
      <c r="L40" s="41"/>
      <c r="M40" s="41"/>
      <c r="N40" s="41">
        <f t="shared" si="6"/>
        <v>135</v>
      </c>
      <c r="O40" s="42">
        <f t="shared" ref="O40" si="66">ROUND(O41*0.8,3)</f>
        <v>1.4E-2</v>
      </c>
      <c r="P40" s="41">
        <f t="shared" si="16"/>
        <v>29</v>
      </c>
    </row>
    <row r="41" spans="1:16">
      <c r="A41" s="100"/>
      <c r="B41" s="100"/>
      <c r="C41" s="81" t="s">
        <v>88</v>
      </c>
      <c r="D41" s="80">
        <v>0.08</v>
      </c>
      <c r="E41" s="56">
        <f t="shared" si="8"/>
        <v>40</v>
      </c>
      <c r="F41" s="80">
        <v>0.08</v>
      </c>
      <c r="G41" s="56">
        <f t="shared" si="10"/>
        <v>112</v>
      </c>
      <c r="H41" s="80">
        <v>1.2999999999999999E-2</v>
      </c>
      <c r="I41" s="56">
        <f t="shared" si="12"/>
        <v>12</v>
      </c>
      <c r="J41" s="80">
        <v>0.02</v>
      </c>
      <c r="K41" s="56">
        <f t="shared" si="14"/>
        <v>4</v>
      </c>
      <c r="L41" s="56"/>
      <c r="M41" s="56"/>
      <c r="N41" s="56">
        <f t="shared" si="6"/>
        <v>168</v>
      </c>
      <c r="O41" s="80">
        <v>1.7999999999999999E-2</v>
      </c>
      <c r="P41" s="56">
        <f t="shared" si="16"/>
        <v>38</v>
      </c>
    </row>
    <row r="42" spans="1:16">
      <c r="A42" s="101"/>
      <c r="B42" s="101"/>
      <c r="C42" s="51" t="s">
        <v>228</v>
      </c>
      <c r="D42" s="42">
        <f t="shared" ref="D42" si="67">ROUND(D41*1.3,3)</f>
        <v>0.104</v>
      </c>
      <c r="E42" s="41">
        <f t="shared" si="8"/>
        <v>52</v>
      </c>
      <c r="F42" s="42">
        <f t="shared" ref="F42" si="68">ROUND(F41*1.3,3)</f>
        <v>0.104</v>
      </c>
      <c r="G42" s="41">
        <f t="shared" si="10"/>
        <v>146</v>
      </c>
      <c r="H42" s="42">
        <f t="shared" ref="H42" si="69">ROUND(H41*1.3,3)</f>
        <v>1.7000000000000001E-2</v>
      </c>
      <c r="I42" s="41">
        <f t="shared" si="12"/>
        <v>16</v>
      </c>
      <c r="J42" s="42">
        <f t="shared" ref="J42" si="70">ROUND(J41*1.3,3)</f>
        <v>2.5999999999999999E-2</v>
      </c>
      <c r="K42" s="41">
        <f t="shared" si="14"/>
        <v>6</v>
      </c>
      <c r="L42" s="41"/>
      <c r="M42" s="41"/>
      <c r="N42" s="41">
        <f t="shared" si="6"/>
        <v>220</v>
      </c>
      <c r="O42" s="42">
        <f t="shared" ref="O42" si="71">ROUND(O41*1.3,3)</f>
        <v>2.3E-2</v>
      </c>
      <c r="P42" s="41">
        <f t="shared" si="16"/>
        <v>48</v>
      </c>
    </row>
    <row r="43" spans="1:16">
      <c r="A43" s="99" t="s">
        <v>174</v>
      </c>
      <c r="B43" s="99" t="s">
        <v>168</v>
      </c>
      <c r="C43" s="51" t="s">
        <v>227</v>
      </c>
      <c r="D43" s="42">
        <f t="shared" ref="D43" si="72">ROUND(D44*0.8,3)</f>
        <v>6.4000000000000001E-2</v>
      </c>
      <c r="E43" s="41">
        <f t="shared" si="8"/>
        <v>32</v>
      </c>
      <c r="F43" s="42">
        <f t="shared" ref="F43" si="73">ROUND(F44*0.8,3)</f>
        <v>6.4000000000000001E-2</v>
      </c>
      <c r="G43" s="41">
        <f t="shared" si="10"/>
        <v>90</v>
      </c>
      <c r="H43" s="42">
        <f t="shared" ref="H43" si="74">ROUND(H44*0.8,3)</f>
        <v>0.01</v>
      </c>
      <c r="I43" s="41">
        <f t="shared" si="12"/>
        <v>9</v>
      </c>
      <c r="J43" s="42">
        <f t="shared" ref="J43" si="75">ROUND(J44*0.8,3)</f>
        <v>1.6E-2</v>
      </c>
      <c r="K43" s="41">
        <f t="shared" si="14"/>
        <v>4</v>
      </c>
      <c r="L43" s="41"/>
      <c r="M43" s="41"/>
      <c r="N43" s="41">
        <f t="shared" si="6"/>
        <v>135</v>
      </c>
      <c r="O43" s="42">
        <f t="shared" ref="O43" si="76">ROUND(O44*0.8,3)</f>
        <v>1.4E-2</v>
      </c>
      <c r="P43" s="41">
        <f t="shared" si="16"/>
        <v>29</v>
      </c>
    </row>
    <row r="44" spans="1:16">
      <c r="A44" s="100"/>
      <c r="B44" s="100"/>
      <c r="C44" s="81" t="s">
        <v>88</v>
      </c>
      <c r="D44" s="80">
        <v>0.08</v>
      </c>
      <c r="E44" s="56">
        <f t="shared" si="8"/>
        <v>40</v>
      </c>
      <c r="F44" s="80">
        <v>0.08</v>
      </c>
      <c r="G44" s="56">
        <f t="shared" si="10"/>
        <v>112</v>
      </c>
      <c r="H44" s="80">
        <v>1.2999999999999999E-2</v>
      </c>
      <c r="I44" s="56">
        <f t="shared" si="12"/>
        <v>12</v>
      </c>
      <c r="J44" s="80">
        <v>0.02</v>
      </c>
      <c r="K44" s="56">
        <f t="shared" si="14"/>
        <v>4</v>
      </c>
      <c r="L44" s="56"/>
      <c r="M44" s="56"/>
      <c r="N44" s="56">
        <f t="shared" si="6"/>
        <v>168</v>
      </c>
      <c r="O44" s="80">
        <v>1.7999999999999999E-2</v>
      </c>
      <c r="P44" s="56">
        <f t="shared" si="16"/>
        <v>38</v>
      </c>
    </row>
    <row r="45" spans="1:16">
      <c r="A45" s="101"/>
      <c r="B45" s="101"/>
      <c r="C45" s="51" t="s">
        <v>228</v>
      </c>
      <c r="D45" s="42">
        <f t="shared" ref="D45" si="77">ROUND(D44*1.3,3)</f>
        <v>0.104</v>
      </c>
      <c r="E45" s="41">
        <f t="shared" si="8"/>
        <v>52</v>
      </c>
      <c r="F45" s="42">
        <f t="shared" ref="F45" si="78">ROUND(F44*1.3,3)</f>
        <v>0.104</v>
      </c>
      <c r="G45" s="41">
        <f t="shared" si="10"/>
        <v>146</v>
      </c>
      <c r="H45" s="42">
        <f t="shared" ref="H45" si="79">ROUND(H44*1.3,3)</f>
        <v>1.7000000000000001E-2</v>
      </c>
      <c r="I45" s="41">
        <f t="shared" si="12"/>
        <v>16</v>
      </c>
      <c r="J45" s="42">
        <f t="shared" ref="J45" si="80">ROUND(J44*1.3,3)</f>
        <v>2.5999999999999999E-2</v>
      </c>
      <c r="K45" s="41">
        <f t="shared" si="14"/>
        <v>6</v>
      </c>
      <c r="L45" s="41"/>
      <c r="M45" s="41"/>
      <c r="N45" s="41">
        <f t="shared" si="6"/>
        <v>220</v>
      </c>
      <c r="O45" s="42">
        <f t="shared" ref="O45" si="81">ROUND(O44*1.3,3)</f>
        <v>2.3E-2</v>
      </c>
      <c r="P45" s="41">
        <f t="shared" si="16"/>
        <v>48</v>
      </c>
    </row>
    <row r="46" spans="1:16">
      <c r="A46" s="99" t="s">
        <v>175</v>
      </c>
      <c r="B46" s="99" t="s">
        <v>169</v>
      </c>
      <c r="C46" s="51" t="s">
        <v>227</v>
      </c>
      <c r="D46" s="42">
        <f t="shared" ref="D46" si="82">ROUND(D47*0.8,3)</f>
        <v>5.0999999999999997E-2</v>
      </c>
      <c r="E46" s="41">
        <f t="shared" si="8"/>
        <v>26</v>
      </c>
      <c r="F46" s="42">
        <f t="shared" ref="F46" si="83">ROUND(F47*0.8,3)</f>
        <v>5.0999999999999997E-2</v>
      </c>
      <c r="G46" s="41">
        <f t="shared" si="10"/>
        <v>72</v>
      </c>
      <c r="H46" s="42">
        <f t="shared" ref="H46" si="84">ROUND(H47*0.8,3)</f>
        <v>8.9999999999999993E-3</v>
      </c>
      <c r="I46" s="41">
        <f t="shared" si="12"/>
        <v>8</v>
      </c>
      <c r="J46" s="42">
        <f t="shared" ref="J46" si="85">ROUND(J47*0.8,3)</f>
        <v>1.2999999999999999E-2</v>
      </c>
      <c r="K46" s="41">
        <f t="shared" si="14"/>
        <v>3</v>
      </c>
      <c r="L46" s="41"/>
      <c r="M46" s="41"/>
      <c r="N46" s="41">
        <f t="shared" si="6"/>
        <v>109</v>
      </c>
      <c r="O46" s="42">
        <f t="shared" ref="O46" si="86">ROUND(O47*0.8,3)</f>
        <v>1.0999999999999999E-2</v>
      </c>
      <c r="P46" s="41">
        <f t="shared" si="16"/>
        <v>23</v>
      </c>
    </row>
    <row r="47" spans="1:16">
      <c r="A47" s="100"/>
      <c r="B47" s="100"/>
      <c r="C47" s="81" t="s">
        <v>88</v>
      </c>
      <c r="D47" s="80">
        <v>6.4000000000000001E-2</v>
      </c>
      <c r="E47" s="56">
        <f t="shared" si="8"/>
        <v>32</v>
      </c>
      <c r="F47" s="80">
        <v>6.4000000000000001E-2</v>
      </c>
      <c r="G47" s="56">
        <f t="shared" si="10"/>
        <v>90</v>
      </c>
      <c r="H47" s="80">
        <v>1.0999999999999999E-2</v>
      </c>
      <c r="I47" s="56">
        <f t="shared" si="12"/>
        <v>10</v>
      </c>
      <c r="J47" s="80">
        <v>1.6E-2</v>
      </c>
      <c r="K47" s="56">
        <f t="shared" si="14"/>
        <v>4</v>
      </c>
      <c r="L47" s="56"/>
      <c r="M47" s="56"/>
      <c r="N47" s="56">
        <f t="shared" si="6"/>
        <v>136</v>
      </c>
      <c r="O47" s="80">
        <v>1.4E-2</v>
      </c>
      <c r="P47" s="56">
        <f t="shared" si="16"/>
        <v>29</v>
      </c>
    </row>
    <row r="48" spans="1:16">
      <c r="A48" s="101"/>
      <c r="B48" s="101"/>
      <c r="C48" s="51" t="s">
        <v>228</v>
      </c>
      <c r="D48" s="42">
        <f t="shared" ref="D48" si="87">ROUND(D47*1.3,3)</f>
        <v>8.3000000000000004E-2</v>
      </c>
      <c r="E48" s="41">
        <f t="shared" si="8"/>
        <v>42</v>
      </c>
      <c r="F48" s="42">
        <f t="shared" ref="F48" si="88">ROUND(F47*1.3,3)</f>
        <v>8.3000000000000004E-2</v>
      </c>
      <c r="G48" s="41">
        <f t="shared" si="10"/>
        <v>116</v>
      </c>
      <c r="H48" s="42">
        <f t="shared" ref="H48" si="89">ROUND(H47*1.3,3)</f>
        <v>1.4E-2</v>
      </c>
      <c r="I48" s="41">
        <f t="shared" si="12"/>
        <v>13</v>
      </c>
      <c r="J48" s="42">
        <f t="shared" ref="J48" si="90">ROUND(J47*1.3,3)</f>
        <v>2.1000000000000001E-2</v>
      </c>
      <c r="K48" s="41">
        <f t="shared" si="14"/>
        <v>5</v>
      </c>
      <c r="L48" s="41"/>
      <c r="M48" s="41"/>
      <c r="N48" s="41">
        <f t="shared" si="6"/>
        <v>176</v>
      </c>
      <c r="O48" s="42">
        <f t="shared" ref="O48" si="91">ROUND(O47*1.3,3)</f>
        <v>1.7999999999999999E-2</v>
      </c>
      <c r="P48" s="41">
        <f t="shared" si="16"/>
        <v>38</v>
      </c>
    </row>
    <row r="49" spans="1:16" ht="35">
      <c r="A49" s="4" t="s">
        <v>14</v>
      </c>
      <c r="B49" s="4" t="s">
        <v>177</v>
      </c>
      <c r="C49" s="45"/>
      <c r="D49" s="42"/>
      <c r="E49" s="41"/>
      <c r="F49" s="42"/>
      <c r="G49" s="41"/>
      <c r="H49" s="42"/>
      <c r="I49" s="41"/>
      <c r="J49" s="42"/>
      <c r="K49" s="41"/>
      <c r="L49" s="41"/>
      <c r="M49" s="41"/>
      <c r="N49" s="41"/>
      <c r="O49" s="42"/>
      <c r="P49" s="41"/>
    </row>
    <row r="50" spans="1:16">
      <c r="A50" s="96" t="s">
        <v>16</v>
      </c>
      <c r="B50" s="96" t="s">
        <v>178</v>
      </c>
      <c r="C50" s="51" t="s">
        <v>227</v>
      </c>
      <c r="D50" s="42">
        <f t="shared" ref="D50" si="92">ROUND(D51*0.8,3)</f>
        <v>2.5999999999999999E-2</v>
      </c>
      <c r="E50" s="41">
        <f t="shared" si="8"/>
        <v>13</v>
      </c>
      <c r="F50" s="42">
        <f t="shared" ref="F50" si="93">ROUND(F51*0.8,3)</f>
        <v>2.5999999999999999E-2</v>
      </c>
      <c r="G50" s="41">
        <f t="shared" si="10"/>
        <v>36</v>
      </c>
      <c r="H50" s="42">
        <f t="shared" ref="H50" si="94">ROUND(H51*0.8,3)</f>
        <v>4.0000000000000001E-3</v>
      </c>
      <c r="I50" s="41">
        <f t="shared" si="12"/>
        <v>4</v>
      </c>
      <c r="J50" s="42">
        <f t="shared" ref="J50" si="95">ROUND(J51*0.8,3)</f>
        <v>6.0000000000000001E-3</v>
      </c>
      <c r="K50" s="41">
        <f t="shared" si="14"/>
        <v>1</v>
      </c>
      <c r="L50" s="41"/>
      <c r="M50" s="41"/>
      <c r="N50" s="41">
        <f t="shared" ref="N50:N61" si="96">SUM(E50,G50,I50,K50,M50)</f>
        <v>54</v>
      </c>
      <c r="O50" s="42">
        <f t="shared" ref="O50" si="97">ROUND(O51*0.8,3)</f>
        <v>6.0000000000000001E-3</v>
      </c>
      <c r="P50" s="41">
        <f t="shared" si="16"/>
        <v>13</v>
      </c>
    </row>
    <row r="51" spans="1:16">
      <c r="A51" s="97"/>
      <c r="B51" s="97"/>
      <c r="C51" s="81" t="s">
        <v>88</v>
      </c>
      <c r="D51" s="80">
        <v>3.2000000000000001E-2</v>
      </c>
      <c r="E51" s="56">
        <f t="shared" si="8"/>
        <v>16</v>
      </c>
      <c r="F51" s="80">
        <v>3.2000000000000001E-2</v>
      </c>
      <c r="G51" s="56">
        <f t="shared" si="10"/>
        <v>45</v>
      </c>
      <c r="H51" s="80">
        <v>5.0000000000000001E-3</v>
      </c>
      <c r="I51" s="56">
        <f t="shared" si="12"/>
        <v>5</v>
      </c>
      <c r="J51" s="80">
        <v>8.0000000000000002E-3</v>
      </c>
      <c r="K51" s="56">
        <f t="shared" si="14"/>
        <v>2</v>
      </c>
      <c r="L51" s="56"/>
      <c r="M51" s="56"/>
      <c r="N51" s="56">
        <f t="shared" si="96"/>
        <v>68</v>
      </c>
      <c r="O51" s="80">
        <v>7.0000000000000001E-3</v>
      </c>
      <c r="P51" s="56">
        <f t="shared" si="16"/>
        <v>15</v>
      </c>
    </row>
    <row r="52" spans="1:16">
      <c r="A52" s="98"/>
      <c r="B52" s="98"/>
      <c r="C52" s="51" t="s">
        <v>228</v>
      </c>
      <c r="D52" s="42">
        <f t="shared" ref="D52" si="98">ROUND(D51*1.3,3)</f>
        <v>4.2000000000000003E-2</v>
      </c>
      <c r="E52" s="41">
        <f t="shared" si="8"/>
        <v>21</v>
      </c>
      <c r="F52" s="42">
        <f t="shared" ref="F52" si="99">ROUND(F51*1.3,3)</f>
        <v>4.2000000000000003E-2</v>
      </c>
      <c r="G52" s="41">
        <f t="shared" si="10"/>
        <v>59</v>
      </c>
      <c r="H52" s="42">
        <f t="shared" ref="H52" si="100">ROUND(H51*1.3,3)</f>
        <v>7.0000000000000001E-3</v>
      </c>
      <c r="I52" s="41">
        <f t="shared" si="12"/>
        <v>7</v>
      </c>
      <c r="J52" s="42">
        <f t="shared" ref="J52" si="101">ROUND(J51*1.3,3)</f>
        <v>0.01</v>
      </c>
      <c r="K52" s="41">
        <f t="shared" si="14"/>
        <v>2</v>
      </c>
      <c r="L52" s="41"/>
      <c r="M52" s="41"/>
      <c r="N52" s="41">
        <f t="shared" si="96"/>
        <v>89</v>
      </c>
      <c r="O52" s="42">
        <f t="shared" ref="O52" si="102">ROUND(O51*1.3,3)</f>
        <v>8.9999999999999993E-3</v>
      </c>
      <c r="P52" s="41">
        <f t="shared" si="16"/>
        <v>19</v>
      </c>
    </row>
    <row r="53" spans="1:16">
      <c r="A53" s="96" t="s">
        <v>17</v>
      </c>
      <c r="B53" s="96" t="s">
        <v>179</v>
      </c>
      <c r="C53" s="51" t="s">
        <v>227</v>
      </c>
      <c r="D53" s="42">
        <f t="shared" ref="D53" si="103">ROUND(D54*0.8,3)</f>
        <v>2.5999999999999999E-2</v>
      </c>
      <c r="E53" s="41">
        <f t="shared" si="8"/>
        <v>13</v>
      </c>
      <c r="F53" s="42">
        <f t="shared" ref="F53" si="104">ROUND(F54*0.8,3)</f>
        <v>2.5999999999999999E-2</v>
      </c>
      <c r="G53" s="41">
        <f t="shared" si="10"/>
        <v>36</v>
      </c>
      <c r="H53" s="42">
        <f t="shared" ref="H53" si="105">ROUND(H54*0.8,3)</f>
        <v>4.0000000000000001E-3</v>
      </c>
      <c r="I53" s="41">
        <f t="shared" si="12"/>
        <v>4</v>
      </c>
      <c r="J53" s="42">
        <f t="shared" ref="J53" si="106">ROUND(J54*0.8,3)</f>
        <v>6.0000000000000001E-3</v>
      </c>
      <c r="K53" s="41">
        <f t="shared" si="14"/>
        <v>1</v>
      </c>
      <c r="L53" s="41"/>
      <c r="M53" s="41"/>
      <c r="N53" s="41">
        <f t="shared" si="96"/>
        <v>54</v>
      </c>
      <c r="O53" s="42">
        <f t="shared" ref="O53" si="107">ROUND(O54*0.8,3)</f>
        <v>6.0000000000000001E-3</v>
      </c>
      <c r="P53" s="41">
        <f t="shared" si="16"/>
        <v>13</v>
      </c>
    </row>
    <row r="54" spans="1:16">
      <c r="A54" s="97"/>
      <c r="B54" s="97"/>
      <c r="C54" s="81" t="s">
        <v>88</v>
      </c>
      <c r="D54" s="80">
        <v>3.2000000000000001E-2</v>
      </c>
      <c r="E54" s="56">
        <f t="shared" si="8"/>
        <v>16</v>
      </c>
      <c r="F54" s="80">
        <v>3.2000000000000001E-2</v>
      </c>
      <c r="G54" s="56">
        <f t="shared" si="10"/>
        <v>45</v>
      </c>
      <c r="H54" s="80">
        <v>5.0000000000000001E-3</v>
      </c>
      <c r="I54" s="56">
        <f t="shared" si="12"/>
        <v>5</v>
      </c>
      <c r="J54" s="80">
        <v>8.0000000000000002E-3</v>
      </c>
      <c r="K54" s="56">
        <f t="shared" si="14"/>
        <v>2</v>
      </c>
      <c r="L54" s="56"/>
      <c r="M54" s="56"/>
      <c r="N54" s="56">
        <f t="shared" si="96"/>
        <v>68</v>
      </c>
      <c r="O54" s="80">
        <v>7.0000000000000001E-3</v>
      </c>
      <c r="P54" s="56">
        <f t="shared" si="16"/>
        <v>15</v>
      </c>
    </row>
    <row r="55" spans="1:16">
      <c r="A55" s="98"/>
      <c r="B55" s="98"/>
      <c r="C55" s="51" t="s">
        <v>228</v>
      </c>
      <c r="D55" s="42">
        <f t="shared" ref="D55" si="108">ROUND(D54*1.3,3)</f>
        <v>4.2000000000000003E-2</v>
      </c>
      <c r="E55" s="41">
        <f t="shared" si="8"/>
        <v>21</v>
      </c>
      <c r="F55" s="42">
        <f t="shared" ref="F55" si="109">ROUND(F54*1.3,3)</f>
        <v>4.2000000000000003E-2</v>
      </c>
      <c r="G55" s="41">
        <f t="shared" si="10"/>
        <v>59</v>
      </c>
      <c r="H55" s="42">
        <f t="shared" ref="H55" si="110">ROUND(H54*1.3,3)</f>
        <v>7.0000000000000001E-3</v>
      </c>
      <c r="I55" s="41">
        <f t="shared" si="12"/>
        <v>7</v>
      </c>
      <c r="J55" s="42">
        <f t="shared" ref="J55" si="111">ROUND(J54*1.3,3)</f>
        <v>0.01</v>
      </c>
      <c r="K55" s="41">
        <f t="shared" si="14"/>
        <v>2</v>
      </c>
      <c r="L55" s="41"/>
      <c r="M55" s="41"/>
      <c r="N55" s="41">
        <f t="shared" si="96"/>
        <v>89</v>
      </c>
      <c r="O55" s="42">
        <f t="shared" ref="O55" si="112">ROUND(O54*1.3,3)</f>
        <v>8.9999999999999993E-3</v>
      </c>
      <c r="P55" s="41">
        <f t="shared" si="16"/>
        <v>19</v>
      </c>
    </row>
    <row r="56" spans="1:16">
      <c r="A56" s="96" t="s">
        <v>18</v>
      </c>
      <c r="B56" s="96" t="s">
        <v>180</v>
      </c>
      <c r="C56" s="51" t="s">
        <v>227</v>
      </c>
      <c r="D56" s="42">
        <f t="shared" ref="D56" si="113">ROUND(D57*0.8,3)</f>
        <v>2.5999999999999999E-2</v>
      </c>
      <c r="E56" s="41">
        <f t="shared" si="8"/>
        <v>13</v>
      </c>
      <c r="F56" s="42">
        <f t="shared" ref="F56" si="114">ROUND(F57*0.8,3)</f>
        <v>2.5999999999999999E-2</v>
      </c>
      <c r="G56" s="41">
        <f t="shared" si="10"/>
        <v>36</v>
      </c>
      <c r="H56" s="42">
        <f t="shared" ref="H56" si="115">ROUND(H57*0.8,3)</f>
        <v>4.0000000000000001E-3</v>
      </c>
      <c r="I56" s="41">
        <f t="shared" si="12"/>
        <v>4</v>
      </c>
      <c r="J56" s="42">
        <f t="shared" ref="J56" si="116">ROUND(J57*0.8,3)</f>
        <v>6.0000000000000001E-3</v>
      </c>
      <c r="K56" s="41">
        <f t="shared" si="14"/>
        <v>1</v>
      </c>
      <c r="L56" s="41"/>
      <c r="M56" s="41"/>
      <c r="N56" s="41">
        <f t="shared" si="96"/>
        <v>54</v>
      </c>
      <c r="O56" s="42">
        <f t="shared" ref="O56" si="117">ROUND(O57*0.8,3)</f>
        <v>6.0000000000000001E-3</v>
      </c>
      <c r="P56" s="41">
        <f t="shared" si="16"/>
        <v>13</v>
      </c>
    </row>
    <row r="57" spans="1:16">
      <c r="A57" s="97"/>
      <c r="B57" s="97"/>
      <c r="C57" s="81" t="s">
        <v>88</v>
      </c>
      <c r="D57" s="80">
        <v>3.2000000000000001E-2</v>
      </c>
      <c r="E57" s="56">
        <f t="shared" si="8"/>
        <v>16</v>
      </c>
      <c r="F57" s="80">
        <v>3.2000000000000001E-2</v>
      </c>
      <c r="G57" s="56">
        <f t="shared" si="10"/>
        <v>45</v>
      </c>
      <c r="H57" s="80">
        <v>5.0000000000000001E-3</v>
      </c>
      <c r="I57" s="56">
        <f t="shared" si="12"/>
        <v>5</v>
      </c>
      <c r="J57" s="80">
        <v>8.0000000000000002E-3</v>
      </c>
      <c r="K57" s="56">
        <f t="shared" si="14"/>
        <v>2</v>
      </c>
      <c r="L57" s="56"/>
      <c r="M57" s="56"/>
      <c r="N57" s="56">
        <f t="shared" si="96"/>
        <v>68</v>
      </c>
      <c r="O57" s="80">
        <v>7.0000000000000001E-3</v>
      </c>
      <c r="P57" s="56">
        <f t="shared" si="16"/>
        <v>15</v>
      </c>
    </row>
    <row r="58" spans="1:16">
      <c r="A58" s="98"/>
      <c r="B58" s="98"/>
      <c r="C58" s="51" t="s">
        <v>228</v>
      </c>
      <c r="D58" s="42">
        <f t="shared" ref="D58" si="118">ROUND(D57*1.3,3)</f>
        <v>4.2000000000000003E-2</v>
      </c>
      <c r="E58" s="41">
        <f t="shared" si="8"/>
        <v>21</v>
      </c>
      <c r="F58" s="42">
        <f t="shared" ref="F58" si="119">ROUND(F57*1.3,3)</f>
        <v>4.2000000000000003E-2</v>
      </c>
      <c r="G58" s="41">
        <f t="shared" si="10"/>
        <v>59</v>
      </c>
      <c r="H58" s="42">
        <f t="shared" ref="H58" si="120">ROUND(H57*1.3,3)</f>
        <v>7.0000000000000001E-3</v>
      </c>
      <c r="I58" s="41">
        <f t="shared" si="12"/>
        <v>7</v>
      </c>
      <c r="J58" s="42">
        <f t="shared" ref="J58" si="121">ROUND(J57*1.3,3)</f>
        <v>0.01</v>
      </c>
      <c r="K58" s="41">
        <f t="shared" si="14"/>
        <v>2</v>
      </c>
      <c r="L58" s="41"/>
      <c r="M58" s="41"/>
      <c r="N58" s="41">
        <f t="shared" si="96"/>
        <v>89</v>
      </c>
      <c r="O58" s="42">
        <f t="shared" ref="O58" si="122">ROUND(O57*1.3,3)</f>
        <v>8.9999999999999993E-3</v>
      </c>
      <c r="P58" s="41">
        <f t="shared" si="16"/>
        <v>19</v>
      </c>
    </row>
    <row r="59" spans="1:16">
      <c r="A59" s="96" t="s">
        <v>19</v>
      </c>
      <c r="B59" s="96" t="s">
        <v>225</v>
      </c>
      <c r="C59" s="51" t="s">
        <v>227</v>
      </c>
      <c r="D59" s="42">
        <f t="shared" ref="D59" si="123">ROUND(D60*0.8,3)</f>
        <v>0.192</v>
      </c>
      <c r="E59" s="41">
        <f t="shared" si="8"/>
        <v>96</v>
      </c>
      <c r="F59" s="42">
        <f t="shared" ref="F59" si="124">ROUND(F60*0.8,3)</f>
        <v>0.192</v>
      </c>
      <c r="G59" s="41">
        <f t="shared" si="10"/>
        <v>269</v>
      </c>
      <c r="H59" s="42">
        <f t="shared" ref="H59" si="125">ROUND(H60*0.8,3)</f>
        <v>3.2000000000000001E-2</v>
      </c>
      <c r="I59" s="41">
        <f t="shared" si="12"/>
        <v>30</v>
      </c>
      <c r="J59" s="42">
        <f t="shared" ref="J59" si="126">ROUND(J60*0.8,3)</f>
        <v>4.8000000000000001E-2</v>
      </c>
      <c r="K59" s="41">
        <f t="shared" si="14"/>
        <v>11</v>
      </c>
      <c r="L59" s="41"/>
      <c r="M59" s="41"/>
      <c r="N59" s="41">
        <f t="shared" si="96"/>
        <v>406</v>
      </c>
      <c r="O59" s="42">
        <f t="shared" ref="O59" si="127">ROUND(O60*0.8,3)</f>
        <v>4.2999999999999997E-2</v>
      </c>
      <c r="P59" s="41">
        <f t="shared" si="16"/>
        <v>90</v>
      </c>
    </row>
    <row r="60" spans="1:16">
      <c r="A60" s="97"/>
      <c r="B60" s="97"/>
      <c r="C60" s="81" t="s">
        <v>88</v>
      </c>
      <c r="D60" s="80">
        <v>0.24</v>
      </c>
      <c r="E60" s="56">
        <f t="shared" si="8"/>
        <v>120</v>
      </c>
      <c r="F60" s="80">
        <v>0.24</v>
      </c>
      <c r="G60" s="56">
        <f t="shared" si="10"/>
        <v>336</v>
      </c>
      <c r="H60" s="80">
        <v>0.04</v>
      </c>
      <c r="I60" s="56">
        <f t="shared" si="12"/>
        <v>37</v>
      </c>
      <c r="J60" s="80">
        <v>0.06</v>
      </c>
      <c r="K60" s="56">
        <f t="shared" si="14"/>
        <v>13</v>
      </c>
      <c r="L60" s="56"/>
      <c r="M60" s="56"/>
      <c r="N60" s="56">
        <f t="shared" si="96"/>
        <v>506</v>
      </c>
      <c r="O60" s="80">
        <v>5.3999999999999999E-2</v>
      </c>
      <c r="P60" s="56">
        <f t="shared" si="16"/>
        <v>113</v>
      </c>
    </row>
    <row r="61" spans="1:16">
      <c r="A61" s="98"/>
      <c r="B61" s="98"/>
      <c r="C61" s="51" t="s">
        <v>228</v>
      </c>
      <c r="D61" s="42">
        <f t="shared" ref="D61" si="128">ROUND(D60*1.3,3)</f>
        <v>0.312</v>
      </c>
      <c r="E61" s="41">
        <f t="shared" si="8"/>
        <v>156</v>
      </c>
      <c r="F61" s="42">
        <f t="shared" ref="F61" si="129">ROUND(F60*1.3,3)</f>
        <v>0.312</v>
      </c>
      <c r="G61" s="41">
        <f t="shared" si="10"/>
        <v>437</v>
      </c>
      <c r="H61" s="42">
        <f t="shared" ref="H61" si="130">ROUND(H60*1.3,3)</f>
        <v>5.1999999999999998E-2</v>
      </c>
      <c r="I61" s="41">
        <f t="shared" si="12"/>
        <v>48</v>
      </c>
      <c r="J61" s="42">
        <f t="shared" ref="J61" si="131">ROUND(J60*1.3,3)</f>
        <v>7.8E-2</v>
      </c>
      <c r="K61" s="41">
        <f t="shared" si="14"/>
        <v>17</v>
      </c>
      <c r="L61" s="41"/>
      <c r="M61" s="41"/>
      <c r="N61" s="41">
        <f t="shared" si="96"/>
        <v>658</v>
      </c>
      <c r="O61" s="42">
        <f t="shared" ref="O61" si="132">ROUND(O60*1.3,3)</f>
        <v>7.0000000000000007E-2</v>
      </c>
      <c r="P61" s="41">
        <f t="shared" si="16"/>
        <v>146</v>
      </c>
    </row>
    <row r="62" spans="1:16" ht="52.5">
      <c r="A62" s="4" t="s">
        <v>20</v>
      </c>
      <c r="B62" s="4" t="s">
        <v>181</v>
      </c>
      <c r="C62" s="45"/>
      <c r="D62" s="42"/>
      <c r="E62" s="41"/>
      <c r="F62" s="42"/>
      <c r="G62" s="41"/>
      <c r="H62" s="42"/>
      <c r="I62" s="41"/>
      <c r="J62" s="42"/>
      <c r="K62" s="41"/>
      <c r="L62" s="41"/>
      <c r="M62" s="41"/>
      <c r="N62" s="41"/>
      <c r="O62" s="42"/>
      <c r="P62" s="41"/>
    </row>
    <row r="63" spans="1:16">
      <c r="A63" s="48" t="s">
        <v>21</v>
      </c>
      <c r="B63" s="48" t="s">
        <v>182</v>
      </c>
      <c r="C63" s="51"/>
      <c r="D63" s="42">
        <v>2.4E-2</v>
      </c>
      <c r="E63" s="41">
        <f t="shared" si="8"/>
        <v>12</v>
      </c>
      <c r="F63" s="42">
        <v>2.4E-2</v>
      </c>
      <c r="G63" s="41">
        <f t="shared" si="10"/>
        <v>34</v>
      </c>
      <c r="H63" s="42">
        <v>4.0000000000000001E-3</v>
      </c>
      <c r="I63" s="41">
        <f t="shared" si="12"/>
        <v>4</v>
      </c>
      <c r="J63" s="42">
        <v>6.0000000000000001E-3</v>
      </c>
      <c r="K63" s="41">
        <f t="shared" si="14"/>
        <v>1</v>
      </c>
      <c r="L63" s="41"/>
      <c r="M63" s="41"/>
      <c r="N63" s="41">
        <f t="shared" ref="N63:N66" si="133">SUM(E63,G63,I63,K63,M63)</f>
        <v>51</v>
      </c>
      <c r="O63" s="42">
        <v>5.0000000000000001E-3</v>
      </c>
      <c r="P63" s="41">
        <f t="shared" si="16"/>
        <v>10</v>
      </c>
    </row>
    <row r="64" spans="1:16">
      <c r="A64" s="96" t="s">
        <v>184</v>
      </c>
      <c r="B64" s="96" t="s">
        <v>183</v>
      </c>
      <c r="C64" s="51" t="s">
        <v>227</v>
      </c>
      <c r="D64" s="42">
        <f t="shared" ref="D64" si="134">ROUND(D65*0.8,3)</f>
        <v>1.9E-2</v>
      </c>
      <c r="E64" s="41">
        <f t="shared" si="8"/>
        <v>10</v>
      </c>
      <c r="F64" s="42">
        <f t="shared" ref="F64" si="135">ROUND(F65*0.8,3)</f>
        <v>1.9E-2</v>
      </c>
      <c r="G64" s="41">
        <f t="shared" si="10"/>
        <v>27</v>
      </c>
      <c r="H64" s="42">
        <f t="shared" ref="H64" si="136">ROUND(H65*0.8,3)</f>
        <v>3.0000000000000001E-3</v>
      </c>
      <c r="I64" s="41">
        <f t="shared" si="12"/>
        <v>3</v>
      </c>
      <c r="J64" s="42">
        <f t="shared" ref="J64" si="137">ROUND(J65*0.8,3)</f>
        <v>5.0000000000000001E-3</v>
      </c>
      <c r="K64" s="41">
        <f t="shared" si="14"/>
        <v>1</v>
      </c>
      <c r="L64" s="41"/>
      <c r="M64" s="41"/>
      <c r="N64" s="41">
        <f t="shared" si="133"/>
        <v>41</v>
      </c>
      <c r="O64" s="42">
        <f t="shared" ref="O64" si="138">ROUND(O65*0.8,3)</f>
        <v>4.0000000000000001E-3</v>
      </c>
      <c r="P64" s="41">
        <f t="shared" si="16"/>
        <v>8</v>
      </c>
    </row>
    <row r="65" spans="1:16">
      <c r="A65" s="97"/>
      <c r="B65" s="97"/>
      <c r="C65" s="81" t="s">
        <v>88</v>
      </c>
      <c r="D65" s="80">
        <v>2.4E-2</v>
      </c>
      <c r="E65" s="56">
        <f t="shared" si="8"/>
        <v>12</v>
      </c>
      <c r="F65" s="80">
        <v>2.4E-2</v>
      </c>
      <c r="G65" s="56">
        <f t="shared" si="10"/>
        <v>34</v>
      </c>
      <c r="H65" s="80">
        <v>4.0000000000000001E-3</v>
      </c>
      <c r="I65" s="56">
        <f t="shared" si="12"/>
        <v>4</v>
      </c>
      <c r="J65" s="80">
        <v>6.0000000000000001E-3</v>
      </c>
      <c r="K65" s="56">
        <f t="shared" si="14"/>
        <v>1</v>
      </c>
      <c r="L65" s="56"/>
      <c r="M65" s="56"/>
      <c r="N65" s="56">
        <f t="shared" si="133"/>
        <v>51</v>
      </c>
      <c r="O65" s="80">
        <v>5.0000000000000001E-3</v>
      </c>
      <c r="P65" s="56">
        <f t="shared" si="16"/>
        <v>10</v>
      </c>
    </row>
    <row r="66" spans="1:16">
      <c r="A66" s="98"/>
      <c r="B66" s="98"/>
      <c r="C66" s="51" t="s">
        <v>228</v>
      </c>
      <c r="D66" s="42">
        <f t="shared" ref="D66" si="139">ROUND(D65*1.3,3)</f>
        <v>3.1E-2</v>
      </c>
      <c r="E66" s="41">
        <f t="shared" si="8"/>
        <v>16</v>
      </c>
      <c r="F66" s="42">
        <f t="shared" ref="F66" si="140">ROUND(F65*1.3,3)</f>
        <v>3.1E-2</v>
      </c>
      <c r="G66" s="41">
        <f t="shared" si="10"/>
        <v>43</v>
      </c>
      <c r="H66" s="42">
        <f t="shared" ref="H66" si="141">ROUND(H65*1.3,3)</f>
        <v>5.0000000000000001E-3</v>
      </c>
      <c r="I66" s="41">
        <f t="shared" si="12"/>
        <v>5</v>
      </c>
      <c r="J66" s="42">
        <f t="shared" ref="J66" si="142">ROUND(J65*1.3,3)</f>
        <v>8.0000000000000002E-3</v>
      </c>
      <c r="K66" s="41">
        <f t="shared" si="14"/>
        <v>2</v>
      </c>
      <c r="L66" s="41"/>
      <c r="M66" s="41"/>
      <c r="N66" s="41">
        <f t="shared" si="133"/>
        <v>66</v>
      </c>
      <c r="O66" s="42">
        <f t="shared" ref="O66" si="143">ROUND(O65*1.3,3)</f>
        <v>7.0000000000000001E-3</v>
      </c>
      <c r="P66" s="41">
        <f t="shared" si="16"/>
        <v>15</v>
      </c>
    </row>
    <row r="67" spans="1:16" ht="35">
      <c r="A67" s="4" t="s">
        <v>22</v>
      </c>
      <c r="B67" s="4" t="s">
        <v>185</v>
      </c>
      <c r="C67" s="45"/>
      <c r="D67" s="42"/>
      <c r="E67" s="41"/>
      <c r="F67" s="42"/>
      <c r="G67" s="41"/>
      <c r="H67" s="42"/>
      <c r="I67" s="41"/>
      <c r="J67" s="42"/>
      <c r="K67" s="41"/>
      <c r="L67" s="41"/>
      <c r="M67" s="41"/>
      <c r="N67" s="41"/>
      <c r="O67" s="42"/>
      <c r="P67" s="41"/>
    </row>
    <row r="68" spans="1:16" ht="72">
      <c r="A68" s="48" t="s">
        <v>23</v>
      </c>
      <c r="B68" s="48" t="s">
        <v>186</v>
      </c>
      <c r="C68" s="51"/>
      <c r="D68" s="42">
        <v>0.24</v>
      </c>
      <c r="E68" s="41">
        <f t="shared" si="8"/>
        <v>120</v>
      </c>
      <c r="F68" s="42">
        <v>0.24</v>
      </c>
      <c r="G68" s="41">
        <f t="shared" si="10"/>
        <v>336</v>
      </c>
      <c r="H68" s="42">
        <v>0.04</v>
      </c>
      <c r="I68" s="41">
        <f t="shared" si="12"/>
        <v>37</v>
      </c>
      <c r="J68" s="42">
        <v>0.06</v>
      </c>
      <c r="K68" s="41">
        <f t="shared" si="14"/>
        <v>13</v>
      </c>
      <c r="L68" s="42">
        <v>0.6</v>
      </c>
      <c r="M68" s="41">
        <f t="shared" si="14"/>
        <v>134</v>
      </c>
      <c r="N68" s="41">
        <f t="shared" ref="N68:N69" si="144">SUM(E68,G68,I68,K68,M68)</f>
        <v>640</v>
      </c>
      <c r="O68" s="42">
        <v>5.3999999999999999E-2</v>
      </c>
      <c r="P68" s="41">
        <f t="shared" si="16"/>
        <v>113</v>
      </c>
    </row>
    <row r="69" spans="1:16">
      <c r="A69" s="48" t="s">
        <v>24</v>
      </c>
      <c r="B69" s="48" t="s">
        <v>187</v>
      </c>
      <c r="C69" s="51"/>
      <c r="D69" s="42">
        <v>0.16</v>
      </c>
      <c r="E69" s="41">
        <f t="shared" si="8"/>
        <v>80</v>
      </c>
      <c r="F69" s="42">
        <v>0.16</v>
      </c>
      <c r="G69" s="41">
        <f t="shared" si="10"/>
        <v>224</v>
      </c>
      <c r="H69" s="42">
        <v>2.7E-2</v>
      </c>
      <c r="I69" s="41">
        <f t="shared" si="12"/>
        <v>25</v>
      </c>
      <c r="J69" s="42">
        <v>0.04</v>
      </c>
      <c r="K69" s="41">
        <f t="shared" si="14"/>
        <v>9</v>
      </c>
      <c r="L69" s="42">
        <v>0.2</v>
      </c>
      <c r="M69" s="41">
        <f t="shared" si="14"/>
        <v>45</v>
      </c>
      <c r="N69" s="41">
        <f t="shared" si="144"/>
        <v>383</v>
      </c>
      <c r="O69" s="42">
        <v>3.5999999999999997E-2</v>
      </c>
      <c r="P69" s="41">
        <f t="shared" si="16"/>
        <v>75</v>
      </c>
    </row>
    <row r="70" spans="1:16" ht="87.5">
      <c r="A70" s="54" t="s">
        <v>25</v>
      </c>
      <c r="B70" s="54" t="s">
        <v>148</v>
      </c>
      <c r="C70" s="55"/>
      <c r="D70" s="80"/>
      <c r="E70" s="56"/>
      <c r="F70" s="80"/>
      <c r="G70" s="56"/>
      <c r="H70" s="80"/>
      <c r="I70" s="56"/>
      <c r="J70" s="80"/>
      <c r="K70" s="56"/>
      <c r="L70" s="56"/>
      <c r="M70" s="56"/>
      <c r="N70" s="56"/>
      <c r="O70" s="80"/>
      <c r="P70" s="56"/>
    </row>
    <row r="71" spans="1:16">
      <c r="A71" s="2" t="s">
        <v>0</v>
      </c>
      <c r="B71" s="2" t="s">
        <v>151</v>
      </c>
      <c r="C71" s="45"/>
      <c r="D71" s="42"/>
      <c r="E71" s="41"/>
      <c r="F71" s="42"/>
      <c r="G71" s="41"/>
      <c r="H71" s="42"/>
      <c r="I71" s="41"/>
      <c r="J71" s="42"/>
      <c r="K71" s="41"/>
      <c r="L71" s="41"/>
      <c r="M71" s="41"/>
      <c r="N71" s="41"/>
      <c r="O71" s="42"/>
      <c r="P71" s="41"/>
    </row>
    <row r="72" spans="1:16" ht="54">
      <c r="A72" s="3" t="s">
        <v>2</v>
      </c>
      <c r="B72" s="3" t="s">
        <v>152</v>
      </c>
      <c r="C72" s="51"/>
      <c r="D72" s="42">
        <v>0.12</v>
      </c>
      <c r="E72" s="41">
        <f t="shared" ref="E72:E73" si="145">ROUND(E$5*D72,0)</f>
        <v>60</v>
      </c>
      <c r="F72" s="42">
        <v>0.12</v>
      </c>
      <c r="G72" s="41">
        <f t="shared" ref="G72:G73" si="146">ROUND(G$5*F72,0)</f>
        <v>168</v>
      </c>
      <c r="H72" s="42">
        <v>0.02</v>
      </c>
      <c r="I72" s="41">
        <f t="shared" ref="I72:I73" si="147">ROUND(I$5*H72,0)</f>
        <v>19</v>
      </c>
      <c r="J72" s="42">
        <v>0.03</v>
      </c>
      <c r="K72" s="41">
        <f t="shared" ref="K72:K73" si="148">ROUND(K$5*J72,0)</f>
        <v>7</v>
      </c>
      <c r="L72" s="42"/>
      <c r="M72" s="41"/>
      <c r="N72" s="41">
        <f t="shared" ref="N72:N73" si="149">SUM(E72,G72,I72,K72,M72)</f>
        <v>254</v>
      </c>
      <c r="O72" s="42">
        <v>2.7E-2</v>
      </c>
      <c r="P72" s="41">
        <f t="shared" ref="P72:P73" si="150">ROUND(P$5*O72,0)</f>
        <v>56</v>
      </c>
    </row>
    <row r="73" spans="1:16" ht="36">
      <c r="A73" s="3" t="s">
        <v>3</v>
      </c>
      <c r="B73" s="3" t="s">
        <v>226</v>
      </c>
      <c r="C73" s="51"/>
      <c r="D73" s="42">
        <v>0.08</v>
      </c>
      <c r="E73" s="41">
        <f t="shared" si="145"/>
        <v>40</v>
      </c>
      <c r="F73" s="42">
        <v>0.08</v>
      </c>
      <c r="G73" s="41">
        <f t="shared" si="146"/>
        <v>112</v>
      </c>
      <c r="H73" s="42">
        <v>1.2999999999999999E-2</v>
      </c>
      <c r="I73" s="41">
        <f t="shared" si="147"/>
        <v>12</v>
      </c>
      <c r="J73" s="42">
        <v>0.02</v>
      </c>
      <c r="K73" s="41">
        <f t="shared" si="148"/>
        <v>4</v>
      </c>
      <c r="L73" s="42"/>
      <c r="M73" s="41"/>
      <c r="N73" s="41">
        <f t="shared" si="149"/>
        <v>168</v>
      </c>
      <c r="O73" s="42">
        <v>1.7999999999999999E-2</v>
      </c>
      <c r="P73" s="41">
        <f t="shared" si="150"/>
        <v>38</v>
      </c>
    </row>
    <row r="74" spans="1:16" ht="87.5">
      <c r="A74" s="2" t="s">
        <v>4</v>
      </c>
      <c r="B74" s="2" t="s">
        <v>188</v>
      </c>
      <c r="C74" s="45"/>
      <c r="D74" s="42"/>
      <c r="E74" s="41"/>
      <c r="F74" s="42"/>
      <c r="G74" s="41"/>
      <c r="H74" s="42"/>
      <c r="I74" s="41"/>
      <c r="J74" s="42"/>
      <c r="K74" s="41"/>
      <c r="L74" s="41"/>
      <c r="M74" s="41"/>
      <c r="N74" s="41"/>
      <c r="O74" s="42"/>
      <c r="P74" s="41"/>
    </row>
    <row r="75" spans="1:16" ht="36">
      <c r="A75" s="3" t="s">
        <v>6</v>
      </c>
      <c r="B75" s="3" t="s">
        <v>189</v>
      </c>
      <c r="C75" s="51"/>
      <c r="D75" s="43"/>
      <c r="E75" s="41"/>
      <c r="F75" s="43"/>
      <c r="G75" s="41"/>
      <c r="H75" s="42"/>
      <c r="I75" s="41"/>
      <c r="J75" s="42"/>
      <c r="K75" s="41"/>
      <c r="L75" s="41"/>
      <c r="M75" s="41"/>
      <c r="N75" s="41"/>
      <c r="O75" s="42"/>
      <c r="P75" s="41"/>
    </row>
    <row r="76" spans="1:16">
      <c r="A76" s="93"/>
      <c r="B76" s="96" t="s">
        <v>190</v>
      </c>
      <c r="C76" s="51" t="s">
        <v>227</v>
      </c>
      <c r="D76" s="43">
        <f>ROUND(D77*0.8,4)</f>
        <v>1.2800000000000001E-2</v>
      </c>
      <c r="E76" s="41">
        <f t="shared" ref="E76:E114" si="151">ROUND(E$5*D76,0)</f>
        <v>6</v>
      </c>
      <c r="F76" s="43">
        <f>ROUND(F77*0.8,4)</f>
        <v>1.2800000000000001E-2</v>
      </c>
      <c r="G76" s="41">
        <f t="shared" ref="G76:G114" si="152">ROUND(G$5*F76,0)</f>
        <v>18</v>
      </c>
      <c r="H76" s="43">
        <f>ROUND(H77*0.8,4)</f>
        <v>2.2000000000000001E-3</v>
      </c>
      <c r="I76" s="41">
        <f t="shared" ref="I76:I114" si="153">ROUND(I$5*H76,0)</f>
        <v>2</v>
      </c>
      <c r="J76" s="43">
        <f>ROUND(J77*0.8,4)</f>
        <v>3.2000000000000002E-3</v>
      </c>
      <c r="K76" s="41">
        <f t="shared" ref="K76" si="154">ROUND(K$5*J76,0)</f>
        <v>1</v>
      </c>
      <c r="L76" s="41"/>
      <c r="M76" s="41"/>
      <c r="N76" s="41">
        <f t="shared" ref="N76:N78" si="155">SUM(E76,G76,I76,K76,M76)</f>
        <v>27</v>
      </c>
      <c r="O76" s="43">
        <f>ROUND(O77*0.8,4)</f>
        <v>2.8999999999999998E-3</v>
      </c>
      <c r="P76" s="41">
        <f t="shared" ref="P76:P114" si="156">ROUND(P$5*O76,0)</f>
        <v>6</v>
      </c>
    </row>
    <row r="77" spans="1:16">
      <c r="A77" s="94"/>
      <c r="B77" s="97"/>
      <c r="C77" s="81" t="s">
        <v>88</v>
      </c>
      <c r="D77" s="82">
        <v>1.6E-2</v>
      </c>
      <c r="E77" s="56">
        <f t="shared" si="151"/>
        <v>8</v>
      </c>
      <c r="F77" s="82">
        <v>1.6E-2</v>
      </c>
      <c r="G77" s="56">
        <f t="shared" si="152"/>
        <v>22</v>
      </c>
      <c r="H77" s="82">
        <v>2.7000000000000001E-3</v>
      </c>
      <c r="I77" s="56">
        <f t="shared" si="153"/>
        <v>3</v>
      </c>
      <c r="J77" s="82">
        <v>4.0000000000000001E-3</v>
      </c>
      <c r="K77" s="56">
        <f t="shared" ref="K77" si="157">ROUND(K$5*J77,0)</f>
        <v>1</v>
      </c>
      <c r="L77" s="56"/>
      <c r="M77" s="56"/>
      <c r="N77" s="56">
        <f t="shared" si="155"/>
        <v>34</v>
      </c>
      <c r="O77" s="82">
        <v>3.5999999999999999E-3</v>
      </c>
      <c r="P77" s="56">
        <f t="shared" si="156"/>
        <v>8</v>
      </c>
    </row>
    <row r="78" spans="1:16">
      <c r="A78" s="95"/>
      <c r="B78" s="98"/>
      <c r="C78" s="51" t="s">
        <v>228</v>
      </c>
      <c r="D78" s="43">
        <f>ROUND(D77*1.3,4)</f>
        <v>2.0799999999999999E-2</v>
      </c>
      <c r="E78" s="41">
        <f t="shared" si="151"/>
        <v>10</v>
      </c>
      <c r="F78" s="43">
        <f>ROUND(F77*1.3,4)</f>
        <v>2.0799999999999999E-2</v>
      </c>
      <c r="G78" s="41">
        <f t="shared" si="152"/>
        <v>29</v>
      </c>
      <c r="H78" s="43">
        <f>ROUND(H77*1.3,4)</f>
        <v>3.5000000000000001E-3</v>
      </c>
      <c r="I78" s="41">
        <f t="shared" si="153"/>
        <v>3</v>
      </c>
      <c r="J78" s="43">
        <f>ROUND(J77*1.3,4)</f>
        <v>5.1999999999999998E-3</v>
      </c>
      <c r="K78" s="41">
        <f t="shared" ref="K78" si="158">ROUND(K$5*J78,0)</f>
        <v>1</v>
      </c>
      <c r="L78" s="41"/>
      <c r="M78" s="41"/>
      <c r="N78" s="41">
        <f t="shared" si="155"/>
        <v>43</v>
      </c>
      <c r="O78" s="43">
        <f>ROUND(O77*1.3,4)</f>
        <v>4.7000000000000002E-3</v>
      </c>
      <c r="P78" s="41">
        <f t="shared" si="156"/>
        <v>10</v>
      </c>
    </row>
    <row r="79" spans="1:16">
      <c r="A79" s="3" t="s">
        <v>7</v>
      </c>
      <c r="B79" s="3" t="s">
        <v>191</v>
      </c>
      <c r="C79" s="51"/>
      <c r="D79" s="43"/>
      <c r="E79" s="41"/>
      <c r="F79" s="43"/>
      <c r="G79" s="41"/>
      <c r="H79" s="42"/>
      <c r="I79" s="41"/>
      <c r="J79" s="42"/>
      <c r="K79" s="41"/>
      <c r="L79" s="41"/>
      <c r="M79" s="41"/>
      <c r="N79" s="41"/>
      <c r="O79" s="43"/>
      <c r="P79" s="41"/>
    </row>
    <row r="80" spans="1:16">
      <c r="A80" s="93"/>
      <c r="B80" s="96" t="s">
        <v>190</v>
      </c>
      <c r="C80" s="51" t="s">
        <v>227</v>
      </c>
      <c r="D80" s="43">
        <f>ROUND(D81*0.8,4)</f>
        <v>6.4000000000000003E-3</v>
      </c>
      <c r="E80" s="41">
        <f t="shared" si="151"/>
        <v>3</v>
      </c>
      <c r="F80" s="43">
        <f>ROUND(F81*0.8,4)</f>
        <v>6.4000000000000003E-3</v>
      </c>
      <c r="G80" s="41">
        <f t="shared" si="152"/>
        <v>9</v>
      </c>
      <c r="H80" s="43">
        <f>ROUND(H81*0.8,4)</f>
        <v>1E-3</v>
      </c>
      <c r="I80" s="41">
        <f t="shared" si="153"/>
        <v>1</v>
      </c>
      <c r="J80" s="43">
        <f>ROUND(J81*0.8,4)</f>
        <v>1.6000000000000001E-3</v>
      </c>
      <c r="K80" s="41">
        <f t="shared" ref="K80" si="159">ROUND(K$5*J80,0)</f>
        <v>0</v>
      </c>
      <c r="L80" s="41"/>
      <c r="M80" s="41"/>
      <c r="N80" s="41">
        <f t="shared" ref="N80:N85" si="160">SUM(E80,G80,I80,K80,M80)</f>
        <v>13</v>
      </c>
      <c r="O80" s="43">
        <f>ROUND(O81*0.8,4)</f>
        <v>1.4E-3</v>
      </c>
      <c r="P80" s="41">
        <f t="shared" si="156"/>
        <v>3</v>
      </c>
    </row>
    <row r="81" spans="1:16">
      <c r="A81" s="94"/>
      <c r="B81" s="97"/>
      <c r="C81" s="81" t="s">
        <v>88</v>
      </c>
      <c r="D81" s="82">
        <v>8.0000000000000002E-3</v>
      </c>
      <c r="E81" s="56">
        <f t="shared" si="151"/>
        <v>4</v>
      </c>
      <c r="F81" s="82">
        <v>8.0000000000000002E-3</v>
      </c>
      <c r="G81" s="56">
        <f t="shared" si="152"/>
        <v>11</v>
      </c>
      <c r="H81" s="82">
        <v>1.2999999999999999E-3</v>
      </c>
      <c r="I81" s="56">
        <f t="shared" si="153"/>
        <v>1</v>
      </c>
      <c r="J81" s="82">
        <v>2E-3</v>
      </c>
      <c r="K81" s="56">
        <f t="shared" ref="K81" si="161">ROUND(K$5*J81,0)</f>
        <v>0</v>
      </c>
      <c r="L81" s="56"/>
      <c r="M81" s="56"/>
      <c r="N81" s="56">
        <f t="shared" si="160"/>
        <v>16</v>
      </c>
      <c r="O81" s="82">
        <v>1.8E-3</v>
      </c>
      <c r="P81" s="56">
        <f t="shared" si="156"/>
        <v>4</v>
      </c>
    </row>
    <row r="82" spans="1:16">
      <c r="A82" s="95"/>
      <c r="B82" s="98"/>
      <c r="C82" s="51" t="s">
        <v>228</v>
      </c>
      <c r="D82" s="43">
        <f>ROUND(D81*1.3,4)</f>
        <v>1.04E-2</v>
      </c>
      <c r="E82" s="41">
        <f t="shared" si="151"/>
        <v>5</v>
      </c>
      <c r="F82" s="43">
        <f>ROUND(F81*1.3,4)</f>
        <v>1.04E-2</v>
      </c>
      <c r="G82" s="41">
        <f t="shared" si="152"/>
        <v>15</v>
      </c>
      <c r="H82" s="43">
        <f>ROUND(H81*1.3,4)</f>
        <v>1.6999999999999999E-3</v>
      </c>
      <c r="I82" s="41">
        <f t="shared" si="153"/>
        <v>2</v>
      </c>
      <c r="J82" s="43">
        <f>ROUND(J81*1.3,4)</f>
        <v>2.5999999999999999E-3</v>
      </c>
      <c r="K82" s="41">
        <f t="shared" ref="K82" si="162">ROUND(K$5*J82,0)</f>
        <v>1</v>
      </c>
      <c r="L82" s="41"/>
      <c r="M82" s="41"/>
      <c r="N82" s="41">
        <f t="shared" si="160"/>
        <v>23</v>
      </c>
      <c r="O82" s="43">
        <f>ROUND(O81*1.3,4)</f>
        <v>2.3E-3</v>
      </c>
      <c r="P82" s="41">
        <f t="shared" si="156"/>
        <v>5</v>
      </c>
    </row>
    <row r="83" spans="1:16">
      <c r="A83" s="93"/>
      <c r="B83" s="96" t="s">
        <v>192</v>
      </c>
      <c r="C83" s="51" t="s">
        <v>227</v>
      </c>
      <c r="D83" s="43">
        <f>ROUND(D84*0.8,4)</f>
        <v>6.4000000000000003E-3</v>
      </c>
      <c r="E83" s="41">
        <f t="shared" si="151"/>
        <v>3</v>
      </c>
      <c r="F83" s="43">
        <f>ROUND(F84*0.8,4)</f>
        <v>6.4000000000000003E-3</v>
      </c>
      <c r="G83" s="41">
        <f t="shared" si="152"/>
        <v>9</v>
      </c>
      <c r="H83" s="43">
        <f>ROUND(H84*0.8,4)</f>
        <v>1E-3</v>
      </c>
      <c r="I83" s="41">
        <f t="shared" si="153"/>
        <v>1</v>
      </c>
      <c r="J83" s="43">
        <f>ROUND(J84*0.8,4)</f>
        <v>1.6000000000000001E-3</v>
      </c>
      <c r="K83" s="41">
        <f t="shared" ref="K83" si="163">ROUND(K$5*J83,0)</f>
        <v>0</v>
      </c>
      <c r="L83" s="41"/>
      <c r="M83" s="41"/>
      <c r="N83" s="41">
        <f t="shared" si="160"/>
        <v>13</v>
      </c>
      <c r="O83" s="43">
        <f>ROUND(O84*0.8,4)</f>
        <v>1.4E-3</v>
      </c>
      <c r="P83" s="41">
        <f t="shared" si="156"/>
        <v>3</v>
      </c>
    </row>
    <row r="84" spans="1:16">
      <c r="A84" s="94"/>
      <c r="B84" s="97"/>
      <c r="C84" s="81" t="s">
        <v>88</v>
      </c>
      <c r="D84" s="82">
        <v>8.0000000000000002E-3</v>
      </c>
      <c r="E84" s="56">
        <f t="shared" si="151"/>
        <v>4</v>
      </c>
      <c r="F84" s="82">
        <v>8.0000000000000002E-3</v>
      </c>
      <c r="G84" s="56">
        <f t="shared" si="152"/>
        <v>11</v>
      </c>
      <c r="H84" s="82">
        <v>1.2999999999999999E-3</v>
      </c>
      <c r="I84" s="56">
        <f t="shared" si="153"/>
        <v>1</v>
      </c>
      <c r="J84" s="82">
        <v>2E-3</v>
      </c>
      <c r="K84" s="56">
        <f t="shared" ref="K84" si="164">ROUND(K$5*J84,0)</f>
        <v>0</v>
      </c>
      <c r="L84" s="56"/>
      <c r="M84" s="56"/>
      <c r="N84" s="56">
        <f t="shared" si="160"/>
        <v>16</v>
      </c>
      <c r="O84" s="82">
        <v>1.8E-3</v>
      </c>
      <c r="P84" s="56">
        <f t="shared" si="156"/>
        <v>4</v>
      </c>
    </row>
    <row r="85" spans="1:16">
      <c r="A85" s="95"/>
      <c r="B85" s="98"/>
      <c r="C85" s="51" t="s">
        <v>228</v>
      </c>
      <c r="D85" s="43">
        <f>ROUND(D84*1.3,4)</f>
        <v>1.04E-2</v>
      </c>
      <c r="E85" s="41">
        <f t="shared" si="151"/>
        <v>5</v>
      </c>
      <c r="F85" s="43">
        <f>ROUND(F84*1.3,4)</f>
        <v>1.04E-2</v>
      </c>
      <c r="G85" s="41">
        <f t="shared" si="152"/>
        <v>15</v>
      </c>
      <c r="H85" s="43">
        <f>ROUND(H84*1.3,4)</f>
        <v>1.6999999999999999E-3</v>
      </c>
      <c r="I85" s="41">
        <f t="shared" si="153"/>
        <v>2</v>
      </c>
      <c r="J85" s="43">
        <f>ROUND(J84*1.3,4)</f>
        <v>2.5999999999999999E-3</v>
      </c>
      <c r="K85" s="41">
        <f t="shared" ref="K85" si="165">ROUND(K$5*J85,0)</f>
        <v>1</v>
      </c>
      <c r="L85" s="41"/>
      <c r="M85" s="41"/>
      <c r="N85" s="41">
        <f t="shared" si="160"/>
        <v>23</v>
      </c>
      <c r="O85" s="43">
        <f>ROUND(O84*1.3,4)</f>
        <v>2.3E-3</v>
      </c>
      <c r="P85" s="41">
        <f t="shared" si="156"/>
        <v>5</v>
      </c>
    </row>
    <row r="86" spans="1:16">
      <c r="A86" s="3" t="s">
        <v>8</v>
      </c>
      <c r="B86" s="3" t="s">
        <v>193</v>
      </c>
      <c r="C86" s="51"/>
      <c r="D86" s="43"/>
      <c r="E86" s="41"/>
      <c r="F86" s="43"/>
      <c r="G86" s="41"/>
      <c r="H86" s="43"/>
      <c r="I86" s="41"/>
      <c r="J86" s="43"/>
      <c r="K86" s="41"/>
      <c r="L86" s="41"/>
      <c r="M86" s="41"/>
      <c r="N86" s="41"/>
      <c r="O86" s="43"/>
      <c r="P86" s="41"/>
    </row>
    <row r="87" spans="1:16">
      <c r="A87" s="93"/>
      <c r="B87" s="96" t="s">
        <v>194</v>
      </c>
      <c r="C87" s="51" t="s">
        <v>227</v>
      </c>
      <c r="D87" s="43">
        <f>ROUND(D88*0.8,4)</f>
        <v>1.2800000000000001E-2</v>
      </c>
      <c r="E87" s="41">
        <f t="shared" si="151"/>
        <v>6</v>
      </c>
      <c r="F87" s="43">
        <f>ROUND(F88*0.8,4)</f>
        <v>1.2800000000000001E-2</v>
      </c>
      <c r="G87" s="41">
        <f t="shared" si="152"/>
        <v>18</v>
      </c>
      <c r="H87" s="43">
        <f>ROUND(H88*0.8,4)</f>
        <v>2.2000000000000001E-3</v>
      </c>
      <c r="I87" s="41">
        <f t="shared" si="153"/>
        <v>2</v>
      </c>
      <c r="J87" s="43">
        <f>ROUND(J88*0.8,4)</f>
        <v>3.2000000000000002E-3</v>
      </c>
      <c r="K87" s="41">
        <f t="shared" ref="K87" si="166">ROUND(K$5*J87,0)</f>
        <v>1</v>
      </c>
      <c r="L87" s="41"/>
      <c r="M87" s="41"/>
      <c r="N87" s="41">
        <f t="shared" ref="N87:N89" si="167">SUM(E87,G87,I87,K87,M87)</f>
        <v>27</v>
      </c>
      <c r="O87" s="43">
        <f>ROUND(O88*0.8,4)</f>
        <v>2.8999999999999998E-3</v>
      </c>
      <c r="P87" s="41">
        <f t="shared" si="156"/>
        <v>6</v>
      </c>
    </row>
    <row r="88" spans="1:16">
      <c r="A88" s="94"/>
      <c r="B88" s="97"/>
      <c r="C88" s="81" t="s">
        <v>88</v>
      </c>
      <c r="D88" s="82">
        <v>1.6E-2</v>
      </c>
      <c r="E88" s="56">
        <f t="shared" si="151"/>
        <v>8</v>
      </c>
      <c r="F88" s="82">
        <v>1.6E-2</v>
      </c>
      <c r="G88" s="56">
        <f t="shared" si="152"/>
        <v>22</v>
      </c>
      <c r="H88" s="82">
        <v>2.7000000000000001E-3</v>
      </c>
      <c r="I88" s="56">
        <f t="shared" si="153"/>
        <v>3</v>
      </c>
      <c r="J88" s="82">
        <v>4.0000000000000001E-3</v>
      </c>
      <c r="K88" s="56">
        <f t="shared" ref="K88" si="168">ROUND(K$5*J88,0)</f>
        <v>1</v>
      </c>
      <c r="L88" s="56"/>
      <c r="M88" s="56"/>
      <c r="N88" s="56">
        <f t="shared" si="167"/>
        <v>34</v>
      </c>
      <c r="O88" s="82">
        <v>3.5999999999999999E-3</v>
      </c>
      <c r="P88" s="56">
        <f t="shared" si="156"/>
        <v>8</v>
      </c>
    </row>
    <row r="89" spans="1:16">
      <c r="A89" s="95"/>
      <c r="B89" s="98"/>
      <c r="C89" s="51" t="s">
        <v>228</v>
      </c>
      <c r="D89" s="43">
        <f>ROUND(D88*1.3,4)</f>
        <v>2.0799999999999999E-2</v>
      </c>
      <c r="E89" s="41">
        <f t="shared" si="151"/>
        <v>10</v>
      </c>
      <c r="F89" s="43">
        <f>ROUND(F88*1.3,4)</f>
        <v>2.0799999999999999E-2</v>
      </c>
      <c r="G89" s="41">
        <f t="shared" si="152"/>
        <v>29</v>
      </c>
      <c r="H89" s="43">
        <f>ROUND(H88*1.3,4)</f>
        <v>3.5000000000000001E-3</v>
      </c>
      <c r="I89" s="41">
        <f t="shared" si="153"/>
        <v>3</v>
      </c>
      <c r="J89" s="43">
        <f>ROUND(J88*1.3,4)</f>
        <v>5.1999999999999998E-3</v>
      </c>
      <c r="K89" s="41">
        <f t="shared" ref="K89" si="169">ROUND(K$5*J89,0)</f>
        <v>1</v>
      </c>
      <c r="L89" s="41"/>
      <c r="M89" s="41"/>
      <c r="N89" s="41">
        <f t="shared" si="167"/>
        <v>43</v>
      </c>
      <c r="O89" s="43">
        <f>ROUND(O88*1.3,4)</f>
        <v>4.7000000000000002E-3</v>
      </c>
      <c r="P89" s="41">
        <f t="shared" si="156"/>
        <v>10</v>
      </c>
    </row>
    <row r="90" spans="1:16">
      <c r="A90" s="3" t="s">
        <v>196</v>
      </c>
      <c r="B90" s="3" t="s">
        <v>195</v>
      </c>
      <c r="C90" s="51"/>
      <c r="D90" s="43"/>
      <c r="E90" s="41"/>
      <c r="F90" s="43"/>
      <c r="G90" s="41"/>
      <c r="H90" s="43"/>
      <c r="I90" s="41"/>
      <c r="J90" s="43"/>
      <c r="K90" s="41"/>
      <c r="L90" s="41"/>
      <c r="M90" s="41"/>
      <c r="N90" s="41"/>
      <c r="O90" s="43"/>
      <c r="P90" s="41"/>
    </row>
    <row r="91" spans="1:16">
      <c r="A91" s="93"/>
      <c r="B91" s="96" t="s">
        <v>197</v>
      </c>
      <c r="C91" s="51" t="s">
        <v>227</v>
      </c>
      <c r="D91" s="43">
        <f>ROUND(D92*0.8,4)</f>
        <v>6.4000000000000003E-3</v>
      </c>
      <c r="E91" s="41">
        <f t="shared" si="151"/>
        <v>3</v>
      </c>
      <c r="F91" s="43">
        <f>ROUND(F92*0.8,4)</f>
        <v>6.4000000000000003E-3</v>
      </c>
      <c r="G91" s="41">
        <f t="shared" si="152"/>
        <v>9</v>
      </c>
      <c r="H91" s="43">
        <f>ROUND(H92*0.8,4)</f>
        <v>1E-3</v>
      </c>
      <c r="I91" s="41">
        <f t="shared" si="153"/>
        <v>1</v>
      </c>
      <c r="J91" s="43">
        <f>ROUND(J92*0.8,4)</f>
        <v>1.6000000000000001E-3</v>
      </c>
      <c r="K91" s="41">
        <f t="shared" ref="K91" si="170">ROUND(K$5*J91,0)</f>
        <v>0</v>
      </c>
      <c r="L91" s="41"/>
      <c r="M91" s="41"/>
      <c r="N91" s="41">
        <f t="shared" ref="N91:N96" si="171">SUM(E91,G91,I91,K91,M91)</f>
        <v>13</v>
      </c>
      <c r="O91" s="43">
        <f>ROUND(O92*0.8,4)</f>
        <v>1.4E-3</v>
      </c>
      <c r="P91" s="41">
        <f t="shared" si="156"/>
        <v>3</v>
      </c>
    </row>
    <row r="92" spans="1:16">
      <c r="A92" s="94"/>
      <c r="B92" s="97"/>
      <c r="C92" s="81" t="s">
        <v>88</v>
      </c>
      <c r="D92" s="82">
        <v>8.0000000000000002E-3</v>
      </c>
      <c r="E92" s="56">
        <f t="shared" si="151"/>
        <v>4</v>
      </c>
      <c r="F92" s="82">
        <v>8.0000000000000002E-3</v>
      </c>
      <c r="G92" s="56">
        <f t="shared" si="152"/>
        <v>11</v>
      </c>
      <c r="H92" s="82">
        <v>1.2999999999999999E-3</v>
      </c>
      <c r="I92" s="56">
        <f t="shared" si="153"/>
        <v>1</v>
      </c>
      <c r="J92" s="82">
        <v>2E-3</v>
      </c>
      <c r="K92" s="56">
        <f t="shared" ref="K92" si="172">ROUND(K$5*J92,0)</f>
        <v>0</v>
      </c>
      <c r="L92" s="56"/>
      <c r="M92" s="56"/>
      <c r="N92" s="56">
        <f t="shared" si="171"/>
        <v>16</v>
      </c>
      <c r="O92" s="82">
        <v>1.8E-3</v>
      </c>
      <c r="P92" s="56">
        <f t="shared" si="156"/>
        <v>4</v>
      </c>
    </row>
    <row r="93" spans="1:16">
      <c r="A93" s="95"/>
      <c r="B93" s="98"/>
      <c r="C93" s="51" t="s">
        <v>228</v>
      </c>
      <c r="D93" s="43">
        <f>ROUND(D92*1.3,4)</f>
        <v>1.04E-2</v>
      </c>
      <c r="E93" s="41">
        <f t="shared" si="151"/>
        <v>5</v>
      </c>
      <c r="F93" s="43">
        <f>ROUND(F92*1.3,4)</f>
        <v>1.04E-2</v>
      </c>
      <c r="G93" s="41">
        <f t="shared" si="152"/>
        <v>15</v>
      </c>
      <c r="H93" s="43">
        <f>ROUND(H92*1.3,4)</f>
        <v>1.6999999999999999E-3</v>
      </c>
      <c r="I93" s="41">
        <f t="shared" si="153"/>
        <v>2</v>
      </c>
      <c r="J93" s="43">
        <f>ROUND(J92*1.3,4)</f>
        <v>2.5999999999999999E-3</v>
      </c>
      <c r="K93" s="41">
        <f t="shared" ref="K93" si="173">ROUND(K$5*J93,0)</f>
        <v>1</v>
      </c>
      <c r="L93" s="41"/>
      <c r="M93" s="41"/>
      <c r="N93" s="41">
        <f t="shared" si="171"/>
        <v>23</v>
      </c>
      <c r="O93" s="43">
        <f>ROUND(O92*1.3,4)</f>
        <v>2.3E-3</v>
      </c>
      <c r="P93" s="41">
        <f t="shared" si="156"/>
        <v>5</v>
      </c>
    </row>
    <row r="94" spans="1:16">
      <c r="A94" s="93"/>
      <c r="B94" s="96" t="s">
        <v>192</v>
      </c>
      <c r="C94" s="51" t="s">
        <v>227</v>
      </c>
      <c r="D94" s="43">
        <f>ROUND(D95*0.8,4)</f>
        <v>6.4000000000000003E-3</v>
      </c>
      <c r="E94" s="41">
        <f t="shared" si="151"/>
        <v>3</v>
      </c>
      <c r="F94" s="43">
        <f>ROUND(F95*0.8,4)</f>
        <v>6.4000000000000003E-3</v>
      </c>
      <c r="G94" s="41">
        <f t="shared" si="152"/>
        <v>9</v>
      </c>
      <c r="H94" s="43">
        <f>ROUND(H95*0.8,4)</f>
        <v>1E-3</v>
      </c>
      <c r="I94" s="41">
        <f t="shared" si="153"/>
        <v>1</v>
      </c>
      <c r="J94" s="43">
        <f>ROUND(J95*0.8,4)</f>
        <v>1.6000000000000001E-3</v>
      </c>
      <c r="K94" s="41">
        <f t="shared" ref="K94" si="174">ROUND(K$5*J94,0)</f>
        <v>0</v>
      </c>
      <c r="L94" s="41"/>
      <c r="M94" s="41"/>
      <c r="N94" s="41">
        <f t="shared" si="171"/>
        <v>13</v>
      </c>
      <c r="O94" s="43">
        <f>ROUND(O95*0.8,4)</f>
        <v>1.4E-3</v>
      </c>
      <c r="P94" s="41">
        <f t="shared" si="156"/>
        <v>3</v>
      </c>
    </row>
    <row r="95" spans="1:16">
      <c r="A95" s="94"/>
      <c r="B95" s="97"/>
      <c r="C95" s="81" t="s">
        <v>88</v>
      </c>
      <c r="D95" s="82">
        <v>8.0000000000000002E-3</v>
      </c>
      <c r="E95" s="56">
        <f t="shared" si="151"/>
        <v>4</v>
      </c>
      <c r="F95" s="82">
        <v>8.0000000000000002E-3</v>
      </c>
      <c r="G95" s="56">
        <f t="shared" si="152"/>
        <v>11</v>
      </c>
      <c r="H95" s="82">
        <v>1.2999999999999999E-3</v>
      </c>
      <c r="I95" s="56">
        <f t="shared" si="153"/>
        <v>1</v>
      </c>
      <c r="J95" s="82">
        <v>2E-3</v>
      </c>
      <c r="K95" s="56">
        <f t="shared" ref="K95" si="175">ROUND(K$5*J95,0)</f>
        <v>0</v>
      </c>
      <c r="L95" s="56"/>
      <c r="M95" s="56"/>
      <c r="N95" s="56">
        <f t="shared" si="171"/>
        <v>16</v>
      </c>
      <c r="O95" s="82">
        <v>1.8E-3</v>
      </c>
      <c r="P95" s="56">
        <f t="shared" si="156"/>
        <v>4</v>
      </c>
    </row>
    <row r="96" spans="1:16">
      <c r="A96" s="95"/>
      <c r="B96" s="98"/>
      <c r="C96" s="51" t="s">
        <v>228</v>
      </c>
      <c r="D96" s="43">
        <f>ROUND(D95*1.3,4)</f>
        <v>1.04E-2</v>
      </c>
      <c r="E96" s="41">
        <f t="shared" si="151"/>
        <v>5</v>
      </c>
      <c r="F96" s="43">
        <f>ROUND(F95*1.3,4)</f>
        <v>1.04E-2</v>
      </c>
      <c r="G96" s="41">
        <f t="shared" si="152"/>
        <v>15</v>
      </c>
      <c r="H96" s="43">
        <f>ROUND(H95*1.3,4)</f>
        <v>1.6999999999999999E-3</v>
      </c>
      <c r="I96" s="41">
        <f t="shared" si="153"/>
        <v>2</v>
      </c>
      <c r="J96" s="43">
        <f>ROUND(J95*1.3,4)</f>
        <v>2.5999999999999999E-3</v>
      </c>
      <c r="K96" s="41">
        <f t="shared" ref="K96" si="176">ROUND(K$5*J96,0)</f>
        <v>1</v>
      </c>
      <c r="L96" s="41"/>
      <c r="M96" s="41"/>
      <c r="N96" s="41">
        <f t="shared" si="171"/>
        <v>23</v>
      </c>
      <c r="O96" s="43">
        <f>ROUND(O95*1.3,4)</f>
        <v>2.3E-3</v>
      </c>
      <c r="P96" s="41">
        <f t="shared" si="156"/>
        <v>5</v>
      </c>
    </row>
    <row r="97" spans="1:16" ht="36">
      <c r="A97" s="3" t="s">
        <v>199</v>
      </c>
      <c r="B97" s="3" t="s">
        <v>198</v>
      </c>
      <c r="C97" s="51"/>
      <c r="D97" s="43"/>
      <c r="E97" s="41"/>
      <c r="F97" s="43"/>
      <c r="G97" s="41"/>
      <c r="H97" s="43"/>
      <c r="I97" s="41"/>
      <c r="J97" s="43"/>
      <c r="K97" s="41"/>
      <c r="L97" s="41"/>
      <c r="M97" s="41"/>
      <c r="N97" s="41"/>
      <c r="O97" s="43"/>
      <c r="P97" s="41"/>
    </row>
    <row r="98" spans="1:16">
      <c r="A98" s="93"/>
      <c r="B98" s="96" t="s">
        <v>190</v>
      </c>
      <c r="C98" s="51" t="s">
        <v>227</v>
      </c>
      <c r="D98" s="43">
        <f>ROUND(D99*0.8,4)</f>
        <v>6.4000000000000003E-3</v>
      </c>
      <c r="E98" s="41">
        <f t="shared" si="151"/>
        <v>3</v>
      </c>
      <c r="F98" s="43">
        <f>ROUND(F99*0.8,4)</f>
        <v>6.4000000000000003E-3</v>
      </c>
      <c r="G98" s="41">
        <f t="shared" si="152"/>
        <v>9</v>
      </c>
      <c r="H98" s="43">
        <f>ROUND(H99*0.8,4)</f>
        <v>1E-3</v>
      </c>
      <c r="I98" s="41">
        <f t="shared" si="153"/>
        <v>1</v>
      </c>
      <c r="J98" s="43">
        <f>ROUND(J99*0.8,4)</f>
        <v>1.6000000000000001E-3</v>
      </c>
      <c r="K98" s="41">
        <f t="shared" ref="K98" si="177">ROUND(K$5*J98,0)</f>
        <v>0</v>
      </c>
      <c r="L98" s="41"/>
      <c r="M98" s="41"/>
      <c r="N98" s="41">
        <f t="shared" ref="N98:N103" si="178">SUM(E98,G98,I98,K98,M98)</f>
        <v>13</v>
      </c>
      <c r="O98" s="43">
        <f>ROUND(O99*0.8,4)</f>
        <v>1.4E-3</v>
      </c>
      <c r="P98" s="41">
        <f t="shared" si="156"/>
        <v>3</v>
      </c>
    </row>
    <row r="99" spans="1:16">
      <c r="A99" s="94"/>
      <c r="B99" s="97"/>
      <c r="C99" s="81" t="s">
        <v>88</v>
      </c>
      <c r="D99" s="82">
        <v>8.0000000000000002E-3</v>
      </c>
      <c r="E99" s="56">
        <f t="shared" si="151"/>
        <v>4</v>
      </c>
      <c r="F99" s="82">
        <v>8.0000000000000002E-3</v>
      </c>
      <c r="G99" s="56">
        <f t="shared" si="152"/>
        <v>11</v>
      </c>
      <c r="H99" s="82">
        <v>1.2999999999999999E-3</v>
      </c>
      <c r="I99" s="56">
        <f t="shared" si="153"/>
        <v>1</v>
      </c>
      <c r="J99" s="82">
        <v>2E-3</v>
      </c>
      <c r="K99" s="56">
        <f t="shared" ref="K99" si="179">ROUND(K$5*J99,0)</f>
        <v>0</v>
      </c>
      <c r="L99" s="56"/>
      <c r="M99" s="56"/>
      <c r="N99" s="56">
        <f t="shared" si="178"/>
        <v>16</v>
      </c>
      <c r="O99" s="82">
        <v>1.8E-3</v>
      </c>
      <c r="P99" s="56">
        <f t="shared" si="156"/>
        <v>4</v>
      </c>
    </row>
    <row r="100" spans="1:16">
      <c r="A100" s="95"/>
      <c r="B100" s="98"/>
      <c r="C100" s="51" t="s">
        <v>228</v>
      </c>
      <c r="D100" s="43">
        <f>ROUND(D99*1.3,4)</f>
        <v>1.04E-2</v>
      </c>
      <c r="E100" s="41">
        <f t="shared" si="151"/>
        <v>5</v>
      </c>
      <c r="F100" s="43">
        <f>ROUND(F99*1.3,4)</f>
        <v>1.04E-2</v>
      </c>
      <c r="G100" s="41">
        <f t="shared" si="152"/>
        <v>15</v>
      </c>
      <c r="H100" s="43">
        <f>ROUND(H99*1.3,4)</f>
        <v>1.6999999999999999E-3</v>
      </c>
      <c r="I100" s="41">
        <f t="shared" si="153"/>
        <v>2</v>
      </c>
      <c r="J100" s="43">
        <f>ROUND(J99*1.3,4)</f>
        <v>2.5999999999999999E-3</v>
      </c>
      <c r="K100" s="41">
        <f t="shared" ref="K100" si="180">ROUND(K$5*J100,0)</f>
        <v>1</v>
      </c>
      <c r="L100" s="41"/>
      <c r="M100" s="41"/>
      <c r="N100" s="41">
        <f t="shared" si="178"/>
        <v>23</v>
      </c>
      <c r="O100" s="43">
        <f>ROUND(O99*1.3,4)</f>
        <v>2.3E-3</v>
      </c>
      <c r="P100" s="41">
        <f t="shared" si="156"/>
        <v>5</v>
      </c>
    </row>
    <row r="101" spans="1:16">
      <c r="A101" s="93"/>
      <c r="B101" s="96" t="s">
        <v>200</v>
      </c>
      <c r="C101" s="51" t="s">
        <v>227</v>
      </c>
      <c r="D101" s="43">
        <f>ROUND(D102*0.8,4)</f>
        <v>6.4000000000000003E-3</v>
      </c>
      <c r="E101" s="41">
        <f t="shared" si="151"/>
        <v>3</v>
      </c>
      <c r="F101" s="43">
        <f>ROUND(F102*0.8,4)</f>
        <v>6.4000000000000003E-3</v>
      </c>
      <c r="G101" s="41">
        <f t="shared" si="152"/>
        <v>9</v>
      </c>
      <c r="H101" s="43">
        <f>ROUND(H102*0.8,4)</f>
        <v>1E-3</v>
      </c>
      <c r="I101" s="41">
        <f t="shared" si="153"/>
        <v>1</v>
      </c>
      <c r="J101" s="43">
        <f>ROUND(J102*0.8,4)</f>
        <v>1.6000000000000001E-3</v>
      </c>
      <c r="K101" s="41">
        <f t="shared" ref="K101" si="181">ROUND(K$5*J101,0)</f>
        <v>0</v>
      </c>
      <c r="L101" s="41"/>
      <c r="M101" s="41"/>
      <c r="N101" s="41">
        <f t="shared" si="178"/>
        <v>13</v>
      </c>
      <c r="O101" s="43">
        <f>ROUND(O102*0.8,4)</f>
        <v>1.4E-3</v>
      </c>
      <c r="P101" s="41">
        <f t="shared" si="156"/>
        <v>3</v>
      </c>
    </row>
    <row r="102" spans="1:16">
      <c r="A102" s="94"/>
      <c r="B102" s="97"/>
      <c r="C102" s="81" t="s">
        <v>88</v>
      </c>
      <c r="D102" s="82">
        <v>8.0000000000000002E-3</v>
      </c>
      <c r="E102" s="56">
        <f t="shared" si="151"/>
        <v>4</v>
      </c>
      <c r="F102" s="82">
        <v>8.0000000000000002E-3</v>
      </c>
      <c r="G102" s="56">
        <f t="shared" si="152"/>
        <v>11</v>
      </c>
      <c r="H102" s="82">
        <v>1.2999999999999999E-3</v>
      </c>
      <c r="I102" s="56">
        <f t="shared" si="153"/>
        <v>1</v>
      </c>
      <c r="J102" s="82">
        <v>2E-3</v>
      </c>
      <c r="K102" s="56">
        <f t="shared" ref="K102" si="182">ROUND(K$5*J102,0)</f>
        <v>0</v>
      </c>
      <c r="L102" s="56"/>
      <c r="M102" s="56"/>
      <c r="N102" s="56">
        <f t="shared" si="178"/>
        <v>16</v>
      </c>
      <c r="O102" s="82">
        <v>1.8E-3</v>
      </c>
      <c r="P102" s="56">
        <f t="shared" si="156"/>
        <v>4</v>
      </c>
    </row>
    <row r="103" spans="1:16">
      <c r="A103" s="95"/>
      <c r="B103" s="98"/>
      <c r="C103" s="51" t="s">
        <v>228</v>
      </c>
      <c r="D103" s="43">
        <f>ROUND(D102*1.3,4)</f>
        <v>1.04E-2</v>
      </c>
      <c r="E103" s="41">
        <f t="shared" si="151"/>
        <v>5</v>
      </c>
      <c r="F103" s="43">
        <f>ROUND(F102*1.3,4)</f>
        <v>1.04E-2</v>
      </c>
      <c r="G103" s="41">
        <f t="shared" si="152"/>
        <v>15</v>
      </c>
      <c r="H103" s="43">
        <f>ROUND(H102*1.3,4)</f>
        <v>1.6999999999999999E-3</v>
      </c>
      <c r="I103" s="41">
        <f t="shared" si="153"/>
        <v>2</v>
      </c>
      <c r="J103" s="43">
        <f>ROUND(J102*1.3,4)</f>
        <v>2.5999999999999999E-3</v>
      </c>
      <c r="K103" s="41">
        <f t="shared" ref="K103" si="183">ROUND(K$5*J103,0)</f>
        <v>1</v>
      </c>
      <c r="L103" s="41"/>
      <c r="M103" s="41"/>
      <c r="N103" s="41">
        <f t="shared" si="178"/>
        <v>23</v>
      </c>
      <c r="O103" s="43">
        <f>ROUND(O102*1.3,4)</f>
        <v>2.3E-3</v>
      </c>
      <c r="P103" s="41">
        <f t="shared" si="156"/>
        <v>5</v>
      </c>
    </row>
    <row r="104" spans="1:16">
      <c r="A104" s="3" t="s">
        <v>202</v>
      </c>
      <c r="B104" s="3" t="s">
        <v>201</v>
      </c>
      <c r="C104" s="51"/>
      <c r="D104" s="43"/>
      <c r="E104" s="41"/>
      <c r="F104" s="43"/>
      <c r="G104" s="41"/>
      <c r="H104" s="43"/>
      <c r="I104" s="41"/>
      <c r="J104" s="43"/>
      <c r="K104" s="41"/>
      <c r="L104" s="41"/>
      <c r="M104" s="41"/>
      <c r="N104" s="41"/>
      <c r="O104" s="43"/>
      <c r="P104" s="41"/>
    </row>
    <row r="105" spans="1:16">
      <c r="A105" s="93"/>
      <c r="B105" s="96" t="s">
        <v>190</v>
      </c>
      <c r="C105" s="51" t="s">
        <v>227</v>
      </c>
      <c r="D105" s="43">
        <f>ROUND(D106*0.8,4)</f>
        <v>6.4000000000000003E-3</v>
      </c>
      <c r="E105" s="41">
        <f t="shared" si="151"/>
        <v>3</v>
      </c>
      <c r="F105" s="43">
        <f>ROUND(F106*0.8,4)</f>
        <v>6.4000000000000003E-3</v>
      </c>
      <c r="G105" s="41">
        <f t="shared" si="152"/>
        <v>9</v>
      </c>
      <c r="H105" s="43">
        <f>ROUND(H106*0.8,4)</f>
        <v>1E-3</v>
      </c>
      <c r="I105" s="41">
        <f t="shared" si="153"/>
        <v>1</v>
      </c>
      <c r="J105" s="43">
        <f>ROUND(J106*0.8,4)</f>
        <v>1.6000000000000001E-3</v>
      </c>
      <c r="K105" s="41">
        <f t="shared" ref="K105" si="184">ROUND(K$5*J105,0)</f>
        <v>0</v>
      </c>
      <c r="L105" s="41"/>
      <c r="M105" s="41"/>
      <c r="N105" s="41">
        <f t="shared" ref="N105:N110" si="185">SUM(E105,G105,I105,K105,M105)</f>
        <v>13</v>
      </c>
      <c r="O105" s="43">
        <f>ROUND(O106*0.8,4)</f>
        <v>1.4E-3</v>
      </c>
      <c r="P105" s="41">
        <f t="shared" si="156"/>
        <v>3</v>
      </c>
    </row>
    <row r="106" spans="1:16">
      <c r="A106" s="94"/>
      <c r="B106" s="97"/>
      <c r="C106" s="81" t="s">
        <v>88</v>
      </c>
      <c r="D106" s="82">
        <v>8.0000000000000002E-3</v>
      </c>
      <c r="E106" s="56">
        <f t="shared" si="151"/>
        <v>4</v>
      </c>
      <c r="F106" s="82">
        <v>8.0000000000000002E-3</v>
      </c>
      <c r="G106" s="56">
        <f t="shared" si="152"/>
        <v>11</v>
      </c>
      <c r="H106" s="82">
        <v>1.2999999999999999E-3</v>
      </c>
      <c r="I106" s="56">
        <f t="shared" si="153"/>
        <v>1</v>
      </c>
      <c r="J106" s="82">
        <v>2E-3</v>
      </c>
      <c r="K106" s="56">
        <f t="shared" ref="K106" si="186">ROUND(K$5*J106,0)</f>
        <v>0</v>
      </c>
      <c r="L106" s="56"/>
      <c r="M106" s="56"/>
      <c r="N106" s="56">
        <f t="shared" si="185"/>
        <v>16</v>
      </c>
      <c r="O106" s="82">
        <v>1.8E-3</v>
      </c>
      <c r="P106" s="56">
        <f t="shared" si="156"/>
        <v>4</v>
      </c>
    </row>
    <row r="107" spans="1:16">
      <c r="A107" s="95"/>
      <c r="B107" s="98"/>
      <c r="C107" s="51" t="s">
        <v>228</v>
      </c>
      <c r="D107" s="43">
        <f>ROUND(D106*1.3,4)</f>
        <v>1.04E-2</v>
      </c>
      <c r="E107" s="41">
        <f t="shared" si="151"/>
        <v>5</v>
      </c>
      <c r="F107" s="43">
        <f>ROUND(F106*1.3,4)</f>
        <v>1.04E-2</v>
      </c>
      <c r="G107" s="41">
        <f t="shared" si="152"/>
        <v>15</v>
      </c>
      <c r="H107" s="43">
        <f>ROUND(H106*1.3,4)</f>
        <v>1.6999999999999999E-3</v>
      </c>
      <c r="I107" s="41">
        <f t="shared" si="153"/>
        <v>2</v>
      </c>
      <c r="J107" s="43">
        <f>ROUND(J106*1.3,4)</f>
        <v>2.5999999999999999E-3</v>
      </c>
      <c r="K107" s="41">
        <f t="shared" ref="K107" si="187">ROUND(K$5*J107,0)</f>
        <v>1</v>
      </c>
      <c r="L107" s="41"/>
      <c r="M107" s="41"/>
      <c r="N107" s="41">
        <f t="shared" si="185"/>
        <v>23</v>
      </c>
      <c r="O107" s="43">
        <f>ROUND(O106*1.3,4)</f>
        <v>2.3E-3</v>
      </c>
      <c r="P107" s="41">
        <f t="shared" si="156"/>
        <v>5</v>
      </c>
    </row>
    <row r="108" spans="1:16">
      <c r="A108" s="93"/>
      <c r="B108" s="96" t="s">
        <v>203</v>
      </c>
      <c r="C108" s="51" t="s">
        <v>227</v>
      </c>
      <c r="D108" s="43">
        <f>ROUND(D109*0.8,4)</f>
        <v>6.4000000000000003E-3</v>
      </c>
      <c r="E108" s="41">
        <f t="shared" si="151"/>
        <v>3</v>
      </c>
      <c r="F108" s="43">
        <f>ROUND(F109*0.8,4)</f>
        <v>6.4000000000000003E-3</v>
      </c>
      <c r="G108" s="41">
        <f t="shared" si="152"/>
        <v>9</v>
      </c>
      <c r="H108" s="43">
        <f>ROUND(H109*0.8,4)</f>
        <v>1E-3</v>
      </c>
      <c r="I108" s="41">
        <f t="shared" si="153"/>
        <v>1</v>
      </c>
      <c r="J108" s="43">
        <f>ROUND(J109*0.8,4)</f>
        <v>1.6000000000000001E-3</v>
      </c>
      <c r="K108" s="41">
        <f t="shared" ref="K108" si="188">ROUND(K$5*J108,0)</f>
        <v>0</v>
      </c>
      <c r="L108" s="41"/>
      <c r="M108" s="41"/>
      <c r="N108" s="41">
        <f t="shared" si="185"/>
        <v>13</v>
      </c>
      <c r="O108" s="43">
        <f>ROUND(O109*0.8,4)</f>
        <v>1.4E-3</v>
      </c>
      <c r="P108" s="41">
        <f t="shared" si="156"/>
        <v>3</v>
      </c>
    </row>
    <row r="109" spans="1:16">
      <c r="A109" s="94"/>
      <c r="B109" s="97"/>
      <c r="C109" s="81" t="s">
        <v>88</v>
      </c>
      <c r="D109" s="82">
        <v>8.0000000000000002E-3</v>
      </c>
      <c r="E109" s="56">
        <f t="shared" si="151"/>
        <v>4</v>
      </c>
      <c r="F109" s="82">
        <v>8.0000000000000002E-3</v>
      </c>
      <c r="G109" s="56">
        <f t="shared" si="152"/>
        <v>11</v>
      </c>
      <c r="H109" s="82">
        <v>1.2999999999999999E-3</v>
      </c>
      <c r="I109" s="56">
        <f t="shared" si="153"/>
        <v>1</v>
      </c>
      <c r="J109" s="82">
        <v>2E-3</v>
      </c>
      <c r="K109" s="56">
        <f t="shared" ref="K109" si="189">ROUND(K$5*J109,0)</f>
        <v>0</v>
      </c>
      <c r="L109" s="56"/>
      <c r="M109" s="56"/>
      <c r="N109" s="56">
        <f t="shared" si="185"/>
        <v>16</v>
      </c>
      <c r="O109" s="82">
        <v>1.8E-3</v>
      </c>
      <c r="P109" s="56">
        <f t="shared" si="156"/>
        <v>4</v>
      </c>
    </row>
    <row r="110" spans="1:16">
      <c r="A110" s="95"/>
      <c r="B110" s="98"/>
      <c r="C110" s="51" t="s">
        <v>228</v>
      </c>
      <c r="D110" s="43">
        <f>ROUND(D109*1.3,4)</f>
        <v>1.04E-2</v>
      </c>
      <c r="E110" s="41">
        <f t="shared" si="151"/>
        <v>5</v>
      </c>
      <c r="F110" s="43">
        <f>ROUND(F109*1.3,4)</f>
        <v>1.04E-2</v>
      </c>
      <c r="G110" s="41">
        <f t="shared" si="152"/>
        <v>15</v>
      </c>
      <c r="H110" s="43">
        <f>ROUND(H109*1.3,4)</f>
        <v>1.6999999999999999E-3</v>
      </c>
      <c r="I110" s="41">
        <f t="shared" si="153"/>
        <v>2</v>
      </c>
      <c r="J110" s="43">
        <f>ROUND(J109*1.3,4)</f>
        <v>2.5999999999999999E-3</v>
      </c>
      <c r="K110" s="41">
        <f t="shared" ref="K110" si="190">ROUND(K$5*J110,0)</f>
        <v>1</v>
      </c>
      <c r="L110" s="41"/>
      <c r="M110" s="41"/>
      <c r="N110" s="41">
        <f t="shared" si="185"/>
        <v>23</v>
      </c>
      <c r="O110" s="43">
        <f>ROUND(O109*1.3,4)</f>
        <v>2.3E-3</v>
      </c>
      <c r="P110" s="41">
        <f t="shared" si="156"/>
        <v>5</v>
      </c>
    </row>
    <row r="111" spans="1:16" ht="36">
      <c r="A111" s="3" t="s">
        <v>205</v>
      </c>
      <c r="B111" s="3" t="s">
        <v>204</v>
      </c>
      <c r="C111" s="51"/>
      <c r="D111" s="43"/>
      <c r="E111" s="41"/>
      <c r="F111" s="43"/>
      <c r="G111" s="41"/>
      <c r="H111" s="43"/>
      <c r="I111" s="41"/>
      <c r="J111" s="43"/>
      <c r="K111" s="41"/>
      <c r="L111" s="41"/>
      <c r="M111" s="41"/>
      <c r="N111" s="41"/>
      <c r="O111" s="43"/>
      <c r="P111" s="41"/>
    </row>
    <row r="112" spans="1:16">
      <c r="A112" s="93"/>
      <c r="B112" s="96" t="s">
        <v>206</v>
      </c>
      <c r="C112" s="51" t="s">
        <v>227</v>
      </c>
      <c r="D112" s="43">
        <f>ROUND(D113*0.8,4)</f>
        <v>2.5999999999999999E-3</v>
      </c>
      <c r="E112" s="41">
        <f t="shared" si="151"/>
        <v>1</v>
      </c>
      <c r="F112" s="43">
        <f>ROUND(F113*0.8,4)</f>
        <v>2.5999999999999999E-3</v>
      </c>
      <c r="G112" s="41">
        <f t="shared" si="152"/>
        <v>4</v>
      </c>
      <c r="H112" s="43">
        <f>ROUND(H113*0.8,4)</f>
        <v>4.0000000000000002E-4</v>
      </c>
      <c r="I112" s="41">
        <f t="shared" si="153"/>
        <v>0</v>
      </c>
      <c r="J112" s="43">
        <f>ROUND(J113*0.8,4)</f>
        <v>5.9999999999999995E-4</v>
      </c>
      <c r="K112" s="41">
        <f t="shared" ref="K112" si="191">ROUND(K$5*J112,0)</f>
        <v>0</v>
      </c>
      <c r="L112" s="41"/>
      <c r="M112" s="41"/>
      <c r="N112" s="41">
        <f t="shared" ref="N112:N114" si="192">SUM(E112,G112,I112,K112,M112)</f>
        <v>5</v>
      </c>
      <c r="O112" s="43">
        <f>ROUND(O113*0.8,4)</f>
        <v>5.9999999999999995E-4</v>
      </c>
      <c r="P112" s="41">
        <f t="shared" si="156"/>
        <v>1</v>
      </c>
    </row>
    <row r="113" spans="1:16">
      <c r="A113" s="94"/>
      <c r="B113" s="97"/>
      <c r="C113" s="81" t="s">
        <v>88</v>
      </c>
      <c r="D113" s="82">
        <v>3.2000000000000002E-3</v>
      </c>
      <c r="E113" s="56">
        <f t="shared" si="151"/>
        <v>2</v>
      </c>
      <c r="F113" s="82">
        <v>3.2000000000000002E-3</v>
      </c>
      <c r="G113" s="56">
        <f t="shared" si="152"/>
        <v>4</v>
      </c>
      <c r="H113" s="82">
        <v>5.0000000000000001E-4</v>
      </c>
      <c r="I113" s="56">
        <f t="shared" si="153"/>
        <v>0</v>
      </c>
      <c r="J113" s="82">
        <v>8.0000000000000004E-4</v>
      </c>
      <c r="K113" s="56">
        <f t="shared" ref="K113" si="193">ROUND(K$5*J113,0)</f>
        <v>0</v>
      </c>
      <c r="L113" s="56"/>
      <c r="M113" s="56"/>
      <c r="N113" s="56">
        <f t="shared" si="192"/>
        <v>6</v>
      </c>
      <c r="O113" s="82">
        <v>6.9999999999999999E-4</v>
      </c>
      <c r="P113" s="56">
        <f t="shared" si="156"/>
        <v>1</v>
      </c>
    </row>
    <row r="114" spans="1:16">
      <c r="A114" s="95"/>
      <c r="B114" s="98"/>
      <c r="C114" s="51" t="s">
        <v>228</v>
      </c>
      <c r="D114" s="43">
        <f>ROUND(D113*1.3,4)</f>
        <v>4.1999999999999997E-3</v>
      </c>
      <c r="E114" s="41">
        <f t="shared" si="151"/>
        <v>2</v>
      </c>
      <c r="F114" s="43">
        <f>ROUND(F113*1.3,4)</f>
        <v>4.1999999999999997E-3</v>
      </c>
      <c r="G114" s="41">
        <f t="shared" si="152"/>
        <v>6</v>
      </c>
      <c r="H114" s="43">
        <f>ROUND(H113*1.3,4)</f>
        <v>6.9999999999999999E-4</v>
      </c>
      <c r="I114" s="41">
        <f t="shared" si="153"/>
        <v>1</v>
      </c>
      <c r="J114" s="43">
        <f>ROUND(J113*1.3,4)</f>
        <v>1E-3</v>
      </c>
      <c r="K114" s="41">
        <f t="shared" ref="K114" si="194">ROUND(K$5*J114,0)</f>
        <v>0</v>
      </c>
      <c r="L114" s="41"/>
      <c r="M114" s="41"/>
      <c r="N114" s="41">
        <f t="shared" si="192"/>
        <v>9</v>
      </c>
      <c r="O114" s="43">
        <f>ROUND(O113*1.3,4)</f>
        <v>8.9999999999999998E-4</v>
      </c>
      <c r="P114" s="41">
        <f t="shared" si="156"/>
        <v>2</v>
      </c>
    </row>
    <row r="115" spans="1:16" ht="35">
      <c r="A115" s="8" t="s">
        <v>9</v>
      </c>
      <c r="B115" s="8" t="s">
        <v>185</v>
      </c>
      <c r="C115" s="45"/>
      <c r="D115" s="42"/>
      <c r="E115" s="41"/>
      <c r="F115" s="42"/>
      <c r="G115" s="41"/>
      <c r="H115" s="42"/>
      <c r="I115" s="41"/>
      <c r="J115" s="42"/>
      <c r="K115" s="41"/>
      <c r="L115" s="41"/>
      <c r="M115" s="41"/>
      <c r="N115" s="41"/>
      <c r="O115" s="42"/>
      <c r="P115" s="41"/>
    </row>
    <row r="116" spans="1:16" ht="72">
      <c r="A116" s="7" t="s">
        <v>11</v>
      </c>
      <c r="B116" s="7" t="s">
        <v>208</v>
      </c>
      <c r="C116" s="51"/>
      <c r="D116" s="42">
        <v>0.24</v>
      </c>
      <c r="E116" s="41">
        <f t="shared" ref="E116:E117" si="195">ROUND(E$5*D116,0)</f>
        <v>120</v>
      </c>
      <c r="F116" s="42">
        <v>0.24</v>
      </c>
      <c r="G116" s="41">
        <f t="shared" ref="G116:G117" si="196">ROUND(G$5*F116,0)</f>
        <v>336</v>
      </c>
      <c r="H116" s="42">
        <v>0.04</v>
      </c>
      <c r="I116" s="41">
        <f t="shared" ref="I116:I117" si="197">ROUND(I$5*H116,0)</f>
        <v>37</v>
      </c>
      <c r="J116" s="42">
        <v>0.06</v>
      </c>
      <c r="K116" s="41">
        <f t="shared" ref="K116:M117" si="198">ROUND(K$5*J116,0)</f>
        <v>13</v>
      </c>
      <c r="L116" s="42">
        <v>0.6</v>
      </c>
      <c r="M116" s="41">
        <f t="shared" si="198"/>
        <v>134</v>
      </c>
      <c r="N116" s="41">
        <f t="shared" ref="N116:N117" si="199">SUM(E116,G116,I116,K116,M116)</f>
        <v>640</v>
      </c>
      <c r="O116" s="42">
        <v>5.3999999999999999E-2</v>
      </c>
      <c r="P116" s="41">
        <f t="shared" ref="P116:P117" si="200">ROUND(P$5*O116,0)</f>
        <v>113</v>
      </c>
    </row>
    <row r="117" spans="1:16">
      <c r="A117" s="7" t="s">
        <v>12</v>
      </c>
      <c r="B117" s="7" t="s">
        <v>187</v>
      </c>
      <c r="C117" s="51"/>
      <c r="D117" s="42">
        <v>0.16</v>
      </c>
      <c r="E117" s="41">
        <f t="shared" si="195"/>
        <v>80</v>
      </c>
      <c r="F117" s="42">
        <v>0.16</v>
      </c>
      <c r="G117" s="41">
        <f t="shared" si="196"/>
        <v>224</v>
      </c>
      <c r="H117" s="42">
        <v>2.7E-2</v>
      </c>
      <c r="I117" s="41">
        <f t="shared" si="197"/>
        <v>25</v>
      </c>
      <c r="J117" s="42">
        <v>0.04</v>
      </c>
      <c r="K117" s="41">
        <f t="shared" si="198"/>
        <v>9</v>
      </c>
      <c r="L117" s="42">
        <v>0.2</v>
      </c>
      <c r="M117" s="41">
        <f t="shared" si="198"/>
        <v>45</v>
      </c>
      <c r="N117" s="41">
        <f t="shared" si="199"/>
        <v>383</v>
      </c>
      <c r="O117" s="42">
        <v>3.5999999999999997E-2</v>
      </c>
      <c r="P117" s="41">
        <f t="shared" si="200"/>
        <v>75</v>
      </c>
    </row>
    <row r="118" spans="1:16" ht="70">
      <c r="A118" s="54" t="s">
        <v>35</v>
      </c>
      <c r="B118" s="54" t="s">
        <v>149</v>
      </c>
      <c r="C118" s="55"/>
      <c r="D118" s="80"/>
      <c r="E118" s="56"/>
      <c r="F118" s="80"/>
      <c r="G118" s="56"/>
      <c r="H118" s="80"/>
      <c r="I118" s="56"/>
      <c r="J118" s="80"/>
      <c r="K118" s="56"/>
      <c r="L118" s="56"/>
      <c r="M118" s="56"/>
      <c r="N118" s="56"/>
      <c r="O118" s="80"/>
      <c r="P118" s="56"/>
    </row>
    <row r="119" spans="1:16">
      <c r="A119" s="8" t="s">
        <v>0</v>
      </c>
      <c r="B119" s="8" t="s">
        <v>151</v>
      </c>
      <c r="C119" s="45"/>
      <c r="D119" s="42"/>
      <c r="E119" s="41"/>
      <c r="F119" s="42"/>
      <c r="G119" s="41"/>
      <c r="H119" s="42"/>
      <c r="I119" s="41"/>
      <c r="J119" s="42"/>
      <c r="K119" s="41"/>
      <c r="L119" s="41"/>
      <c r="M119" s="41"/>
      <c r="N119" s="41"/>
      <c r="O119" s="42"/>
      <c r="P119" s="41"/>
    </row>
    <row r="120" spans="1:16" ht="54">
      <c r="A120" s="7" t="s">
        <v>2</v>
      </c>
      <c r="B120" s="7" t="s">
        <v>152</v>
      </c>
      <c r="C120" s="51"/>
      <c r="D120" s="42">
        <v>0.12</v>
      </c>
      <c r="E120" s="41">
        <f t="shared" ref="E120:E121" si="201">ROUND(E$5*D120,0)</f>
        <v>60</v>
      </c>
      <c r="F120" s="42">
        <v>0.12</v>
      </c>
      <c r="G120" s="41">
        <f t="shared" ref="G120:G121" si="202">ROUND(G$5*F120,0)</f>
        <v>168</v>
      </c>
      <c r="H120" s="42">
        <v>0.02</v>
      </c>
      <c r="I120" s="41">
        <f t="shared" ref="I120:I121" si="203">ROUND(I$5*H120,0)</f>
        <v>19</v>
      </c>
      <c r="J120" s="42">
        <v>0.03</v>
      </c>
      <c r="K120" s="41">
        <f t="shared" ref="K120:K121" si="204">ROUND(K$5*J120,0)</f>
        <v>7</v>
      </c>
      <c r="L120" s="42"/>
      <c r="M120" s="41"/>
      <c r="N120" s="41">
        <f>SUM(E120,G120,I120,K120,M120)</f>
        <v>254</v>
      </c>
      <c r="O120" s="42">
        <v>2.7E-2</v>
      </c>
      <c r="P120" s="41">
        <f t="shared" ref="P120:P121" si="205">ROUND(P$5*O120,0)</f>
        <v>56</v>
      </c>
    </row>
    <row r="121" spans="1:16" ht="54">
      <c r="A121" s="7" t="s">
        <v>3</v>
      </c>
      <c r="B121" s="7" t="s">
        <v>153</v>
      </c>
      <c r="C121" s="51"/>
      <c r="D121" s="42">
        <v>0.08</v>
      </c>
      <c r="E121" s="41">
        <f t="shared" si="201"/>
        <v>40</v>
      </c>
      <c r="F121" s="42">
        <v>0.08</v>
      </c>
      <c r="G121" s="41">
        <f t="shared" si="202"/>
        <v>112</v>
      </c>
      <c r="H121" s="42">
        <v>1.2999999999999999E-2</v>
      </c>
      <c r="I121" s="41">
        <f t="shared" si="203"/>
        <v>12</v>
      </c>
      <c r="J121" s="42">
        <v>0.02</v>
      </c>
      <c r="K121" s="41">
        <f t="shared" si="204"/>
        <v>4</v>
      </c>
      <c r="L121" s="42"/>
      <c r="M121" s="41"/>
      <c r="N121" s="41">
        <f>SUM(E121,G121,I121,K121,M121)</f>
        <v>168</v>
      </c>
      <c r="O121" s="42">
        <v>1.7999999999999999E-2</v>
      </c>
      <c r="P121" s="41">
        <f t="shared" si="205"/>
        <v>38</v>
      </c>
    </row>
    <row r="122" spans="1:16" ht="52.5">
      <c r="A122" s="8" t="s">
        <v>4</v>
      </c>
      <c r="B122" s="8" t="s">
        <v>210</v>
      </c>
      <c r="C122" s="45"/>
      <c r="D122" s="42"/>
      <c r="E122" s="41"/>
      <c r="F122" s="42"/>
      <c r="G122" s="41"/>
      <c r="H122" s="42"/>
      <c r="I122" s="41"/>
      <c r="J122" s="42"/>
      <c r="K122" s="41"/>
      <c r="L122" s="41"/>
      <c r="M122" s="41"/>
      <c r="N122" s="41"/>
      <c r="O122" s="42"/>
      <c r="P122" s="41"/>
    </row>
    <row r="123" spans="1:16" ht="36">
      <c r="A123" s="7" t="s">
        <v>6</v>
      </c>
      <c r="B123" s="75" t="s">
        <v>189</v>
      </c>
      <c r="C123" s="51"/>
      <c r="D123" s="43"/>
      <c r="E123" s="41"/>
      <c r="F123" s="43"/>
      <c r="G123" s="41"/>
      <c r="H123" s="43"/>
      <c r="I123" s="41"/>
      <c r="J123" s="43"/>
      <c r="K123" s="41"/>
      <c r="L123" s="41"/>
      <c r="M123" s="41"/>
      <c r="N123" s="41"/>
      <c r="O123" s="43"/>
      <c r="P123" s="41"/>
    </row>
    <row r="124" spans="1:16" ht="36">
      <c r="A124" s="7"/>
      <c r="B124" s="75" t="s">
        <v>190</v>
      </c>
      <c r="C124" s="51"/>
      <c r="D124" s="43">
        <v>4.8000000000000001E-2</v>
      </c>
      <c r="E124" s="41">
        <f t="shared" ref="E124:E140" si="206">ROUND(E$5*D124,0)</f>
        <v>24</v>
      </c>
      <c r="F124" s="43">
        <v>4.8000000000000001E-2</v>
      </c>
      <c r="G124" s="41">
        <f t="shared" ref="G124:G140" si="207">ROUND(G$5*F124,0)</f>
        <v>67</v>
      </c>
      <c r="H124" s="43">
        <v>8.0000000000000002E-3</v>
      </c>
      <c r="I124" s="41">
        <f t="shared" ref="I124:I140" si="208">ROUND(I$5*H124,0)</f>
        <v>7</v>
      </c>
      <c r="J124" s="43">
        <v>1.2E-2</v>
      </c>
      <c r="K124" s="41">
        <f t="shared" ref="K124:M140" si="209">ROUND(K$5*J124,0)</f>
        <v>3</v>
      </c>
      <c r="L124" s="42"/>
      <c r="M124" s="41"/>
      <c r="N124" s="41">
        <f>SUM(E124,G124,I124,K124,M124)</f>
        <v>101</v>
      </c>
      <c r="O124" s="43">
        <v>1.0800000000000001E-2</v>
      </c>
      <c r="P124" s="41">
        <f t="shared" ref="P124:P140" si="210">ROUND(P$5*O124,0)</f>
        <v>23</v>
      </c>
    </row>
    <row r="125" spans="1:16">
      <c r="A125" s="7" t="s">
        <v>7</v>
      </c>
      <c r="B125" s="7" t="s">
        <v>191</v>
      </c>
      <c r="C125" s="51"/>
      <c r="D125" s="43"/>
      <c r="E125" s="41"/>
      <c r="F125" s="43"/>
      <c r="G125" s="41"/>
      <c r="H125" s="43"/>
      <c r="I125" s="41"/>
      <c r="J125" s="43"/>
      <c r="K125" s="41"/>
      <c r="L125" s="41"/>
      <c r="M125" s="41"/>
      <c r="N125" s="41"/>
      <c r="O125" s="43"/>
      <c r="P125" s="41"/>
    </row>
    <row r="126" spans="1:16" ht="36">
      <c r="A126" s="7"/>
      <c r="B126" s="75" t="s">
        <v>190</v>
      </c>
      <c r="C126" s="51"/>
      <c r="D126" s="43">
        <v>2.4E-2</v>
      </c>
      <c r="E126" s="41">
        <f t="shared" si="206"/>
        <v>12</v>
      </c>
      <c r="F126" s="43">
        <v>2.4E-2</v>
      </c>
      <c r="G126" s="41">
        <f t="shared" si="207"/>
        <v>34</v>
      </c>
      <c r="H126" s="43">
        <v>4.0000000000000001E-3</v>
      </c>
      <c r="I126" s="41">
        <f t="shared" si="208"/>
        <v>4</v>
      </c>
      <c r="J126" s="43">
        <v>6.0000000000000001E-3</v>
      </c>
      <c r="K126" s="41">
        <f t="shared" si="209"/>
        <v>1</v>
      </c>
      <c r="L126" s="42"/>
      <c r="M126" s="41"/>
      <c r="N126" s="41">
        <f>SUM(E126,G126,I126,K126,M126)</f>
        <v>51</v>
      </c>
      <c r="O126" s="43">
        <v>5.4000000000000003E-3</v>
      </c>
      <c r="P126" s="41">
        <f t="shared" si="210"/>
        <v>11</v>
      </c>
    </row>
    <row r="127" spans="1:16">
      <c r="A127" s="7"/>
      <c r="B127" s="75" t="s">
        <v>192</v>
      </c>
      <c r="C127" s="51"/>
      <c r="D127" s="43">
        <v>2.4E-2</v>
      </c>
      <c r="E127" s="41">
        <f t="shared" si="206"/>
        <v>12</v>
      </c>
      <c r="F127" s="43">
        <v>2.4E-2</v>
      </c>
      <c r="G127" s="41">
        <f t="shared" si="207"/>
        <v>34</v>
      </c>
      <c r="H127" s="43">
        <v>4.0000000000000001E-3</v>
      </c>
      <c r="I127" s="41">
        <f t="shared" si="208"/>
        <v>4</v>
      </c>
      <c r="J127" s="43">
        <v>6.0000000000000001E-3</v>
      </c>
      <c r="K127" s="41">
        <f t="shared" si="209"/>
        <v>1</v>
      </c>
      <c r="L127" s="42"/>
      <c r="M127" s="41"/>
      <c r="N127" s="41">
        <f>SUM(E127,G127,I127,K127,M127)</f>
        <v>51</v>
      </c>
      <c r="O127" s="43">
        <v>5.4000000000000003E-3</v>
      </c>
      <c r="P127" s="41">
        <f t="shared" si="210"/>
        <v>11</v>
      </c>
    </row>
    <row r="128" spans="1:16">
      <c r="A128" s="7" t="s">
        <v>8</v>
      </c>
      <c r="B128" s="75" t="s">
        <v>193</v>
      </c>
      <c r="C128" s="51"/>
      <c r="D128" s="43"/>
      <c r="E128" s="41"/>
      <c r="F128" s="43"/>
      <c r="G128" s="41"/>
      <c r="H128" s="43"/>
      <c r="I128" s="41"/>
      <c r="J128" s="43"/>
      <c r="K128" s="41"/>
      <c r="L128" s="41"/>
      <c r="M128" s="41"/>
      <c r="N128" s="41"/>
      <c r="O128" s="43"/>
      <c r="P128" s="41"/>
    </row>
    <row r="129" spans="1:16" ht="54">
      <c r="A129" s="7"/>
      <c r="B129" s="75" t="s">
        <v>194</v>
      </c>
      <c r="C129" s="51"/>
      <c r="D129" s="43">
        <v>4.8000000000000001E-2</v>
      </c>
      <c r="E129" s="41">
        <f t="shared" si="206"/>
        <v>24</v>
      </c>
      <c r="F129" s="43">
        <v>4.8000000000000001E-2</v>
      </c>
      <c r="G129" s="41">
        <f t="shared" si="207"/>
        <v>67</v>
      </c>
      <c r="H129" s="43">
        <v>8.0000000000000002E-3</v>
      </c>
      <c r="I129" s="41">
        <f t="shared" si="208"/>
        <v>7</v>
      </c>
      <c r="J129" s="43">
        <v>1.2E-2</v>
      </c>
      <c r="K129" s="41">
        <f t="shared" si="209"/>
        <v>3</v>
      </c>
      <c r="L129" s="42"/>
      <c r="M129" s="41"/>
      <c r="N129" s="41">
        <f>SUM(E129,G129,I129,K129,M129)</f>
        <v>101</v>
      </c>
      <c r="O129" s="43">
        <v>1.0800000000000001E-2</v>
      </c>
      <c r="P129" s="41">
        <f t="shared" si="210"/>
        <v>23</v>
      </c>
    </row>
    <row r="130" spans="1:16">
      <c r="A130" s="7" t="s">
        <v>196</v>
      </c>
      <c r="B130" s="75" t="s">
        <v>195</v>
      </c>
      <c r="C130" s="51"/>
      <c r="D130" s="43"/>
      <c r="E130" s="41"/>
      <c r="F130" s="43"/>
      <c r="G130" s="41"/>
      <c r="H130" s="43"/>
      <c r="I130" s="41"/>
      <c r="J130" s="43"/>
      <c r="K130" s="41"/>
      <c r="L130" s="41"/>
      <c r="M130" s="41"/>
      <c r="N130" s="41"/>
      <c r="O130" s="43"/>
      <c r="P130" s="41"/>
    </row>
    <row r="131" spans="1:16" ht="36">
      <c r="A131" s="7"/>
      <c r="B131" s="75" t="s">
        <v>211</v>
      </c>
      <c r="C131" s="51"/>
      <c r="D131" s="43">
        <v>2.4E-2</v>
      </c>
      <c r="E131" s="41">
        <f t="shared" si="206"/>
        <v>12</v>
      </c>
      <c r="F131" s="43">
        <v>2.4E-2</v>
      </c>
      <c r="G131" s="41">
        <f t="shared" si="207"/>
        <v>34</v>
      </c>
      <c r="H131" s="43">
        <v>4.0000000000000001E-3</v>
      </c>
      <c r="I131" s="41">
        <f t="shared" si="208"/>
        <v>4</v>
      </c>
      <c r="J131" s="43">
        <v>6.0000000000000001E-3</v>
      </c>
      <c r="K131" s="41">
        <f t="shared" si="209"/>
        <v>1</v>
      </c>
      <c r="L131" s="42"/>
      <c r="M131" s="41"/>
      <c r="N131" s="41">
        <f>SUM(E131,G131,I131,K131,M131)</f>
        <v>51</v>
      </c>
      <c r="O131" s="43">
        <v>5.4000000000000003E-3</v>
      </c>
      <c r="P131" s="41">
        <f t="shared" si="210"/>
        <v>11</v>
      </c>
    </row>
    <row r="132" spans="1:16">
      <c r="A132" s="7"/>
      <c r="B132" s="75" t="s">
        <v>212</v>
      </c>
      <c r="C132" s="51"/>
      <c r="D132" s="43">
        <v>2.4E-2</v>
      </c>
      <c r="E132" s="41">
        <f t="shared" si="206"/>
        <v>12</v>
      </c>
      <c r="F132" s="43">
        <v>2.4E-2</v>
      </c>
      <c r="G132" s="41">
        <f t="shared" si="207"/>
        <v>34</v>
      </c>
      <c r="H132" s="43">
        <v>4.0000000000000001E-3</v>
      </c>
      <c r="I132" s="41">
        <f t="shared" si="208"/>
        <v>4</v>
      </c>
      <c r="J132" s="43">
        <v>6.0000000000000001E-3</v>
      </c>
      <c r="K132" s="41">
        <f t="shared" si="209"/>
        <v>1</v>
      </c>
      <c r="L132" s="42"/>
      <c r="M132" s="41"/>
      <c r="N132" s="41">
        <f>SUM(E132,G132,I132,K132,M132)</f>
        <v>51</v>
      </c>
      <c r="O132" s="43">
        <v>5.4000000000000003E-3</v>
      </c>
      <c r="P132" s="41">
        <f t="shared" si="210"/>
        <v>11</v>
      </c>
    </row>
    <row r="133" spans="1:16">
      <c r="A133" s="7" t="s">
        <v>199</v>
      </c>
      <c r="B133" s="75" t="s">
        <v>213</v>
      </c>
      <c r="C133" s="51"/>
      <c r="D133" s="43"/>
      <c r="E133" s="41"/>
      <c r="F133" s="43"/>
      <c r="G133" s="41"/>
      <c r="H133" s="43"/>
      <c r="I133" s="41"/>
      <c r="J133" s="43"/>
      <c r="K133" s="41"/>
      <c r="L133" s="41"/>
      <c r="M133" s="41"/>
      <c r="N133" s="41"/>
      <c r="O133" s="43"/>
      <c r="P133" s="41"/>
    </row>
    <row r="134" spans="1:16" ht="36">
      <c r="A134" s="7"/>
      <c r="B134" s="75" t="s">
        <v>214</v>
      </c>
      <c r="C134" s="51"/>
      <c r="D134" s="43">
        <v>2.4E-2</v>
      </c>
      <c r="E134" s="41">
        <f t="shared" si="206"/>
        <v>12</v>
      </c>
      <c r="F134" s="43">
        <v>2.4E-2</v>
      </c>
      <c r="G134" s="41">
        <f t="shared" si="207"/>
        <v>34</v>
      </c>
      <c r="H134" s="43">
        <v>4.0000000000000001E-3</v>
      </c>
      <c r="I134" s="41">
        <f t="shared" si="208"/>
        <v>4</v>
      </c>
      <c r="J134" s="43">
        <v>6.0000000000000001E-3</v>
      </c>
      <c r="K134" s="41">
        <f t="shared" si="209"/>
        <v>1</v>
      </c>
      <c r="L134" s="42"/>
      <c r="M134" s="41"/>
      <c r="N134" s="41">
        <f>SUM(E134,G134,I134,K134,M134)</f>
        <v>51</v>
      </c>
      <c r="O134" s="43">
        <v>5.4000000000000003E-3</v>
      </c>
      <c r="P134" s="41">
        <f t="shared" si="210"/>
        <v>11</v>
      </c>
    </row>
    <row r="135" spans="1:16" ht="36">
      <c r="A135" s="7"/>
      <c r="B135" s="75" t="s">
        <v>215</v>
      </c>
      <c r="C135" s="51"/>
      <c r="D135" s="43">
        <v>2.4E-2</v>
      </c>
      <c r="E135" s="41">
        <f t="shared" si="206"/>
        <v>12</v>
      </c>
      <c r="F135" s="43">
        <v>2.4E-2</v>
      </c>
      <c r="G135" s="41">
        <f t="shared" si="207"/>
        <v>34</v>
      </c>
      <c r="H135" s="43">
        <v>4.0000000000000001E-3</v>
      </c>
      <c r="I135" s="41">
        <f t="shared" si="208"/>
        <v>4</v>
      </c>
      <c r="J135" s="43">
        <v>6.0000000000000001E-3</v>
      </c>
      <c r="K135" s="41">
        <f t="shared" si="209"/>
        <v>1</v>
      </c>
      <c r="L135" s="42"/>
      <c r="M135" s="41"/>
      <c r="N135" s="41">
        <f>SUM(E135,G135,I135,K135,M135)</f>
        <v>51</v>
      </c>
      <c r="O135" s="43">
        <v>5.4000000000000003E-3</v>
      </c>
      <c r="P135" s="41">
        <f t="shared" si="210"/>
        <v>11</v>
      </c>
    </row>
    <row r="136" spans="1:16" ht="36">
      <c r="A136" s="7" t="s">
        <v>202</v>
      </c>
      <c r="B136" s="75" t="s">
        <v>216</v>
      </c>
      <c r="C136" s="51"/>
      <c r="D136" s="43"/>
      <c r="E136" s="41"/>
      <c r="F136" s="43"/>
      <c r="G136" s="41"/>
      <c r="H136" s="43"/>
      <c r="I136" s="41"/>
      <c r="J136" s="43"/>
      <c r="K136" s="41"/>
      <c r="L136" s="41"/>
      <c r="M136" s="41"/>
      <c r="N136" s="41"/>
      <c r="O136" s="43"/>
      <c r="P136" s="41"/>
    </row>
    <row r="137" spans="1:16">
      <c r="A137" s="7"/>
      <c r="B137" s="75" t="s">
        <v>219</v>
      </c>
      <c r="C137" s="51"/>
      <c r="D137" s="43">
        <v>4.8000000000000001E-2</v>
      </c>
      <c r="E137" s="41">
        <f t="shared" si="206"/>
        <v>24</v>
      </c>
      <c r="F137" s="43">
        <v>4.8000000000000001E-2</v>
      </c>
      <c r="G137" s="41">
        <f t="shared" si="207"/>
        <v>67</v>
      </c>
      <c r="H137" s="43">
        <v>8.0000000000000002E-3</v>
      </c>
      <c r="I137" s="41">
        <f t="shared" si="208"/>
        <v>7</v>
      </c>
      <c r="J137" s="43">
        <v>1.2E-2</v>
      </c>
      <c r="K137" s="41">
        <f t="shared" si="209"/>
        <v>3</v>
      </c>
      <c r="L137" s="42"/>
      <c r="M137" s="41"/>
      <c r="N137" s="41">
        <f>SUM(E137,G137,I137,K137,M137)</f>
        <v>101</v>
      </c>
      <c r="O137" s="43">
        <v>1.0800000000000001E-2</v>
      </c>
      <c r="P137" s="41">
        <f t="shared" si="210"/>
        <v>23</v>
      </c>
    </row>
    <row r="138" spans="1:16" ht="35">
      <c r="A138" s="8" t="s">
        <v>9</v>
      </c>
      <c r="B138" s="78" t="s">
        <v>185</v>
      </c>
      <c r="C138" s="45"/>
      <c r="D138" s="42"/>
      <c r="E138" s="41"/>
      <c r="F138" s="42"/>
      <c r="G138" s="41"/>
      <c r="H138" s="42"/>
      <c r="I138" s="41"/>
      <c r="J138" s="42"/>
      <c r="K138" s="41"/>
      <c r="L138" s="41"/>
      <c r="M138" s="41"/>
      <c r="N138" s="41"/>
      <c r="O138" s="42"/>
      <c r="P138" s="41"/>
    </row>
    <row r="139" spans="1:16" ht="72">
      <c r="A139" s="7" t="s">
        <v>11</v>
      </c>
      <c r="B139" s="75" t="s">
        <v>186</v>
      </c>
      <c r="C139" s="51"/>
      <c r="D139" s="42">
        <v>0.24</v>
      </c>
      <c r="E139" s="41">
        <f t="shared" si="206"/>
        <v>120</v>
      </c>
      <c r="F139" s="42">
        <v>0.24</v>
      </c>
      <c r="G139" s="41">
        <f t="shared" si="207"/>
        <v>336</v>
      </c>
      <c r="H139" s="42">
        <v>0.04</v>
      </c>
      <c r="I139" s="41">
        <f t="shared" si="208"/>
        <v>37</v>
      </c>
      <c r="J139" s="42">
        <v>0.06</v>
      </c>
      <c r="K139" s="41">
        <f t="shared" si="209"/>
        <v>13</v>
      </c>
      <c r="L139" s="79">
        <v>0.6</v>
      </c>
      <c r="M139" s="41">
        <f t="shared" si="209"/>
        <v>134</v>
      </c>
      <c r="N139" s="41">
        <f>SUM(E139,G139,I139,K139,M139)</f>
        <v>640</v>
      </c>
      <c r="O139" s="42">
        <v>5.3999999999999999E-2</v>
      </c>
      <c r="P139" s="41">
        <f t="shared" si="210"/>
        <v>113</v>
      </c>
    </row>
    <row r="140" spans="1:16">
      <c r="A140" s="7" t="s">
        <v>12</v>
      </c>
      <c r="B140" s="75" t="s">
        <v>187</v>
      </c>
      <c r="C140" s="51"/>
      <c r="D140" s="42">
        <v>0.16</v>
      </c>
      <c r="E140" s="41">
        <f t="shared" si="206"/>
        <v>80</v>
      </c>
      <c r="F140" s="42">
        <v>0.16</v>
      </c>
      <c r="G140" s="41">
        <f t="shared" si="207"/>
        <v>224</v>
      </c>
      <c r="H140" s="42">
        <v>2.7E-2</v>
      </c>
      <c r="I140" s="41">
        <f t="shared" si="208"/>
        <v>25</v>
      </c>
      <c r="J140" s="42">
        <v>0.04</v>
      </c>
      <c r="K140" s="41">
        <f t="shared" si="209"/>
        <v>9</v>
      </c>
      <c r="L140" s="79">
        <v>0.2</v>
      </c>
      <c r="M140" s="41">
        <f t="shared" si="209"/>
        <v>45</v>
      </c>
      <c r="N140" s="41">
        <f>SUM(E140,G140,I140,K140,M140)</f>
        <v>383</v>
      </c>
      <c r="O140" s="42">
        <v>3.5999999999999997E-2</v>
      </c>
      <c r="P140" s="41">
        <f t="shared" si="210"/>
        <v>75</v>
      </c>
    </row>
    <row r="141" spans="1:16" ht="52.5">
      <c r="A141" s="54" t="s">
        <v>209</v>
      </c>
      <c r="B141" s="54" t="s">
        <v>150</v>
      </c>
      <c r="C141" s="55"/>
      <c r="D141" s="80"/>
      <c r="E141" s="56"/>
      <c r="F141" s="80"/>
      <c r="G141" s="56"/>
      <c r="H141" s="80"/>
      <c r="I141" s="56"/>
      <c r="J141" s="80"/>
      <c r="K141" s="56"/>
      <c r="L141" s="56"/>
      <c r="M141" s="56"/>
      <c r="N141" s="56"/>
      <c r="O141" s="80"/>
      <c r="P141" s="56"/>
    </row>
    <row r="142" spans="1:16">
      <c r="A142" s="8" t="s">
        <v>0</v>
      </c>
      <c r="B142" s="78" t="s">
        <v>151</v>
      </c>
      <c r="C142" s="45"/>
      <c r="D142" s="42"/>
      <c r="E142" s="41"/>
      <c r="F142" s="42"/>
      <c r="G142" s="41"/>
      <c r="H142" s="42"/>
      <c r="I142" s="41"/>
      <c r="J142" s="42"/>
      <c r="K142" s="41"/>
      <c r="L142" s="41"/>
      <c r="M142" s="41"/>
      <c r="N142" s="41"/>
      <c r="O142" s="42"/>
      <c r="P142" s="41"/>
    </row>
    <row r="143" spans="1:16" ht="54">
      <c r="A143" s="7" t="s">
        <v>2</v>
      </c>
      <c r="B143" s="75" t="s">
        <v>152</v>
      </c>
      <c r="C143" s="51"/>
      <c r="D143" s="42">
        <v>0.12</v>
      </c>
      <c r="E143" s="41">
        <f t="shared" ref="E143:E144" si="211">ROUND(E$5*D143,0)</f>
        <v>60</v>
      </c>
      <c r="F143" s="42">
        <v>0.12</v>
      </c>
      <c r="G143" s="41">
        <f t="shared" ref="G143:G144" si="212">ROUND(G$5*F143,0)</f>
        <v>168</v>
      </c>
      <c r="H143" s="42">
        <v>0.02</v>
      </c>
      <c r="I143" s="41">
        <f t="shared" ref="I143:I144" si="213">ROUND(I$5*H143,0)</f>
        <v>19</v>
      </c>
      <c r="J143" s="42">
        <v>0.03</v>
      </c>
      <c r="K143" s="41">
        <f t="shared" ref="K143" si="214">ROUND(K$5*J143,0)</f>
        <v>7</v>
      </c>
      <c r="L143" s="79"/>
      <c r="M143" s="41"/>
      <c r="N143" s="41">
        <f t="shared" ref="N143:N144" si="215">SUM(E143,G143,I143,K143,M143)</f>
        <v>254</v>
      </c>
      <c r="O143" s="42">
        <v>2.7E-2</v>
      </c>
      <c r="P143" s="41">
        <f t="shared" ref="P143:P144" si="216">ROUND(P$5*O143,0)</f>
        <v>56</v>
      </c>
    </row>
    <row r="144" spans="1:16" ht="54">
      <c r="A144" s="7" t="s">
        <v>3</v>
      </c>
      <c r="B144" s="75" t="s">
        <v>153</v>
      </c>
      <c r="C144" s="51"/>
      <c r="D144" s="42">
        <v>0.08</v>
      </c>
      <c r="E144" s="41">
        <f t="shared" si="211"/>
        <v>40</v>
      </c>
      <c r="F144" s="42">
        <v>0.08</v>
      </c>
      <c r="G144" s="41">
        <f t="shared" si="212"/>
        <v>112</v>
      </c>
      <c r="H144" s="42">
        <v>1.2999999999999999E-2</v>
      </c>
      <c r="I144" s="41">
        <f t="shared" si="213"/>
        <v>12</v>
      </c>
      <c r="J144" s="42">
        <v>0.02</v>
      </c>
      <c r="K144" s="41">
        <f t="shared" ref="K144" si="217">ROUND(K$5*J144,0)</f>
        <v>4</v>
      </c>
      <c r="L144" s="79"/>
      <c r="M144" s="41"/>
      <c r="N144" s="41">
        <f t="shared" si="215"/>
        <v>168</v>
      </c>
      <c r="O144" s="42">
        <v>1.7999999999999999E-2</v>
      </c>
      <c r="P144" s="41">
        <f t="shared" si="216"/>
        <v>38</v>
      </c>
    </row>
    <row r="145" spans="1:16" ht="52.5">
      <c r="A145" s="8" t="s">
        <v>4</v>
      </c>
      <c r="B145" s="78" t="s">
        <v>217</v>
      </c>
      <c r="C145" s="45"/>
      <c r="D145" s="42"/>
      <c r="E145" s="41"/>
      <c r="F145" s="42"/>
      <c r="G145" s="41"/>
      <c r="H145" s="42"/>
      <c r="I145" s="41"/>
      <c r="J145" s="42"/>
      <c r="K145" s="41"/>
      <c r="L145" s="41"/>
      <c r="M145" s="41"/>
      <c r="N145" s="41"/>
      <c r="O145" s="42"/>
      <c r="P145" s="41"/>
    </row>
    <row r="146" spans="1:16" ht="36">
      <c r="A146" s="7" t="s">
        <v>6</v>
      </c>
      <c r="B146" s="7" t="s">
        <v>189</v>
      </c>
      <c r="C146" s="51"/>
      <c r="D146" s="43"/>
      <c r="E146" s="41"/>
      <c r="F146" s="43"/>
      <c r="G146" s="41"/>
      <c r="H146" s="43"/>
      <c r="I146" s="41"/>
      <c r="J146" s="43"/>
      <c r="K146" s="41"/>
      <c r="L146" s="41"/>
      <c r="M146" s="41"/>
      <c r="N146" s="41"/>
      <c r="O146" s="43"/>
      <c r="P146" s="41"/>
    </row>
    <row r="147" spans="1:16" ht="36">
      <c r="A147" s="7"/>
      <c r="B147" s="7" t="s">
        <v>190</v>
      </c>
      <c r="C147" s="51"/>
      <c r="D147" s="43">
        <v>1.6E-2</v>
      </c>
      <c r="E147" s="41">
        <f t="shared" ref="E147:E165" si="218">ROUND(E$5*D147,0)</f>
        <v>8</v>
      </c>
      <c r="F147" s="43">
        <v>1.6E-2</v>
      </c>
      <c r="G147" s="41">
        <f t="shared" ref="G147:G165" si="219">ROUND(G$5*F147,0)</f>
        <v>22</v>
      </c>
      <c r="H147" s="43">
        <v>2.7000000000000001E-3</v>
      </c>
      <c r="I147" s="41">
        <f t="shared" ref="I147:I165" si="220">ROUND(I$5*H147,0)</f>
        <v>3</v>
      </c>
      <c r="J147" s="43">
        <v>4.0000000000000001E-3</v>
      </c>
      <c r="K147" s="41">
        <f t="shared" ref="K147:M165" si="221">ROUND(K$5*J147,0)</f>
        <v>1</v>
      </c>
      <c r="L147" s="79"/>
      <c r="M147" s="41"/>
      <c r="N147" s="41">
        <f t="shared" ref="N147:N149" si="222">SUM(E147,G147,I147,K147,M147)</f>
        <v>34</v>
      </c>
      <c r="O147" s="43">
        <v>3.5999999999999999E-3</v>
      </c>
      <c r="P147" s="41">
        <f t="shared" ref="P147:P165" si="223">ROUND(P$5*O147,0)</f>
        <v>8</v>
      </c>
    </row>
    <row r="148" spans="1:16">
      <c r="A148" s="7" t="s">
        <v>7</v>
      </c>
      <c r="B148" s="7" t="s">
        <v>191</v>
      </c>
      <c r="C148" s="51"/>
      <c r="D148" s="43"/>
      <c r="E148" s="41"/>
      <c r="F148" s="43"/>
      <c r="G148" s="41"/>
      <c r="H148" s="43"/>
      <c r="I148" s="41"/>
      <c r="J148" s="43"/>
      <c r="K148" s="41"/>
      <c r="L148" s="41"/>
      <c r="M148" s="41"/>
      <c r="N148" s="41"/>
      <c r="O148" s="43"/>
      <c r="P148" s="41"/>
    </row>
    <row r="149" spans="1:16" ht="36">
      <c r="A149" s="7"/>
      <c r="B149" s="7" t="s">
        <v>190</v>
      </c>
      <c r="C149" s="51"/>
      <c r="D149" s="43">
        <v>8.0000000000000002E-3</v>
      </c>
      <c r="E149" s="41">
        <f t="shared" si="218"/>
        <v>4</v>
      </c>
      <c r="F149" s="43">
        <v>8.0000000000000002E-3</v>
      </c>
      <c r="G149" s="41">
        <f t="shared" si="219"/>
        <v>11</v>
      </c>
      <c r="H149" s="43">
        <v>1.2999999999999999E-3</v>
      </c>
      <c r="I149" s="41">
        <f t="shared" si="220"/>
        <v>1</v>
      </c>
      <c r="J149" s="43">
        <v>2E-3</v>
      </c>
      <c r="K149" s="41">
        <f t="shared" si="221"/>
        <v>0</v>
      </c>
      <c r="L149" s="41"/>
      <c r="M149" s="41"/>
      <c r="N149" s="41">
        <f t="shared" si="222"/>
        <v>16</v>
      </c>
      <c r="O149" s="43">
        <v>1.8E-3</v>
      </c>
      <c r="P149" s="41">
        <f t="shared" si="223"/>
        <v>4</v>
      </c>
    </row>
    <row r="150" spans="1:16">
      <c r="A150" s="7"/>
      <c r="B150" s="7" t="s">
        <v>212</v>
      </c>
      <c r="C150" s="51"/>
      <c r="D150" s="43">
        <v>8.0000000000000002E-3</v>
      </c>
      <c r="E150" s="41">
        <f t="shared" si="218"/>
        <v>4</v>
      </c>
      <c r="F150" s="43">
        <v>8.0000000000000002E-3</v>
      </c>
      <c r="G150" s="41">
        <f t="shared" si="219"/>
        <v>11</v>
      </c>
      <c r="H150" s="43">
        <v>1.2999999999999999E-3</v>
      </c>
      <c r="I150" s="41">
        <f t="shared" si="220"/>
        <v>1</v>
      </c>
      <c r="J150" s="43">
        <v>2E-3</v>
      </c>
      <c r="K150" s="41">
        <f t="shared" si="221"/>
        <v>0</v>
      </c>
      <c r="L150" s="41"/>
      <c r="M150" s="41"/>
      <c r="N150" s="41">
        <f t="shared" ref="N150" si="224">SUM(E150,G150,I150,K150,M150)</f>
        <v>16</v>
      </c>
      <c r="O150" s="43">
        <v>1.8E-3</v>
      </c>
      <c r="P150" s="41">
        <f t="shared" si="223"/>
        <v>4</v>
      </c>
    </row>
    <row r="151" spans="1:16">
      <c r="A151" s="7" t="s">
        <v>8</v>
      </c>
      <c r="B151" s="7" t="s">
        <v>193</v>
      </c>
      <c r="C151" s="51"/>
      <c r="D151" s="43"/>
      <c r="E151" s="41"/>
      <c r="F151" s="43"/>
      <c r="G151" s="41"/>
      <c r="H151" s="43"/>
      <c r="I151" s="41"/>
      <c r="J151" s="43"/>
      <c r="K151" s="41"/>
      <c r="L151" s="41"/>
      <c r="M151" s="41"/>
      <c r="N151" s="41"/>
      <c r="O151" s="43"/>
      <c r="P151" s="41"/>
    </row>
    <row r="152" spans="1:16" ht="54">
      <c r="A152" s="7"/>
      <c r="B152" s="7" t="s">
        <v>194</v>
      </c>
      <c r="C152" s="51"/>
      <c r="D152" s="43">
        <v>1.6E-2</v>
      </c>
      <c r="E152" s="41">
        <f t="shared" si="218"/>
        <v>8</v>
      </c>
      <c r="F152" s="43">
        <v>1.6E-2</v>
      </c>
      <c r="G152" s="41">
        <f t="shared" si="219"/>
        <v>22</v>
      </c>
      <c r="H152" s="43">
        <v>2.7000000000000001E-3</v>
      </c>
      <c r="I152" s="41">
        <f t="shared" si="220"/>
        <v>3</v>
      </c>
      <c r="J152" s="43">
        <v>4.0000000000000001E-3</v>
      </c>
      <c r="K152" s="41">
        <f t="shared" si="221"/>
        <v>1</v>
      </c>
      <c r="L152" s="41"/>
      <c r="M152" s="41"/>
      <c r="N152" s="41">
        <f t="shared" ref="N152" si="225">SUM(E152,G152,I152,K152,M152)</f>
        <v>34</v>
      </c>
      <c r="O152" s="43">
        <v>3.5999999999999999E-3</v>
      </c>
      <c r="P152" s="41">
        <f t="shared" si="223"/>
        <v>8</v>
      </c>
    </row>
    <row r="153" spans="1:16">
      <c r="A153" s="7" t="s">
        <v>196</v>
      </c>
      <c r="B153" s="7" t="s">
        <v>195</v>
      </c>
      <c r="C153" s="51"/>
      <c r="D153" s="43"/>
      <c r="E153" s="41"/>
      <c r="F153" s="43"/>
      <c r="G153" s="41"/>
      <c r="H153" s="43"/>
      <c r="I153" s="41"/>
      <c r="J153" s="43"/>
      <c r="K153" s="41"/>
      <c r="L153" s="41"/>
      <c r="M153" s="41"/>
      <c r="N153" s="41"/>
      <c r="O153" s="43"/>
      <c r="P153" s="41"/>
    </row>
    <row r="154" spans="1:16" ht="36">
      <c r="A154" s="7"/>
      <c r="B154" s="75" t="s">
        <v>211</v>
      </c>
      <c r="C154" s="51"/>
      <c r="D154" s="43">
        <v>8.0000000000000002E-3</v>
      </c>
      <c r="E154" s="41">
        <f t="shared" si="218"/>
        <v>4</v>
      </c>
      <c r="F154" s="43">
        <v>8.0000000000000002E-3</v>
      </c>
      <c r="G154" s="41">
        <f t="shared" si="219"/>
        <v>11</v>
      </c>
      <c r="H154" s="43">
        <v>1.2999999999999999E-3</v>
      </c>
      <c r="I154" s="41">
        <f t="shared" si="220"/>
        <v>1</v>
      </c>
      <c r="J154" s="43">
        <v>2E-3</v>
      </c>
      <c r="K154" s="41">
        <f t="shared" si="221"/>
        <v>0</v>
      </c>
      <c r="L154" s="41"/>
      <c r="M154" s="41"/>
      <c r="N154" s="41">
        <f t="shared" ref="N154:N155" si="226">SUM(E154,G154,I154,K154,M154)</f>
        <v>16</v>
      </c>
      <c r="O154" s="43">
        <v>1.8E-3</v>
      </c>
      <c r="P154" s="41">
        <f t="shared" si="223"/>
        <v>4</v>
      </c>
    </row>
    <row r="155" spans="1:16">
      <c r="A155" s="7"/>
      <c r="B155" s="75" t="s">
        <v>212</v>
      </c>
      <c r="C155" s="51"/>
      <c r="D155" s="43">
        <v>8.0000000000000002E-3</v>
      </c>
      <c r="E155" s="41">
        <f t="shared" si="218"/>
        <v>4</v>
      </c>
      <c r="F155" s="43">
        <v>8.0000000000000002E-3</v>
      </c>
      <c r="G155" s="41">
        <f t="shared" si="219"/>
        <v>11</v>
      </c>
      <c r="H155" s="43">
        <v>1.2999999999999999E-3</v>
      </c>
      <c r="I155" s="41">
        <f t="shared" si="220"/>
        <v>1</v>
      </c>
      <c r="J155" s="43">
        <v>2E-3</v>
      </c>
      <c r="K155" s="41">
        <f t="shared" si="221"/>
        <v>0</v>
      </c>
      <c r="L155" s="41"/>
      <c r="M155" s="41"/>
      <c r="N155" s="41">
        <f t="shared" si="226"/>
        <v>16</v>
      </c>
      <c r="O155" s="43">
        <v>1.8E-3</v>
      </c>
      <c r="P155" s="41">
        <f t="shared" si="223"/>
        <v>4</v>
      </c>
    </row>
    <row r="156" spans="1:16" ht="36">
      <c r="A156" s="7" t="s">
        <v>199</v>
      </c>
      <c r="B156" s="75" t="s">
        <v>218</v>
      </c>
      <c r="C156" s="51"/>
      <c r="D156" s="43"/>
      <c r="E156" s="41"/>
      <c r="F156" s="43"/>
      <c r="G156" s="41"/>
      <c r="H156" s="43"/>
      <c r="I156" s="41"/>
      <c r="J156" s="43"/>
      <c r="K156" s="41"/>
      <c r="L156" s="41"/>
      <c r="M156" s="41"/>
      <c r="N156" s="41"/>
      <c r="O156" s="43"/>
      <c r="P156" s="41"/>
    </row>
    <row r="157" spans="1:16">
      <c r="A157" s="7"/>
      <c r="B157" s="75" t="s">
        <v>219</v>
      </c>
      <c r="C157" s="51"/>
      <c r="D157" s="43">
        <v>1.6E-2</v>
      </c>
      <c r="E157" s="41">
        <f t="shared" si="218"/>
        <v>8</v>
      </c>
      <c r="F157" s="43">
        <v>1.6E-2</v>
      </c>
      <c r="G157" s="41">
        <f t="shared" si="219"/>
        <v>22</v>
      </c>
      <c r="H157" s="43">
        <v>2.7000000000000001E-3</v>
      </c>
      <c r="I157" s="41">
        <f t="shared" si="220"/>
        <v>3</v>
      </c>
      <c r="J157" s="43">
        <v>4.0000000000000001E-3</v>
      </c>
      <c r="K157" s="41">
        <f t="shared" si="221"/>
        <v>1</v>
      </c>
      <c r="L157" s="41"/>
      <c r="M157" s="41"/>
      <c r="N157" s="41">
        <f t="shared" ref="N157" si="227">SUM(E157,G157,I157,K157,M157)</f>
        <v>34</v>
      </c>
      <c r="O157" s="43">
        <v>3.5999999999999999E-3</v>
      </c>
      <c r="P157" s="41">
        <f t="shared" si="223"/>
        <v>8</v>
      </c>
    </row>
    <row r="158" spans="1:16" ht="36">
      <c r="A158" s="7" t="s">
        <v>202</v>
      </c>
      <c r="B158" s="75" t="s">
        <v>198</v>
      </c>
      <c r="C158" s="51"/>
      <c r="D158" s="43"/>
      <c r="E158" s="41"/>
      <c r="F158" s="43"/>
      <c r="G158" s="41"/>
      <c r="H158" s="43"/>
      <c r="I158" s="41"/>
      <c r="J158" s="43"/>
      <c r="K158" s="41"/>
      <c r="L158" s="41"/>
      <c r="M158" s="41"/>
      <c r="N158" s="41"/>
      <c r="O158" s="43"/>
      <c r="P158" s="41"/>
    </row>
    <row r="159" spans="1:16" ht="36">
      <c r="A159" s="7"/>
      <c r="B159" s="75" t="s">
        <v>190</v>
      </c>
      <c r="C159" s="51"/>
      <c r="D159" s="43">
        <v>8.0000000000000002E-3</v>
      </c>
      <c r="E159" s="41">
        <f t="shared" si="218"/>
        <v>4</v>
      </c>
      <c r="F159" s="43">
        <v>8.0000000000000002E-3</v>
      </c>
      <c r="G159" s="41">
        <f t="shared" si="219"/>
        <v>11</v>
      </c>
      <c r="H159" s="43">
        <v>1.2999999999999999E-3</v>
      </c>
      <c r="I159" s="41">
        <f t="shared" si="220"/>
        <v>1</v>
      </c>
      <c r="J159" s="43">
        <v>2E-3</v>
      </c>
      <c r="K159" s="41">
        <f t="shared" si="221"/>
        <v>0</v>
      </c>
      <c r="L159" s="41"/>
      <c r="M159" s="41"/>
      <c r="N159" s="41">
        <f t="shared" ref="N159:N160" si="228">SUM(E159,G159,I159,K159,M159)</f>
        <v>16</v>
      </c>
      <c r="O159" s="43">
        <v>1.8E-3</v>
      </c>
      <c r="P159" s="41">
        <f t="shared" si="223"/>
        <v>4</v>
      </c>
    </row>
    <row r="160" spans="1:16" ht="36">
      <c r="A160" s="7"/>
      <c r="B160" s="75" t="s">
        <v>220</v>
      </c>
      <c r="C160" s="51"/>
      <c r="D160" s="43">
        <v>8.0000000000000002E-3</v>
      </c>
      <c r="E160" s="41">
        <f t="shared" si="218"/>
        <v>4</v>
      </c>
      <c r="F160" s="43">
        <v>8.0000000000000002E-3</v>
      </c>
      <c r="G160" s="41">
        <f t="shared" si="219"/>
        <v>11</v>
      </c>
      <c r="H160" s="43">
        <v>1.2999999999999999E-3</v>
      </c>
      <c r="I160" s="41">
        <f t="shared" si="220"/>
        <v>1</v>
      </c>
      <c r="J160" s="43">
        <v>2E-3</v>
      </c>
      <c r="K160" s="41">
        <f t="shared" si="221"/>
        <v>0</v>
      </c>
      <c r="L160" s="41"/>
      <c r="M160" s="41"/>
      <c r="N160" s="41">
        <f t="shared" si="228"/>
        <v>16</v>
      </c>
      <c r="O160" s="43">
        <v>1.8E-3</v>
      </c>
      <c r="P160" s="41">
        <f t="shared" si="223"/>
        <v>4</v>
      </c>
    </row>
    <row r="161" spans="1:16" ht="36">
      <c r="A161" s="7" t="s">
        <v>205</v>
      </c>
      <c r="B161" s="75" t="s">
        <v>221</v>
      </c>
      <c r="C161" s="51"/>
      <c r="D161" s="43"/>
      <c r="E161" s="41"/>
      <c r="F161" s="43"/>
      <c r="G161" s="41"/>
      <c r="H161" s="43"/>
      <c r="I161" s="41"/>
      <c r="J161" s="43"/>
      <c r="K161" s="41"/>
      <c r="L161" s="41"/>
      <c r="M161" s="41"/>
      <c r="N161" s="41"/>
      <c r="O161" s="43"/>
      <c r="P161" s="41"/>
    </row>
    <row r="162" spans="1:16" ht="36">
      <c r="A162" s="7"/>
      <c r="B162" s="75" t="s">
        <v>222</v>
      </c>
      <c r="C162" s="51"/>
      <c r="D162" s="43">
        <v>3.2000000000000001E-2</v>
      </c>
      <c r="E162" s="41">
        <f t="shared" si="218"/>
        <v>16</v>
      </c>
      <c r="F162" s="43">
        <v>3.2000000000000001E-2</v>
      </c>
      <c r="G162" s="41">
        <f t="shared" si="219"/>
        <v>45</v>
      </c>
      <c r="H162" s="43">
        <v>5.4000000000000003E-3</v>
      </c>
      <c r="I162" s="41">
        <f t="shared" si="220"/>
        <v>5</v>
      </c>
      <c r="J162" s="43">
        <v>8.0000000000000002E-3</v>
      </c>
      <c r="K162" s="41">
        <f t="shared" si="221"/>
        <v>2</v>
      </c>
      <c r="L162" s="41"/>
      <c r="M162" s="41"/>
      <c r="N162" s="41">
        <f t="shared" ref="N162" si="229">SUM(E162,G162,I162,K162,M162)</f>
        <v>68</v>
      </c>
      <c r="O162" s="43">
        <v>7.1999999999999998E-3</v>
      </c>
      <c r="P162" s="41">
        <f t="shared" si="223"/>
        <v>15</v>
      </c>
    </row>
    <row r="163" spans="1:16" ht="35">
      <c r="A163" s="8" t="s">
        <v>9</v>
      </c>
      <c r="B163" s="76" t="s">
        <v>223</v>
      </c>
      <c r="C163" s="45"/>
      <c r="D163" s="42"/>
      <c r="E163" s="41"/>
      <c r="F163" s="42"/>
      <c r="G163" s="41"/>
      <c r="H163" s="42"/>
      <c r="I163" s="41"/>
      <c r="J163" s="42"/>
      <c r="K163" s="41"/>
      <c r="L163" s="41"/>
      <c r="M163" s="41"/>
      <c r="N163" s="41"/>
      <c r="O163" s="42"/>
      <c r="P163" s="41"/>
    </row>
    <row r="164" spans="1:16" ht="72">
      <c r="A164" s="7" t="s">
        <v>11</v>
      </c>
      <c r="B164" s="75" t="s">
        <v>186</v>
      </c>
      <c r="C164" s="51"/>
      <c r="D164" s="42">
        <v>0.24</v>
      </c>
      <c r="E164" s="41">
        <f t="shared" si="218"/>
        <v>120</v>
      </c>
      <c r="F164" s="42">
        <v>0.24</v>
      </c>
      <c r="G164" s="41">
        <f t="shared" si="219"/>
        <v>336</v>
      </c>
      <c r="H164" s="42">
        <v>0.04</v>
      </c>
      <c r="I164" s="41">
        <f t="shared" si="220"/>
        <v>37</v>
      </c>
      <c r="J164" s="42">
        <v>0.06</v>
      </c>
      <c r="K164" s="41">
        <f t="shared" si="221"/>
        <v>13</v>
      </c>
      <c r="L164" s="42">
        <v>0.6</v>
      </c>
      <c r="M164" s="41">
        <f t="shared" si="221"/>
        <v>134</v>
      </c>
      <c r="N164" s="41">
        <f t="shared" ref="N164:N165" si="230">SUM(E164,G164,I164,K164,M164)</f>
        <v>640</v>
      </c>
      <c r="O164" s="42">
        <v>5.3999999999999999E-2</v>
      </c>
      <c r="P164" s="41">
        <f t="shared" si="223"/>
        <v>113</v>
      </c>
    </row>
    <row r="165" spans="1:16">
      <c r="A165" s="7" t="s">
        <v>12</v>
      </c>
      <c r="B165" s="75" t="s">
        <v>187</v>
      </c>
      <c r="C165" s="51"/>
      <c r="D165" s="42">
        <v>0.16</v>
      </c>
      <c r="E165" s="41">
        <f t="shared" si="218"/>
        <v>80</v>
      </c>
      <c r="F165" s="42">
        <v>0.16</v>
      </c>
      <c r="G165" s="41">
        <f t="shared" si="219"/>
        <v>224</v>
      </c>
      <c r="H165" s="42">
        <v>2.7E-2</v>
      </c>
      <c r="I165" s="41">
        <f t="shared" si="220"/>
        <v>25</v>
      </c>
      <c r="J165" s="42">
        <v>0.04</v>
      </c>
      <c r="K165" s="41">
        <f t="shared" si="221"/>
        <v>9</v>
      </c>
      <c r="L165" s="42">
        <v>0.2</v>
      </c>
      <c r="M165" s="41">
        <f t="shared" si="221"/>
        <v>45</v>
      </c>
      <c r="N165" s="41">
        <f t="shared" si="230"/>
        <v>383</v>
      </c>
      <c r="O165" s="42">
        <v>3.5999999999999997E-2</v>
      </c>
      <c r="P165" s="41">
        <f t="shared" si="223"/>
        <v>75</v>
      </c>
    </row>
  </sheetData>
  <mergeCells count="66">
    <mergeCell ref="A112:A114"/>
    <mergeCell ref="B112:B114"/>
    <mergeCell ref="A94:A96"/>
    <mergeCell ref="B94:B96"/>
    <mergeCell ref="A98:A100"/>
    <mergeCell ref="B98:B100"/>
    <mergeCell ref="A101:A103"/>
    <mergeCell ref="B101:B103"/>
    <mergeCell ref="A105:A107"/>
    <mergeCell ref="B105:B107"/>
    <mergeCell ref="A108:A110"/>
    <mergeCell ref="B108:B110"/>
    <mergeCell ref="A76:A78"/>
    <mergeCell ref="B76:B78"/>
    <mergeCell ref="A80:A82"/>
    <mergeCell ref="B80:B82"/>
    <mergeCell ref="A83:A85"/>
    <mergeCell ref="B83:B85"/>
    <mergeCell ref="A87:A89"/>
    <mergeCell ref="B87:B89"/>
    <mergeCell ref="A91:A93"/>
    <mergeCell ref="B91:B93"/>
    <mergeCell ref="A46:A48"/>
    <mergeCell ref="B46:B48"/>
    <mergeCell ref="A50:A52"/>
    <mergeCell ref="B50:B52"/>
    <mergeCell ref="A53:A55"/>
    <mergeCell ref="B53:B55"/>
    <mergeCell ref="A56:A58"/>
    <mergeCell ref="B56:B58"/>
    <mergeCell ref="A59:A61"/>
    <mergeCell ref="B59:B61"/>
    <mergeCell ref="A64:A66"/>
    <mergeCell ref="B64:B66"/>
    <mergeCell ref="A43:A45"/>
    <mergeCell ref="B43:B45"/>
    <mergeCell ref="A15:A17"/>
    <mergeCell ref="B15:B17"/>
    <mergeCell ref="A18:A20"/>
    <mergeCell ref="B18:B20"/>
    <mergeCell ref="A34:A36"/>
    <mergeCell ref="B34:B36"/>
    <mergeCell ref="A37:A39"/>
    <mergeCell ref="B37:B39"/>
    <mergeCell ref="A40:A42"/>
    <mergeCell ref="B40:B42"/>
    <mergeCell ref="A31:A33"/>
    <mergeCell ref="B31:B33"/>
    <mergeCell ref="A25:A27"/>
    <mergeCell ref="B25:B27"/>
    <mergeCell ref="A12:A14"/>
    <mergeCell ref="B12:B14"/>
    <mergeCell ref="A28:A30"/>
    <mergeCell ref="B28:B30"/>
    <mergeCell ref="O4:P4"/>
    <mergeCell ref="N4:N6"/>
    <mergeCell ref="L4:M4"/>
    <mergeCell ref="A4:A6"/>
    <mergeCell ref="C4:C6"/>
    <mergeCell ref="B4:B6"/>
    <mergeCell ref="D4:E4"/>
    <mergeCell ref="F4:G4"/>
    <mergeCell ref="H4:I4"/>
    <mergeCell ref="J4:K4"/>
    <mergeCell ref="A22:A24"/>
    <mergeCell ref="B22:B24"/>
  </mergeCells>
  <printOptions horizontalCentered="1"/>
  <pageMargins left="0.39370078740157483" right="0.39370078740157483" top="1.1811023622047245" bottom="0.59055118110236227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"/>
  <sheetViews>
    <sheetView zoomScale="70" zoomScaleNormal="70" zoomScaleSheetLayoutView="100" workbookViewId="0">
      <pane ySplit="2240" topLeftCell="A49" activePane="bottomLeft"/>
      <selection activeCell="C1" sqref="C1:C1048576"/>
      <selection pane="bottomLeft" activeCell="F69" sqref="F69"/>
    </sheetView>
  </sheetViews>
  <sheetFormatPr defaultRowHeight="14.5"/>
  <cols>
    <col min="1" max="1" width="7.54296875" customWidth="1"/>
    <col min="2" max="2" width="31.81640625" customWidth="1"/>
    <col min="3" max="3" width="21.81640625" customWidth="1"/>
    <col min="4" max="4" width="10.81640625" customWidth="1"/>
    <col min="5" max="5" width="9.453125" customWidth="1"/>
    <col min="6" max="6" width="10.81640625" customWidth="1"/>
    <col min="7" max="7" width="11.7265625" bestFit="1" customWidth="1"/>
    <col min="8" max="8" width="10.81640625" customWidth="1"/>
    <col min="9" max="9" width="11.7265625" bestFit="1" customWidth="1"/>
    <col min="10" max="11" width="11.7265625" customWidth="1"/>
    <col min="12" max="12" width="10.81640625" customWidth="1"/>
    <col min="13" max="13" width="9.453125" customWidth="1"/>
    <col min="14" max="14" width="10.453125" bestFit="1" customWidth="1"/>
  </cols>
  <sheetData>
    <row r="1" spans="1:14" ht="16.5">
      <c r="M1" s="39"/>
    </row>
    <row r="2" spans="1:14" ht="17.5">
      <c r="A2" s="38" t="s">
        <v>139</v>
      </c>
    </row>
    <row r="4" spans="1:14" ht="17.5">
      <c r="A4" s="114" t="s">
        <v>26</v>
      </c>
      <c r="B4" s="114" t="s">
        <v>27</v>
      </c>
      <c r="C4" s="114" t="s">
        <v>233</v>
      </c>
      <c r="D4" s="102" t="s">
        <v>100</v>
      </c>
      <c r="E4" s="103"/>
      <c r="F4" s="102" t="s">
        <v>101</v>
      </c>
      <c r="G4" s="103"/>
      <c r="H4" s="102" t="s">
        <v>230</v>
      </c>
      <c r="I4" s="103"/>
      <c r="J4" s="102" t="s">
        <v>231</v>
      </c>
      <c r="K4" s="103"/>
      <c r="L4" s="102" t="s">
        <v>102</v>
      </c>
      <c r="M4" s="103"/>
      <c r="N4" s="111" t="s">
        <v>103</v>
      </c>
    </row>
    <row r="5" spans="1:14" ht="18">
      <c r="A5" s="115"/>
      <c r="B5" s="115"/>
      <c r="C5" s="115"/>
      <c r="D5" s="29" t="s">
        <v>28</v>
      </c>
      <c r="E5" s="28">
        <f>BangGia!$D$13</f>
        <v>84000</v>
      </c>
      <c r="F5" s="29" t="s">
        <v>28</v>
      </c>
      <c r="G5" s="28">
        <f>BangGia!$D$14</f>
        <v>450000</v>
      </c>
      <c r="H5" s="29" t="s">
        <v>28</v>
      </c>
      <c r="I5" s="28">
        <f>BangGia!$D$15</f>
        <v>70000</v>
      </c>
      <c r="J5" s="29" t="s">
        <v>28</v>
      </c>
      <c r="K5" s="28">
        <f>BangGia!D16</f>
        <v>7500</v>
      </c>
      <c r="L5" s="29" t="s">
        <v>28</v>
      </c>
      <c r="M5" s="28">
        <f>BangGia!$D$17</f>
        <v>85000</v>
      </c>
      <c r="N5" s="112"/>
    </row>
    <row r="6" spans="1:14" ht="35">
      <c r="A6" s="116"/>
      <c r="B6" s="116"/>
      <c r="C6" s="116"/>
      <c r="D6" s="30" t="s">
        <v>81</v>
      </c>
      <c r="E6" s="30" t="s">
        <v>29</v>
      </c>
      <c r="F6" s="30" t="s">
        <v>81</v>
      </c>
      <c r="G6" s="30" t="s">
        <v>29</v>
      </c>
      <c r="H6" s="30" t="s">
        <v>81</v>
      </c>
      <c r="I6" s="30" t="s">
        <v>29</v>
      </c>
      <c r="J6" s="44" t="s">
        <v>81</v>
      </c>
      <c r="K6" s="44" t="s">
        <v>29</v>
      </c>
      <c r="L6" s="30" t="s">
        <v>81</v>
      </c>
      <c r="M6" s="30" t="s">
        <v>29</v>
      </c>
      <c r="N6" s="113"/>
    </row>
    <row r="7" spans="1:14" ht="87.5">
      <c r="A7" s="52" t="s">
        <v>1</v>
      </c>
      <c r="B7" s="52" t="s">
        <v>147</v>
      </c>
      <c r="C7" s="52"/>
      <c r="D7" s="80"/>
      <c r="E7" s="56"/>
      <c r="F7" s="80"/>
      <c r="G7" s="56"/>
      <c r="H7" s="80"/>
      <c r="I7" s="56"/>
      <c r="J7" s="56"/>
      <c r="K7" s="56"/>
      <c r="L7" s="80"/>
      <c r="M7" s="56"/>
      <c r="N7" s="56"/>
    </row>
    <row r="8" spans="1:14" ht="36">
      <c r="A8" s="4" t="s">
        <v>0</v>
      </c>
      <c r="B8" s="4" t="s">
        <v>151</v>
      </c>
      <c r="C8" s="5" t="s">
        <v>234</v>
      </c>
      <c r="D8" s="42"/>
      <c r="E8" s="41"/>
      <c r="F8" s="42"/>
      <c r="G8" s="41"/>
      <c r="H8" s="42"/>
      <c r="I8" s="41"/>
      <c r="J8" s="41"/>
      <c r="K8" s="41"/>
      <c r="L8" s="42"/>
      <c r="M8" s="41"/>
      <c r="N8" s="41"/>
    </row>
    <row r="9" spans="1:14" ht="54" hidden="1">
      <c r="A9" s="46" t="s">
        <v>2</v>
      </c>
      <c r="B9" s="46" t="s">
        <v>152</v>
      </c>
      <c r="C9" s="46"/>
      <c r="D9" s="42"/>
      <c r="E9" s="41"/>
      <c r="F9" s="42"/>
      <c r="G9" s="41"/>
      <c r="H9" s="42"/>
      <c r="I9" s="41"/>
      <c r="J9" s="41"/>
      <c r="K9" s="41"/>
      <c r="L9" s="42"/>
      <c r="M9" s="41"/>
      <c r="N9" s="41"/>
    </row>
    <row r="10" spans="1:14" ht="54" hidden="1">
      <c r="A10" s="46" t="s">
        <v>3</v>
      </c>
      <c r="B10" s="46" t="s">
        <v>153</v>
      </c>
      <c r="C10" s="46"/>
      <c r="D10" s="42"/>
      <c r="E10" s="41"/>
      <c r="F10" s="42"/>
      <c r="G10" s="41"/>
      <c r="H10" s="42"/>
      <c r="I10" s="41"/>
      <c r="J10" s="41"/>
      <c r="K10" s="41"/>
      <c r="L10" s="42"/>
      <c r="M10" s="41"/>
      <c r="N10" s="41"/>
    </row>
    <row r="11" spans="1:14" ht="36">
      <c r="A11" s="4" t="s">
        <v>4</v>
      </c>
      <c r="B11" s="4" t="s">
        <v>155</v>
      </c>
      <c r="C11" s="5" t="s">
        <v>234</v>
      </c>
      <c r="D11" s="42"/>
      <c r="E11" s="41"/>
      <c r="F11" s="42"/>
      <c r="G11" s="41"/>
      <c r="H11" s="42"/>
      <c r="I11" s="41"/>
      <c r="J11" s="41"/>
      <c r="K11" s="41"/>
      <c r="L11" s="42"/>
      <c r="M11" s="41"/>
      <c r="N11" s="41"/>
    </row>
    <row r="12" spans="1:14" ht="36" hidden="1">
      <c r="A12" s="96" t="s">
        <v>6</v>
      </c>
      <c r="B12" s="96" t="s">
        <v>156</v>
      </c>
      <c r="C12" s="5" t="s">
        <v>234</v>
      </c>
      <c r="D12" s="42"/>
      <c r="E12" s="41"/>
      <c r="F12" s="42"/>
      <c r="G12" s="41"/>
      <c r="H12" s="42"/>
      <c r="I12" s="41"/>
      <c r="J12" s="41"/>
      <c r="K12" s="41"/>
      <c r="L12" s="42"/>
      <c r="M12" s="41"/>
      <c r="N12" s="41"/>
    </row>
    <row r="13" spans="1:14" ht="36" hidden="1">
      <c r="A13" s="97"/>
      <c r="B13" s="97"/>
      <c r="C13" s="5" t="s">
        <v>234</v>
      </c>
      <c r="D13" s="42"/>
      <c r="E13" s="41"/>
      <c r="F13" s="42"/>
      <c r="G13" s="41"/>
      <c r="H13" s="42"/>
      <c r="I13" s="41"/>
      <c r="J13" s="41"/>
      <c r="K13" s="41"/>
      <c r="L13" s="42"/>
      <c r="M13" s="41"/>
      <c r="N13" s="56"/>
    </row>
    <row r="14" spans="1:14" ht="36" hidden="1">
      <c r="A14" s="98"/>
      <c r="B14" s="98"/>
      <c r="C14" s="5" t="s">
        <v>234</v>
      </c>
      <c r="D14" s="42"/>
      <c r="E14" s="41"/>
      <c r="F14" s="42"/>
      <c r="G14" s="41"/>
      <c r="H14" s="42"/>
      <c r="I14" s="41"/>
      <c r="J14" s="41"/>
      <c r="K14" s="41"/>
      <c r="L14" s="42"/>
      <c r="M14" s="41"/>
      <c r="N14" s="41"/>
    </row>
    <row r="15" spans="1:14" ht="36" hidden="1">
      <c r="A15" s="96" t="s">
        <v>7</v>
      </c>
      <c r="B15" s="96" t="s">
        <v>157</v>
      </c>
      <c r="C15" s="5" t="s">
        <v>234</v>
      </c>
      <c r="D15" s="42"/>
      <c r="E15" s="41"/>
      <c r="F15" s="42"/>
      <c r="G15" s="41"/>
      <c r="H15" s="42"/>
      <c r="I15" s="41"/>
      <c r="J15" s="41"/>
      <c r="K15" s="41"/>
      <c r="L15" s="42"/>
      <c r="M15" s="41"/>
      <c r="N15" s="41"/>
    </row>
    <row r="16" spans="1:14" ht="36" hidden="1">
      <c r="A16" s="97"/>
      <c r="B16" s="97"/>
      <c r="C16" s="5" t="s">
        <v>234</v>
      </c>
      <c r="D16" s="42"/>
      <c r="E16" s="41"/>
      <c r="F16" s="42"/>
      <c r="G16" s="41"/>
      <c r="H16" s="42"/>
      <c r="I16" s="41"/>
      <c r="J16" s="41"/>
      <c r="K16" s="41"/>
      <c r="L16" s="42"/>
      <c r="M16" s="41"/>
      <c r="N16" s="56"/>
    </row>
    <row r="17" spans="1:14" ht="36" hidden="1">
      <c r="A17" s="98"/>
      <c r="B17" s="98"/>
      <c r="C17" s="5" t="s">
        <v>234</v>
      </c>
      <c r="D17" s="42"/>
      <c r="E17" s="41"/>
      <c r="F17" s="42"/>
      <c r="G17" s="41"/>
      <c r="H17" s="42"/>
      <c r="I17" s="41"/>
      <c r="J17" s="41"/>
      <c r="K17" s="41"/>
      <c r="L17" s="42"/>
      <c r="M17" s="41"/>
      <c r="N17" s="41"/>
    </row>
    <row r="18" spans="1:14" ht="36" hidden="1">
      <c r="A18" s="96" t="s">
        <v>8</v>
      </c>
      <c r="B18" s="96" t="s">
        <v>158</v>
      </c>
      <c r="C18" s="5" t="s">
        <v>234</v>
      </c>
      <c r="D18" s="42"/>
      <c r="E18" s="41"/>
      <c r="F18" s="42"/>
      <c r="G18" s="41"/>
      <c r="H18" s="42"/>
      <c r="I18" s="41"/>
      <c r="J18" s="41"/>
      <c r="K18" s="41"/>
      <c r="L18" s="42"/>
      <c r="M18" s="41"/>
      <c r="N18" s="41"/>
    </row>
    <row r="19" spans="1:14" ht="36" hidden="1">
      <c r="A19" s="97"/>
      <c r="B19" s="97"/>
      <c r="C19" s="5" t="s">
        <v>234</v>
      </c>
      <c r="D19" s="42"/>
      <c r="E19" s="41"/>
      <c r="F19" s="42"/>
      <c r="G19" s="41"/>
      <c r="H19" s="42"/>
      <c r="I19" s="41"/>
      <c r="J19" s="41"/>
      <c r="K19" s="41"/>
      <c r="L19" s="42"/>
      <c r="M19" s="41"/>
      <c r="N19" s="56"/>
    </row>
    <row r="20" spans="1:14" ht="36" hidden="1">
      <c r="A20" s="98"/>
      <c r="B20" s="98"/>
      <c r="C20" s="5" t="s">
        <v>234</v>
      </c>
      <c r="D20" s="42"/>
      <c r="E20" s="41"/>
      <c r="F20" s="42"/>
      <c r="G20" s="41"/>
      <c r="H20" s="42"/>
      <c r="I20" s="41"/>
      <c r="J20" s="41"/>
      <c r="K20" s="41"/>
      <c r="L20" s="42"/>
      <c r="M20" s="41"/>
      <c r="N20" s="41"/>
    </row>
    <row r="21" spans="1:14" ht="36">
      <c r="A21" s="4" t="s">
        <v>9</v>
      </c>
      <c r="B21" s="4" t="s">
        <v>160</v>
      </c>
      <c r="C21" s="5" t="s">
        <v>234</v>
      </c>
      <c r="D21" s="42"/>
      <c r="E21" s="41"/>
      <c r="F21" s="42"/>
      <c r="G21" s="41"/>
      <c r="H21" s="42"/>
      <c r="I21" s="41"/>
      <c r="J21" s="41"/>
      <c r="K21" s="41"/>
      <c r="L21" s="42"/>
      <c r="M21" s="41"/>
      <c r="N21" s="41"/>
    </row>
    <row r="22" spans="1:14" ht="36" hidden="1">
      <c r="A22" s="96" t="s">
        <v>11</v>
      </c>
      <c r="B22" s="96" t="s">
        <v>161</v>
      </c>
      <c r="C22" s="5" t="s">
        <v>234</v>
      </c>
      <c r="D22" s="42"/>
      <c r="E22" s="41"/>
      <c r="F22" s="42"/>
      <c r="G22" s="41"/>
      <c r="H22" s="42"/>
      <c r="I22" s="41"/>
      <c r="J22" s="41"/>
      <c r="K22" s="41"/>
      <c r="L22" s="42"/>
      <c r="M22" s="41"/>
      <c r="N22" s="41"/>
    </row>
    <row r="23" spans="1:14" ht="36" hidden="1">
      <c r="A23" s="97"/>
      <c r="B23" s="97"/>
      <c r="C23" s="5" t="s">
        <v>234</v>
      </c>
      <c r="D23" s="42"/>
      <c r="E23" s="41"/>
      <c r="F23" s="42"/>
      <c r="G23" s="41"/>
      <c r="H23" s="42"/>
      <c r="I23" s="41"/>
      <c r="J23" s="41"/>
      <c r="K23" s="41"/>
      <c r="L23" s="42"/>
      <c r="M23" s="41"/>
      <c r="N23" s="56"/>
    </row>
    <row r="24" spans="1:14" ht="36" hidden="1">
      <c r="A24" s="98"/>
      <c r="B24" s="98"/>
      <c r="C24" s="5" t="s">
        <v>234</v>
      </c>
      <c r="D24" s="42"/>
      <c r="E24" s="41"/>
      <c r="F24" s="42"/>
      <c r="G24" s="41"/>
      <c r="H24" s="42"/>
      <c r="I24" s="41"/>
      <c r="J24" s="41"/>
      <c r="K24" s="41"/>
      <c r="L24" s="42"/>
      <c r="M24" s="41"/>
      <c r="N24" s="41"/>
    </row>
    <row r="25" spans="1:14" ht="36" hidden="1">
      <c r="A25" s="96" t="s">
        <v>12</v>
      </c>
      <c r="B25" s="96" t="s">
        <v>162</v>
      </c>
      <c r="C25" s="5" t="s">
        <v>234</v>
      </c>
      <c r="D25" s="42"/>
      <c r="E25" s="41"/>
      <c r="F25" s="42"/>
      <c r="G25" s="41"/>
      <c r="H25" s="42"/>
      <c r="I25" s="41"/>
      <c r="J25" s="41"/>
      <c r="K25" s="41"/>
      <c r="L25" s="42"/>
      <c r="M25" s="41"/>
      <c r="N25" s="41"/>
    </row>
    <row r="26" spans="1:14" ht="36" hidden="1">
      <c r="A26" s="97"/>
      <c r="B26" s="97"/>
      <c r="C26" s="5" t="s">
        <v>234</v>
      </c>
      <c r="D26" s="42"/>
      <c r="E26" s="41"/>
      <c r="F26" s="42"/>
      <c r="G26" s="41"/>
      <c r="H26" s="42"/>
      <c r="I26" s="41"/>
      <c r="J26" s="41"/>
      <c r="K26" s="41"/>
      <c r="L26" s="42"/>
      <c r="M26" s="41"/>
      <c r="N26" s="56"/>
    </row>
    <row r="27" spans="1:14" ht="36" hidden="1">
      <c r="A27" s="98"/>
      <c r="B27" s="98"/>
      <c r="C27" s="5" t="s">
        <v>234</v>
      </c>
      <c r="D27" s="42"/>
      <c r="E27" s="41"/>
      <c r="F27" s="42"/>
      <c r="G27" s="41"/>
      <c r="H27" s="42"/>
      <c r="I27" s="41"/>
      <c r="J27" s="41"/>
      <c r="K27" s="41"/>
      <c r="L27" s="42"/>
      <c r="M27" s="41"/>
      <c r="N27" s="41"/>
    </row>
    <row r="28" spans="1:14" ht="36" hidden="1">
      <c r="A28" s="96" t="s">
        <v>13</v>
      </c>
      <c r="B28" s="96" t="s">
        <v>163</v>
      </c>
      <c r="C28" s="5" t="s">
        <v>234</v>
      </c>
      <c r="D28" s="42"/>
      <c r="E28" s="41"/>
      <c r="F28" s="42"/>
      <c r="G28" s="41"/>
      <c r="H28" s="42"/>
      <c r="I28" s="41"/>
      <c r="J28" s="41"/>
      <c r="K28" s="41"/>
      <c r="L28" s="42"/>
      <c r="M28" s="41"/>
      <c r="N28" s="41"/>
    </row>
    <row r="29" spans="1:14" ht="36" hidden="1">
      <c r="A29" s="97"/>
      <c r="B29" s="97"/>
      <c r="C29" s="5" t="s">
        <v>234</v>
      </c>
      <c r="D29" s="42"/>
      <c r="E29" s="41"/>
      <c r="F29" s="42"/>
      <c r="G29" s="41"/>
      <c r="H29" s="42"/>
      <c r="I29" s="41"/>
      <c r="J29" s="41"/>
      <c r="K29" s="41"/>
      <c r="L29" s="42"/>
      <c r="M29" s="41"/>
      <c r="N29" s="56"/>
    </row>
    <row r="30" spans="1:14" ht="36" hidden="1">
      <c r="A30" s="98"/>
      <c r="B30" s="98"/>
      <c r="C30" s="5" t="s">
        <v>234</v>
      </c>
      <c r="D30" s="42"/>
      <c r="E30" s="41"/>
      <c r="F30" s="42"/>
      <c r="G30" s="41"/>
      <c r="H30" s="42"/>
      <c r="I30" s="41"/>
      <c r="J30" s="41"/>
      <c r="K30" s="41"/>
      <c r="L30" s="42"/>
      <c r="M30" s="41"/>
      <c r="N30" s="41"/>
    </row>
    <row r="31" spans="1:14" ht="36" hidden="1">
      <c r="A31" s="96" t="s">
        <v>170</v>
      </c>
      <c r="B31" s="99" t="s">
        <v>164</v>
      </c>
      <c r="C31" s="5" t="s">
        <v>234</v>
      </c>
      <c r="D31" s="42"/>
      <c r="E31" s="41"/>
      <c r="F31" s="42"/>
      <c r="G31" s="41"/>
      <c r="H31" s="42"/>
      <c r="I31" s="41"/>
      <c r="J31" s="41"/>
      <c r="K31" s="41"/>
      <c r="L31" s="42"/>
      <c r="M31" s="41"/>
      <c r="N31" s="41"/>
    </row>
    <row r="32" spans="1:14" ht="36" hidden="1">
      <c r="A32" s="97"/>
      <c r="B32" s="100"/>
      <c r="C32" s="5" t="s">
        <v>234</v>
      </c>
      <c r="D32" s="42"/>
      <c r="E32" s="41"/>
      <c r="F32" s="42"/>
      <c r="G32" s="41"/>
      <c r="H32" s="42"/>
      <c r="I32" s="41"/>
      <c r="J32" s="41"/>
      <c r="K32" s="41"/>
      <c r="L32" s="42"/>
      <c r="M32" s="41"/>
      <c r="N32" s="56"/>
    </row>
    <row r="33" spans="1:14" ht="36" hidden="1">
      <c r="A33" s="98"/>
      <c r="B33" s="101"/>
      <c r="C33" s="5" t="s">
        <v>234</v>
      </c>
      <c r="D33" s="42"/>
      <c r="E33" s="41"/>
      <c r="F33" s="42"/>
      <c r="G33" s="41"/>
      <c r="H33" s="42"/>
      <c r="I33" s="41"/>
      <c r="J33" s="41"/>
      <c r="K33" s="41"/>
      <c r="L33" s="42"/>
      <c r="M33" s="41"/>
      <c r="N33" s="41"/>
    </row>
    <row r="34" spans="1:14" ht="36" hidden="1">
      <c r="A34" s="96" t="s">
        <v>171</v>
      </c>
      <c r="B34" s="99" t="s">
        <v>165</v>
      </c>
      <c r="C34" s="5" t="s">
        <v>234</v>
      </c>
      <c r="D34" s="42"/>
      <c r="E34" s="41"/>
      <c r="F34" s="42"/>
      <c r="G34" s="41"/>
      <c r="H34" s="42"/>
      <c r="I34" s="41"/>
      <c r="J34" s="41"/>
      <c r="K34" s="41"/>
      <c r="L34" s="42"/>
      <c r="M34" s="41"/>
      <c r="N34" s="41"/>
    </row>
    <row r="35" spans="1:14" ht="36" hidden="1">
      <c r="A35" s="97"/>
      <c r="B35" s="100"/>
      <c r="C35" s="5" t="s">
        <v>234</v>
      </c>
      <c r="D35" s="42"/>
      <c r="E35" s="41"/>
      <c r="F35" s="42"/>
      <c r="G35" s="41"/>
      <c r="H35" s="42"/>
      <c r="I35" s="41"/>
      <c r="J35" s="41"/>
      <c r="K35" s="41"/>
      <c r="L35" s="42"/>
      <c r="M35" s="41"/>
      <c r="N35" s="56"/>
    </row>
    <row r="36" spans="1:14" ht="36" hidden="1">
      <c r="A36" s="98"/>
      <c r="B36" s="101"/>
      <c r="C36" s="5" t="s">
        <v>234</v>
      </c>
      <c r="D36" s="42"/>
      <c r="E36" s="41"/>
      <c r="F36" s="42"/>
      <c r="G36" s="41"/>
      <c r="H36" s="42"/>
      <c r="I36" s="41"/>
      <c r="J36" s="41"/>
      <c r="K36" s="41"/>
      <c r="L36" s="42"/>
      <c r="M36" s="41"/>
      <c r="N36" s="41"/>
    </row>
    <row r="37" spans="1:14" ht="36" hidden="1">
      <c r="A37" s="96" t="s">
        <v>172</v>
      </c>
      <c r="B37" s="99" t="s">
        <v>166</v>
      </c>
      <c r="C37" s="5" t="s">
        <v>234</v>
      </c>
      <c r="D37" s="42"/>
      <c r="E37" s="41"/>
      <c r="F37" s="42"/>
      <c r="G37" s="41"/>
      <c r="H37" s="42"/>
      <c r="I37" s="41"/>
      <c r="J37" s="41"/>
      <c r="K37" s="41"/>
      <c r="L37" s="42"/>
      <c r="M37" s="41"/>
      <c r="N37" s="41"/>
    </row>
    <row r="38" spans="1:14" ht="36" hidden="1">
      <c r="A38" s="97"/>
      <c r="B38" s="100"/>
      <c r="C38" s="5" t="s">
        <v>234</v>
      </c>
      <c r="D38" s="42"/>
      <c r="E38" s="41"/>
      <c r="F38" s="42"/>
      <c r="G38" s="41"/>
      <c r="H38" s="42"/>
      <c r="I38" s="41"/>
      <c r="J38" s="41"/>
      <c r="K38" s="41"/>
      <c r="L38" s="42"/>
      <c r="M38" s="41"/>
      <c r="N38" s="56"/>
    </row>
    <row r="39" spans="1:14" ht="36" hidden="1">
      <c r="A39" s="98"/>
      <c r="B39" s="101"/>
      <c r="C39" s="5" t="s">
        <v>234</v>
      </c>
      <c r="D39" s="42"/>
      <c r="E39" s="41"/>
      <c r="F39" s="42"/>
      <c r="G39" s="41"/>
      <c r="H39" s="42"/>
      <c r="I39" s="41"/>
      <c r="J39" s="41"/>
      <c r="K39" s="41"/>
      <c r="L39" s="42"/>
      <c r="M39" s="41"/>
      <c r="N39" s="41"/>
    </row>
    <row r="40" spans="1:14" ht="36" hidden="1">
      <c r="A40" s="99" t="s">
        <v>173</v>
      </c>
      <c r="B40" s="99" t="s">
        <v>167</v>
      </c>
      <c r="C40" s="5" t="s">
        <v>234</v>
      </c>
      <c r="D40" s="42"/>
      <c r="E40" s="41"/>
      <c r="F40" s="42"/>
      <c r="G40" s="41"/>
      <c r="H40" s="42"/>
      <c r="I40" s="41"/>
      <c r="J40" s="41"/>
      <c r="K40" s="41"/>
      <c r="L40" s="42"/>
      <c r="M40" s="41"/>
      <c r="N40" s="41"/>
    </row>
    <row r="41" spans="1:14" ht="36" hidden="1">
      <c r="A41" s="100"/>
      <c r="B41" s="100"/>
      <c r="C41" s="5" t="s">
        <v>234</v>
      </c>
      <c r="D41" s="42"/>
      <c r="E41" s="41"/>
      <c r="F41" s="42"/>
      <c r="G41" s="41"/>
      <c r="H41" s="42"/>
      <c r="I41" s="41"/>
      <c r="J41" s="41"/>
      <c r="K41" s="41"/>
      <c r="L41" s="42"/>
      <c r="M41" s="41"/>
      <c r="N41" s="56"/>
    </row>
    <row r="42" spans="1:14" ht="36" hidden="1">
      <c r="A42" s="101"/>
      <c r="B42" s="101"/>
      <c r="C42" s="5" t="s">
        <v>234</v>
      </c>
      <c r="D42" s="42"/>
      <c r="E42" s="41"/>
      <c r="F42" s="42"/>
      <c r="G42" s="41"/>
      <c r="H42" s="42"/>
      <c r="I42" s="41"/>
      <c r="J42" s="41"/>
      <c r="K42" s="41"/>
      <c r="L42" s="42"/>
      <c r="M42" s="41"/>
      <c r="N42" s="41"/>
    </row>
    <row r="43" spans="1:14" ht="36" hidden="1">
      <c r="A43" s="99" t="s">
        <v>174</v>
      </c>
      <c r="B43" s="99" t="s">
        <v>168</v>
      </c>
      <c r="C43" s="5" t="s">
        <v>234</v>
      </c>
      <c r="D43" s="42"/>
      <c r="E43" s="41"/>
      <c r="F43" s="42"/>
      <c r="G43" s="41"/>
      <c r="H43" s="42"/>
      <c r="I43" s="41"/>
      <c r="J43" s="41"/>
      <c r="K43" s="41"/>
      <c r="L43" s="42"/>
      <c r="M43" s="41"/>
      <c r="N43" s="41"/>
    </row>
    <row r="44" spans="1:14" ht="36" hidden="1">
      <c r="A44" s="100"/>
      <c r="B44" s="100"/>
      <c r="C44" s="5" t="s">
        <v>234</v>
      </c>
      <c r="D44" s="42"/>
      <c r="E44" s="41"/>
      <c r="F44" s="42"/>
      <c r="G44" s="41"/>
      <c r="H44" s="42"/>
      <c r="I44" s="41"/>
      <c r="J44" s="41"/>
      <c r="K44" s="41"/>
      <c r="L44" s="42"/>
      <c r="M44" s="41"/>
      <c r="N44" s="56"/>
    </row>
    <row r="45" spans="1:14" ht="36" hidden="1">
      <c r="A45" s="101"/>
      <c r="B45" s="101"/>
      <c r="C45" s="5" t="s">
        <v>234</v>
      </c>
      <c r="D45" s="42"/>
      <c r="E45" s="41"/>
      <c r="F45" s="42"/>
      <c r="G45" s="41"/>
      <c r="H45" s="42"/>
      <c r="I45" s="41"/>
      <c r="J45" s="41"/>
      <c r="K45" s="41"/>
      <c r="L45" s="42"/>
      <c r="M45" s="41"/>
      <c r="N45" s="41"/>
    </row>
    <row r="46" spans="1:14" ht="36" hidden="1">
      <c r="A46" s="99" t="s">
        <v>175</v>
      </c>
      <c r="B46" s="99" t="s">
        <v>169</v>
      </c>
      <c r="C46" s="5" t="s">
        <v>234</v>
      </c>
      <c r="D46" s="42"/>
      <c r="E46" s="41"/>
      <c r="F46" s="42"/>
      <c r="G46" s="41"/>
      <c r="H46" s="42"/>
      <c r="I46" s="41"/>
      <c r="J46" s="41"/>
      <c r="K46" s="41"/>
      <c r="L46" s="42"/>
      <c r="M46" s="41"/>
      <c r="N46" s="41"/>
    </row>
    <row r="47" spans="1:14" ht="36" hidden="1">
      <c r="A47" s="100"/>
      <c r="B47" s="100"/>
      <c r="C47" s="5" t="s">
        <v>234</v>
      </c>
      <c r="D47" s="42"/>
      <c r="E47" s="41"/>
      <c r="F47" s="42"/>
      <c r="G47" s="41"/>
      <c r="H47" s="42"/>
      <c r="I47" s="41"/>
      <c r="J47" s="41"/>
      <c r="K47" s="41"/>
      <c r="L47" s="42"/>
      <c r="M47" s="41"/>
      <c r="N47" s="56"/>
    </row>
    <row r="48" spans="1:14" ht="36" hidden="1">
      <c r="A48" s="101"/>
      <c r="B48" s="101"/>
      <c r="C48" s="5" t="s">
        <v>234</v>
      </c>
      <c r="D48" s="42"/>
      <c r="E48" s="41"/>
      <c r="F48" s="42"/>
      <c r="G48" s="41"/>
      <c r="H48" s="42"/>
      <c r="I48" s="41"/>
      <c r="J48" s="41"/>
      <c r="K48" s="41"/>
      <c r="L48" s="42"/>
      <c r="M48" s="41"/>
      <c r="N48" s="41"/>
    </row>
    <row r="49" spans="1:14" ht="36">
      <c r="A49" s="4" t="s">
        <v>14</v>
      </c>
      <c r="B49" s="4" t="s">
        <v>177</v>
      </c>
      <c r="C49" s="5" t="s">
        <v>234</v>
      </c>
      <c r="D49" s="42"/>
      <c r="E49" s="41"/>
      <c r="F49" s="42"/>
      <c r="G49" s="41"/>
      <c r="H49" s="42"/>
      <c r="I49" s="41"/>
      <c r="J49" s="41"/>
      <c r="K49" s="41"/>
      <c r="L49" s="42"/>
      <c r="M49" s="41"/>
      <c r="N49" s="41"/>
    </row>
    <row r="50" spans="1:14" ht="36" hidden="1">
      <c r="A50" s="96" t="s">
        <v>16</v>
      </c>
      <c r="B50" s="96" t="s">
        <v>178</v>
      </c>
      <c r="C50" s="5" t="s">
        <v>234</v>
      </c>
      <c r="D50" s="42"/>
      <c r="E50" s="41"/>
      <c r="F50" s="42"/>
      <c r="G50" s="41"/>
      <c r="H50" s="42"/>
      <c r="I50" s="41"/>
      <c r="J50" s="41"/>
      <c r="K50" s="41"/>
      <c r="L50" s="42"/>
      <c r="M50" s="41"/>
      <c r="N50" s="41"/>
    </row>
    <row r="51" spans="1:14" ht="36" hidden="1">
      <c r="A51" s="97"/>
      <c r="B51" s="97"/>
      <c r="C51" s="5" t="s">
        <v>234</v>
      </c>
      <c r="D51" s="42"/>
      <c r="E51" s="41"/>
      <c r="F51" s="42"/>
      <c r="G51" s="41"/>
      <c r="H51" s="42"/>
      <c r="I51" s="41"/>
      <c r="J51" s="41"/>
      <c r="K51" s="41"/>
      <c r="L51" s="42"/>
      <c r="M51" s="41"/>
      <c r="N51" s="56"/>
    </row>
    <row r="52" spans="1:14" ht="36" hidden="1">
      <c r="A52" s="98"/>
      <c r="B52" s="98"/>
      <c r="C52" s="5" t="s">
        <v>234</v>
      </c>
      <c r="D52" s="42"/>
      <c r="E52" s="41"/>
      <c r="F52" s="42"/>
      <c r="G52" s="41"/>
      <c r="H52" s="42"/>
      <c r="I52" s="41"/>
      <c r="J52" s="41"/>
      <c r="K52" s="41"/>
      <c r="L52" s="42"/>
      <c r="M52" s="41"/>
      <c r="N52" s="41"/>
    </row>
    <row r="53" spans="1:14" ht="36" hidden="1">
      <c r="A53" s="96" t="s">
        <v>17</v>
      </c>
      <c r="B53" s="96" t="s">
        <v>179</v>
      </c>
      <c r="C53" s="5" t="s">
        <v>234</v>
      </c>
      <c r="D53" s="42"/>
      <c r="E53" s="41"/>
      <c r="F53" s="42"/>
      <c r="G53" s="41"/>
      <c r="H53" s="42"/>
      <c r="I53" s="41"/>
      <c r="J53" s="41"/>
      <c r="K53" s="41"/>
      <c r="L53" s="42"/>
      <c r="M53" s="41"/>
      <c r="N53" s="41"/>
    </row>
    <row r="54" spans="1:14" ht="36" hidden="1">
      <c r="A54" s="97"/>
      <c r="B54" s="97"/>
      <c r="C54" s="5" t="s">
        <v>234</v>
      </c>
      <c r="D54" s="42"/>
      <c r="E54" s="41"/>
      <c r="F54" s="42"/>
      <c r="G54" s="41"/>
      <c r="H54" s="42"/>
      <c r="I54" s="41"/>
      <c r="J54" s="41"/>
      <c r="K54" s="41"/>
      <c r="L54" s="42"/>
      <c r="M54" s="41"/>
      <c r="N54" s="56"/>
    </row>
    <row r="55" spans="1:14" ht="36" hidden="1">
      <c r="A55" s="98"/>
      <c r="B55" s="98"/>
      <c r="C55" s="5" t="s">
        <v>234</v>
      </c>
      <c r="D55" s="42"/>
      <c r="E55" s="41"/>
      <c r="F55" s="42"/>
      <c r="G55" s="41"/>
      <c r="H55" s="42"/>
      <c r="I55" s="41"/>
      <c r="J55" s="41"/>
      <c r="K55" s="41"/>
      <c r="L55" s="42"/>
      <c r="M55" s="41"/>
      <c r="N55" s="41"/>
    </row>
    <row r="56" spans="1:14" ht="36" hidden="1">
      <c r="A56" s="96" t="s">
        <v>18</v>
      </c>
      <c r="B56" s="96" t="s">
        <v>180</v>
      </c>
      <c r="C56" s="5" t="s">
        <v>234</v>
      </c>
      <c r="D56" s="42"/>
      <c r="E56" s="41"/>
      <c r="F56" s="42"/>
      <c r="G56" s="41"/>
      <c r="H56" s="42"/>
      <c r="I56" s="41"/>
      <c r="J56" s="41"/>
      <c r="K56" s="41"/>
      <c r="L56" s="42"/>
      <c r="M56" s="41"/>
      <c r="N56" s="41"/>
    </row>
    <row r="57" spans="1:14" ht="36" hidden="1">
      <c r="A57" s="97"/>
      <c r="B57" s="97"/>
      <c r="C57" s="5" t="s">
        <v>234</v>
      </c>
      <c r="D57" s="42"/>
      <c r="E57" s="41"/>
      <c r="F57" s="42"/>
      <c r="G57" s="41"/>
      <c r="H57" s="42"/>
      <c r="I57" s="41"/>
      <c r="J57" s="41"/>
      <c r="K57" s="41"/>
      <c r="L57" s="42"/>
      <c r="M57" s="41"/>
      <c r="N57" s="56"/>
    </row>
    <row r="58" spans="1:14" ht="36" hidden="1">
      <c r="A58" s="98"/>
      <c r="B58" s="98"/>
      <c r="C58" s="5" t="s">
        <v>234</v>
      </c>
      <c r="D58" s="42"/>
      <c r="E58" s="41"/>
      <c r="F58" s="42"/>
      <c r="G58" s="41"/>
      <c r="H58" s="42"/>
      <c r="I58" s="41"/>
      <c r="J58" s="41"/>
      <c r="K58" s="41"/>
      <c r="L58" s="42"/>
      <c r="M58" s="41"/>
      <c r="N58" s="41"/>
    </row>
    <row r="59" spans="1:14" ht="36" hidden="1">
      <c r="A59" s="96" t="s">
        <v>19</v>
      </c>
      <c r="B59" s="96" t="s">
        <v>225</v>
      </c>
      <c r="C59" s="5" t="s">
        <v>234</v>
      </c>
      <c r="D59" s="42"/>
      <c r="E59" s="41"/>
      <c r="F59" s="42"/>
      <c r="G59" s="41"/>
      <c r="H59" s="42"/>
      <c r="I59" s="41"/>
      <c r="J59" s="41"/>
      <c r="K59" s="41"/>
      <c r="L59" s="42"/>
      <c r="M59" s="41"/>
      <c r="N59" s="41"/>
    </row>
    <row r="60" spans="1:14" ht="36" hidden="1">
      <c r="A60" s="97"/>
      <c r="B60" s="97"/>
      <c r="C60" s="5" t="s">
        <v>234</v>
      </c>
      <c r="D60" s="42"/>
      <c r="E60" s="41"/>
      <c r="F60" s="42"/>
      <c r="G60" s="41"/>
      <c r="H60" s="42"/>
      <c r="I60" s="41"/>
      <c r="J60" s="41"/>
      <c r="K60" s="41"/>
      <c r="L60" s="42"/>
      <c r="M60" s="41"/>
      <c r="N60" s="56"/>
    </row>
    <row r="61" spans="1:14" ht="36" hidden="1">
      <c r="A61" s="98"/>
      <c r="B61" s="98"/>
      <c r="C61" s="5" t="s">
        <v>234</v>
      </c>
      <c r="D61" s="42"/>
      <c r="E61" s="41"/>
      <c r="F61" s="42"/>
      <c r="G61" s="41"/>
      <c r="H61" s="42"/>
      <c r="I61" s="41"/>
      <c r="J61" s="41"/>
      <c r="K61" s="41"/>
      <c r="L61" s="42"/>
      <c r="M61" s="41"/>
      <c r="N61" s="41"/>
    </row>
    <row r="62" spans="1:14" ht="52.5">
      <c r="A62" s="4" t="s">
        <v>20</v>
      </c>
      <c r="B62" s="4" t="s">
        <v>181</v>
      </c>
      <c r="C62" s="5" t="s">
        <v>234</v>
      </c>
      <c r="D62" s="42"/>
      <c r="E62" s="41"/>
      <c r="F62" s="42"/>
      <c r="G62" s="41"/>
      <c r="H62" s="42"/>
      <c r="I62" s="41"/>
      <c r="J62" s="41"/>
      <c r="K62" s="41"/>
      <c r="L62" s="42"/>
      <c r="M62" s="41"/>
      <c r="N62" s="41"/>
    </row>
    <row r="63" spans="1:14" ht="18" hidden="1">
      <c r="A63" s="48" t="s">
        <v>21</v>
      </c>
      <c r="B63" s="48" t="s">
        <v>182</v>
      </c>
      <c r="C63" s="48"/>
      <c r="D63" s="42"/>
      <c r="E63" s="41"/>
      <c r="F63" s="42"/>
      <c r="G63" s="41"/>
      <c r="H63" s="42"/>
      <c r="I63" s="41"/>
      <c r="J63" s="41"/>
      <c r="K63" s="41"/>
      <c r="L63" s="42"/>
      <c r="M63" s="41"/>
      <c r="N63" s="41"/>
    </row>
    <row r="64" spans="1:14" ht="18" hidden="1">
      <c r="A64" s="96" t="s">
        <v>184</v>
      </c>
      <c r="B64" s="96" t="s">
        <v>183</v>
      </c>
      <c r="C64" s="46"/>
      <c r="D64" s="42"/>
      <c r="E64" s="41"/>
      <c r="F64" s="42"/>
      <c r="G64" s="41"/>
      <c r="H64" s="42"/>
      <c r="I64" s="41"/>
      <c r="J64" s="41"/>
      <c r="K64" s="41"/>
      <c r="L64" s="42"/>
      <c r="M64" s="41"/>
      <c r="N64" s="41"/>
    </row>
    <row r="65" spans="1:14" ht="18" hidden="1">
      <c r="A65" s="97"/>
      <c r="B65" s="97"/>
      <c r="C65" s="47"/>
      <c r="D65" s="42"/>
      <c r="E65" s="41"/>
      <c r="F65" s="42"/>
      <c r="G65" s="41"/>
      <c r="H65" s="42"/>
      <c r="I65" s="41"/>
      <c r="J65" s="41"/>
      <c r="K65" s="41"/>
      <c r="L65" s="42"/>
      <c r="M65" s="41"/>
      <c r="N65" s="56"/>
    </row>
    <row r="66" spans="1:14" ht="18" hidden="1">
      <c r="A66" s="98"/>
      <c r="B66" s="98"/>
      <c r="C66" s="48"/>
      <c r="D66" s="42"/>
      <c r="E66" s="41"/>
      <c r="F66" s="42"/>
      <c r="G66" s="41"/>
      <c r="H66" s="42"/>
      <c r="I66" s="41"/>
      <c r="J66" s="41"/>
      <c r="K66" s="41"/>
      <c r="L66" s="42"/>
      <c r="M66" s="41"/>
      <c r="N66" s="41"/>
    </row>
    <row r="67" spans="1:14" ht="35">
      <c r="A67" s="4" t="s">
        <v>22</v>
      </c>
      <c r="B67" s="4" t="s">
        <v>185</v>
      </c>
      <c r="C67" s="4"/>
      <c r="D67" s="42"/>
      <c r="E67" s="41"/>
      <c r="F67" s="42"/>
      <c r="G67" s="41"/>
      <c r="H67" s="42"/>
      <c r="I67" s="41"/>
      <c r="J67" s="41"/>
      <c r="K67" s="41"/>
      <c r="L67" s="42"/>
      <c r="M67" s="41"/>
      <c r="N67" s="41"/>
    </row>
    <row r="68" spans="1:14" ht="72">
      <c r="A68" s="48" t="s">
        <v>23</v>
      </c>
      <c r="B68" s="48" t="s">
        <v>186</v>
      </c>
      <c r="C68" s="48"/>
      <c r="D68" s="42">
        <v>0.1</v>
      </c>
      <c r="E68" s="41">
        <f>ROUND(E$5*D68,0)</f>
        <v>8400</v>
      </c>
      <c r="F68" s="42">
        <v>0.01</v>
      </c>
      <c r="G68" s="41">
        <f>ROUND(G$5*F68,0)</f>
        <v>4500</v>
      </c>
      <c r="H68" s="42">
        <v>0.02</v>
      </c>
      <c r="I68" s="41">
        <f>ROUND(I$5*H68,0)</f>
        <v>1400</v>
      </c>
      <c r="J68" s="42">
        <v>1</v>
      </c>
      <c r="K68" s="41">
        <f>ROUND(K$5*J68,0)</f>
        <v>7500</v>
      </c>
      <c r="L68" s="42">
        <v>1</v>
      </c>
      <c r="M68" s="41">
        <f>ROUND(M$5*L68,0)</f>
        <v>85000</v>
      </c>
      <c r="N68" s="41">
        <f t="shared" ref="N68:N69" si="0">SUM(E68,G68,I68,K68,M68)</f>
        <v>106800</v>
      </c>
    </row>
    <row r="69" spans="1:14" ht="18">
      <c r="A69" s="48" t="s">
        <v>24</v>
      </c>
      <c r="B69" s="48" t="s">
        <v>187</v>
      </c>
      <c r="C69" s="48"/>
      <c r="D69" s="42">
        <v>0.15</v>
      </c>
      <c r="E69" s="41">
        <f>ROUND(E$5*D69,0)</f>
        <v>12600</v>
      </c>
      <c r="F69" s="42">
        <v>0.01</v>
      </c>
      <c r="G69" s="41">
        <f>ROUND(G$5*F69,0)</f>
        <v>4500</v>
      </c>
      <c r="H69" s="42">
        <v>2.5000000000000001E-2</v>
      </c>
      <c r="I69" s="41">
        <f>ROUND(I$5*H69,0)</f>
        <v>1750</v>
      </c>
      <c r="J69" s="42">
        <v>1</v>
      </c>
      <c r="K69" s="41">
        <f>ROUND(K$5*J69,0)</f>
        <v>7500</v>
      </c>
      <c r="L69" s="42">
        <v>1</v>
      </c>
      <c r="M69" s="41">
        <f>ROUND(M$5*L69,0)</f>
        <v>85000</v>
      </c>
      <c r="N69" s="41">
        <f t="shared" si="0"/>
        <v>111350</v>
      </c>
    </row>
    <row r="70" spans="1:14" ht="87.5">
      <c r="A70" s="54" t="s">
        <v>25</v>
      </c>
      <c r="B70" s="54" t="s">
        <v>148</v>
      </c>
      <c r="C70" s="54"/>
      <c r="D70" s="80"/>
      <c r="E70" s="56"/>
      <c r="F70" s="80"/>
      <c r="G70" s="56"/>
      <c r="H70" s="80"/>
      <c r="I70" s="56"/>
      <c r="J70" s="56"/>
      <c r="K70" s="56"/>
      <c r="L70" s="80"/>
      <c r="M70" s="56"/>
      <c r="N70" s="56"/>
    </row>
    <row r="71" spans="1:14" ht="36">
      <c r="A71" s="2" t="s">
        <v>0</v>
      </c>
      <c r="B71" s="2" t="s">
        <v>151</v>
      </c>
      <c r="C71" s="5" t="s">
        <v>234</v>
      </c>
      <c r="D71" s="42"/>
      <c r="E71" s="41"/>
      <c r="F71" s="42"/>
      <c r="G71" s="41"/>
      <c r="H71" s="42"/>
      <c r="I71" s="41"/>
      <c r="J71" s="41"/>
      <c r="K71" s="41"/>
      <c r="L71" s="42"/>
      <c r="M71" s="41"/>
      <c r="N71" s="41"/>
    </row>
    <row r="72" spans="1:14" ht="54" hidden="1">
      <c r="A72" s="3" t="s">
        <v>2</v>
      </c>
      <c r="B72" s="3" t="s">
        <v>152</v>
      </c>
      <c r="C72" s="5" t="s">
        <v>234</v>
      </c>
      <c r="D72" s="42"/>
      <c r="E72" s="41"/>
      <c r="F72" s="42"/>
      <c r="G72" s="41"/>
      <c r="H72" s="42"/>
      <c r="I72" s="41"/>
      <c r="J72" s="41"/>
      <c r="K72" s="41"/>
      <c r="L72" s="42"/>
      <c r="M72" s="41"/>
      <c r="N72" s="41"/>
    </row>
    <row r="73" spans="1:14" ht="54" hidden="1">
      <c r="A73" s="3" t="s">
        <v>3</v>
      </c>
      <c r="B73" s="3" t="s">
        <v>153</v>
      </c>
      <c r="C73" s="5" t="s">
        <v>234</v>
      </c>
      <c r="D73" s="42"/>
      <c r="E73" s="41"/>
      <c r="F73" s="42"/>
      <c r="G73" s="41"/>
      <c r="H73" s="42"/>
      <c r="I73" s="41"/>
      <c r="J73" s="41"/>
      <c r="K73" s="41"/>
      <c r="L73" s="42"/>
      <c r="M73" s="41"/>
      <c r="N73" s="41"/>
    </row>
    <row r="74" spans="1:14" ht="87.5">
      <c r="A74" s="2" t="s">
        <v>4</v>
      </c>
      <c r="B74" s="2" t="s">
        <v>188</v>
      </c>
      <c r="C74" s="5" t="s">
        <v>234</v>
      </c>
      <c r="D74" s="42"/>
      <c r="E74" s="41"/>
      <c r="F74" s="42"/>
      <c r="G74" s="41"/>
      <c r="H74" s="42"/>
      <c r="I74" s="41"/>
      <c r="J74" s="41"/>
      <c r="K74" s="41"/>
      <c r="L74" s="42"/>
      <c r="M74" s="41"/>
      <c r="N74" s="41"/>
    </row>
    <row r="75" spans="1:14" ht="36" hidden="1">
      <c r="A75" s="3" t="s">
        <v>6</v>
      </c>
      <c r="B75" s="3" t="s">
        <v>189</v>
      </c>
      <c r="C75" s="3"/>
      <c r="D75" s="42"/>
      <c r="E75" s="41"/>
      <c r="F75" s="42"/>
      <c r="G75" s="41"/>
      <c r="H75" s="42"/>
      <c r="I75" s="41"/>
      <c r="J75" s="41"/>
      <c r="K75" s="41"/>
      <c r="L75" s="42"/>
      <c r="M75" s="41"/>
      <c r="N75" s="41"/>
    </row>
    <row r="76" spans="1:14" ht="18" hidden="1">
      <c r="A76" s="93"/>
      <c r="B76" s="96" t="s">
        <v>190</v>
      </c>
      <c r="C76" s="46"/>
      <c r="D76" s="42"/>
      <c r="E76" s="41"/>
      <c r="F76" s="42"/>
      <c r="G76" s="41"/>
      <c r="H76" s="42"/>
      <c r="I76" s="41"/>
      <c r="J76" s="41"/>
      <c r="K76" s="41"/>
      <c r="L76" s="42"/>
      <c r="M76" s="41"/>
      <c r="N76" s="41"/>
    </row>
    <row r="77" spans="1:14" ht="18" hidden="1">
      <c r="A77" s="94"/>
      <c r="B77" s="97"/>
      <c r="C77" s="47"/>
      <c r="D77" s="42"/>
      <c r="E77" s="41"/>
      <c r="F77" s="42"/>
      <c r="G77" s="41"/>
      <c r="H77" s="42"/>
      <c r="I77" s="41"/>
      <c r="J77" s="41"/>
      <c r="K77" s="41"/>
      <c r="L77" s="42"/>
      <c r="M77" s="41"/>
      <c r="N77" s="56"/>
    </row>
    <row r="78" spans="1:14" ht="18" hidden="1">
      <c r="A78" s="95"/>
      <c r="B78" s="98"/>
      <c r="C78" s="48"/>
      <c r="D78" s="42"/>
      <c r="E78" s="41"/>
      <c r="F78" s="42"/>
      <c r="G78" s="41"/>
      <c r="H78" s="42"/>
      <c r="I78" s="41"/>
      <c r="J78" s="41"/>
      <c r="K78" s="41"/>
      <c r="L78" s="42"/>
      <c r="M78" s="41"/>
      <c r="N78" s="41"/>
    </row>
    <row r="79" spans="1:14" ht="18" hidden="1">
      <c r="A79" s="3" t="s">
        <v>7</v>
      </c>
      <c r="B79" s="3" t="s">
        <v>191</v>
      </c>
      <c r="C79" s="3"/>
      <c r="D79" s="42"/>
      <c r="E79" s="41"/>
      <c r="F79" s="42"/>
      <c r="G79" s="41"/>
      <c r="H79" s="42"/>
      <c r="I79" s="41"/>
      <c r="J79" s="41"/>
      <c r="K79" s="41"/>
      <c r="L79" s="42"/>
      <c r="M79" s="41"/>
      <c r="N79" s="41"/>
    </row>
    <row r="80" spans="1:14" ht="18" hidden="1">
      <c r="A80" s="93"/>
      <c r="B80" s="96" t="s">
        <v>190</v>
      </c>
      <c r="C80" s="46"/>
      <c r="D80" s="42"/>
      <c r="E80" s="41"/>
      <c r="F80" s="42"/>
      <c r="G80" s="41"/>
      <c r="H80" s="42"/>
      <c r="I80" s="41"/>
      <c r="J80" s="41"/>
      <c r="K80" s="41"/>
      <c r="L80" s="42"/>
      <c r="M80" s="41"/>
      <c r="N80" s="41"/>
    </row>
    <row r="81" spans="1:14" ht="18" hidden="1">
      <c r="A81" s="94"/>
      <c r="B81" s="97"/>
      <c r="C81" s="47"/>
      <c r="D81" s="42"/>
      <c r="E81" s="41"/>
      <c r="F81" s="42"/>
      <c r="G81" s="41"/>
      <c r="H81" s="42"/>
      <c r="I81" s="41"/>
      <c r="J81" s="41"/>
      <c r="K81" s="41"/>
      <c r="L81" s="42"/>
      <c r="M81" s="41"/>
      <c r="N81" s="56"/>
    </row>
    <row r="82" spans="1:14" ht="18" hidden="1">
      <c r="A82" s="95"/>
      <c r="B82" s="98"/>
      <c r="C82" s="48"/>
      <c r="D82" s="42"/>
      <c r="E82" s="41"/>
      <c r="F82" s="42"/>
      <c r="G82" s="41"/>
      <c r="H82" s="42"/>
      <c r="I82" s="41"/>
      <c r="J82" s="41"/>
      <c r="K82" s="41"/>
      <c r="L82" s="42"/>
      <c r="M82" s="41"/>
      <c r="N82" s="41"/>
    </row>
    <row r="83" spans="1:14" ht="18" hidden="1">
      <c r="A83" s="93"/>
      <c r="B83" s="96" t="s">
        <v>192</v>
      </c>
      <c r="C83" s="46"/>
      <c r="D83" s="42"/>
      <c r="E83" s="41"/>
      <c r="F83" s="42"/>
      <c r="G83" s="41"/>
      <c r="H83" s="42"/>
      <c r="I83" s="41"/>
      <c r="J83" s="41"/>
      <c r="K83" s="41"/>
      <c r="L83" s="42"/>
      <c r="M83" s="41"/>
      <c r="N83" s="41"/>
    </row>
    <row r="84" spans="1:14" ht="18" hidden="1">
      <c r="A84" s="94"/>
      <c r="B84" s="97"/>
      <c r="C84" s="47"/>
      <c r="D84" s="42"/>
      <c r="E84" s="41"/>
      <c r="F84" s="42"/>
      <c r="G84" s="41"/>
      <c r="H84" s="42"/>
      <c r="I84" s="41"/>
      <c r="J84" s="41"/>
      <c r="K84" s="41"/>
      <c r="L84" s="42"/>
      <c r="M84" s="41"/>
      <c r="N84" s="56"/>
    </row>
    <row r="85" spans="1:14" ht="18" hidden="1">
      <c r="A85" s="95"/>
      <c r="B85" s="98"/>
      <c r="C85" s="48"/>
      <c r="D85" s="42"/>
      <c r="E85" s="41"/>
      <c r="F85" s="42"/>
      <c r="G85" s="41"/>
      <c r="H85" s="42"/>
      <c r="I85" s="41"/>
      <c r="J85" s="41"/>
      <c r="K85" s="41"/>
      <c r="L85" s="42"/>
      <c r="M85" s="41"/>
      <c r="N85" s="41"/>
    </row>
    <row r="86" spans="1:14" ht="18" hidden="1">
      <c r="A86" s="3" t="s">
        <v>8</v>
      </c>
      <c r="B86" s="3" t="s">
        <v>193</v>
      </c>
      <c r="C86" s="3"/>
      <c r="D86" s="42"/>
      <c r="E86" s="41"/>
      <c r="F86" s="42"/>
      <c r="G86" s="41"/>
      <c r="H86" s="42"/>
      <c r="I86" s="41"/>
      <c r="J86" s="41"/>
      <c r="K86" s="41"/>
      <c r="L86" s="42"/>
      <c r="M86" s="41"/>
      <c r="N86" s="41"/>
    </row>
    <row r="87" spans="1:14" ht="18" hidden="1">
      <c r="A87" s="93"/>
      <c r="B87" s="96" t="s">
        <v>194</v>
      </c>
      <c r="C87" s="46"/>
      <c r="D87" s="42"/>
      <c r="E87" s="41"/>
      <c r="F87" s="42"/>
      <c r="G87" s="41"/>
      <c r="H87" s="42"/>
      <c r="I87" s="41"/>
      <c r="J87" s="41"/>
      <c r="K87" s="41"/>
      <c r="L87" s="42"/>
      <c r="M87" s="41"/>
      <c r="N87" s="41"/>
    </row>
    <row r="88" spans="1:14" ht="18" hidden="1">
      <c r="A88" s="94"/>
      <c r="B88" s="97"/>
      <c r="C88" s="47"/>
      <c r="D88" s="42"/>
      <c r="E88" s="41"/>
      <c r="F88" s="42"/>
      <c r="G88" s="41"/>
      <c r="H88" s="42"/>
      <c r="I88" s="41"/>
      <c r="J88" s="41"/>
      <c r="K88" s="41"/>
      <c r="L88" s="42"/>
      <c r="M88" s="41"/>
      <c r="N88" s="56"/>
    </row>
    <row r="89" spans="1:14" ht="18" hidden="1">
      <c r="A89" s="95"/>
      <c r="B89" s="98"/>
      <c r="C89" s="48"/>
      <c r="D89" s="42"/>
      <c r="E89" s="41"/>
      <c r="F89" s="42"/>
      <c r="G89" s="41"/>
      <c r="H89" s="42"/>
      <c r="I89" s="41"/>
      <c r="J89" s="41"/>
      <c r="K89" s="41"/>
      <c r="L89" s="42"/>
      <c r="M89" s="41"/>
      <c r="N89" s="41"/>
    </row>
    <row r="90" spans="1:14" ht="18" hidden="1">
      <c r="A90" s="3" t="s">
        <v>196</v>
      </c>
      <c r="B90" s="3" t="s">
        <v>195</v>
      </c>
      <c r="C90" s="3"/>
      <c r="D90" s="42"/>
      <c r="E90" s="41"/>
      <c r="F90" s="42"/>
      <c r="G90" s="41"/>
      <c r="H90" s="42"/>
      <c r="I90" s="41"/>
      <c r="J90" s="41"/>
      <c r="K90" s="41"/>
      <c r="L90" s="42"/>
      <c r="M90" s="41"/>
      <c r="N90" s="41"/>
    </row>
    <row r="91" spans="1:14" ht="18" hidden="1">
      <c r="A91" s="93"/>
      <c r="B91" s="96" t="s">
        <v>197</v>
      </c>
      <c r="C91" s="46"/>
      <c r="D91" s="42"/>
      <c r="E91" s="41"/>
      <c r="F91" s="42"/>
      <c r="G91" s="41"/>
      <c r="H91" s="42"/>
      <c r="I91" s="41"/>
      <c r="J91" s="41"/>
      <c r="K91" s="41"/>
      <c r="L91" s="42"/>
      <c r="M91" s="41"/>
      <c r="N91" s="41"/>
    </row>
    <row r="92" spans="1:14" ht="18" hidden="1">
      <c r="A92" s="94"/>
      <c r="B92" s="97"/>
      <c r="C92" s="47"/>
      <c r="D92" s="42"/>
      <c r="E92" s="41"/>
      <c r="F92" s="42"/>
      <c r="G92" s="41"/>
      <c r="H92" s="42"/>
      <c r="I92" s="41"/>
      <c r="J92" s="41"/>
      <c r="K92" s="41"/>
      <c r="L92" s="42"/>
      <c r="M92" s="41"/>
      <c r="N92" s="56"/>
    </row>
    <row r="93" spans="1:14" ht="18" hidden="1">
      <c r="A93" s="95"/>
      <c r="B93" s="98"/>
      <c r="C93" s="48"/>
      <c r="D93" s="42"/>
      <c r="E93" s="41"/>
      <c r="F93" s="42"/>
      <c r="G93" s="41"/>
      <c r="H93" s="42"/>
      <c r="I93" s="41"/>
      <c r="J93" s="41"/>
      <c r="K93" s="41"/>
      <c r="L93" s="42"/>
      <c r="M93" s="41"/>
      <c r="N93" s="41"/>
    </row>
    <row r="94" spans="1:14" ht="18" hidden="1">
      <c r="A94" s="93"/>
      <c r="B94" s="96" t="s">
        <v>192</v>
      </c>
      <c r="C94" s="46"/>
      <c r="D94" s="42"/>
      <c r="E94" s="41"/>
      <c r="F94" s="42"/>
      <c r="G94" s="41"/>
      <c r="H94" s="42"/>
      <c r="I94" s="41"/>
      <c r="J94" s="41"/>
      <c r="K94" s="41"/>
      <c r="L94" s="42"/>
      <c r="M94" s="41"/>
      <c r="N94" s="41"/>
    </row>
    <row r="95" spans="1:14" ht="18" hidden="1">
      <c r="A95" s="94"/>
      <c r="B95" s="97"/>
      <c r="C95" s="47"/>
      <c r="D95" s="42"/>
      <c r="E95" s="41"/>
      <c r="F95" s="42"/>
      <c r="G95" s="41"/>
      <c r="H95" s="42"/>
      <c r="I95" s="41"/>
      <c r="J95" s="41"/>
      <c r="K95" s="41"/>
      <c r="L95" s="42"/>
      <c r="M95" s="41"/>
      <c r="N95" s="56"/>
    </row>
    <row r="96" spans="1:14" ht="18" hidden="1">
      <c r="A96" s="95"/>
      <c r="B96" s="98"/>
      <c r="C96" s="48"/>
      <c r="D96" s="42"/>
      <c r="E96" s="41"/>
      <c r="F96" s="42"/>
      <c r="G96" s="41"/>
      <c r="H96" s="42"/>
      <c r="I96" s="41"/>
      <c r="J96" s="41"/>
      <c r="K96" s="41"/>
      <c r="L96" s="42"/>
      <c r="M96" s="41"/>
      <c r="N96" s="41"/>
    </row>
    <row r="97" spans="1:14" ht="36" hidden="1">
      <c r="A97" s="3" t="s">
        <v>199</v>
      </c>
      <c r="B97" s="3" t="s">
        <v>198</v>
      </c>
      <c r="C97" s="3"/>
      <c r="D97" s="42"/>
      <c r="E97" s="41"/>
      <c r="F97" s="42"/>
      <c r="G97" s="41"/>
      <c r="H97" s="42"/>
      <c r="I97" s="41"/>
      <c r="J97" s="41"/>
      <c r="K97" s="41"/>
      <c r="L97" s="42"/>
      <c r="M97" s="41"/>
      <c r="N97" s="41"/>
    </row>
    <row r="98" spans="1:14" ht="18" hidden="1">
      <c r="A98" s="93"/>
      <c r="B98" s="96" t="s">
        <v>190</v>
      </c>
      <c r="C98" s="46"/>
      <c r="D98" s="42"/>
      <c r="E98" s="41"/>
      <c r="F98" s="42"/>
      <c r="G98" s="41"/>
      <c r="H98" s="42"/>
      <c r="I98" s="41"/>
      <c r="J98" s="41"/>
      <c r="K98" s="41"/>
      <c r="L98" s="42"/>
      <c r="M98" s="41"/>
      <c r="N98" s="41"/>
    </row>
    <row r="99" spans="1:14" ht="18" hidden="1">
      <c r="A99" s="94"/>
      <c r="B99" s="97"/>
      <c r="C99" s="47"/>
      <c r="D99" s="42"/>
      <c r="E99" s="41"/>
      <c r="F99" s="42"/>
      <c r="G99" s="41"/>
      <c r="H99" s="42"/>
      <c r="I99" s="41"/>
      <c r="J99" s="41"/>
      <c r="K99" s="41"/>
      <c r="L99" s="42"/>
      <c r="M99" s="41"/>
      <c r="N99" s="56"/>
    </row>
    <row r="100" spans="1:14" ht="18" hidden="1">
      <c r="A100" s="95"/>
      <c r="B100" s="98"/>
      <c r="C100" s="48"/>
      <c r="D100" s="42"/>
      <c r="E100" s="41"/>
      <c r="F100" s="42"/>
      <c r="G100" s="41"/>
      <c r="H100" s="42"/>
      <c r="I100" s="41"/>
      <c r="J100" s="41"/>
      <c r="K100" s="41"/>
      <c r="L100" s="42"/>
      <c r="M100" s="41"/>
      <c r="N100" s="41"/>
    </row>
    <row r="101" spans="1:14" ht="18" hidden="1">
      <c r="A101" s="93"/>
      <c r="B101" s="96" t="s">
        <v>200</v>
      </c>
      <c r="C101" s="46"/>
      <c r="D101" s="42"/>
      <c r="E101" s="41"/>
      <c r="F101" s="42"/>
      <c r="G101" s="41"/>
      <c r="H101" s="42"/>
      <c r="I101" s="41"/>
      <c r="J101" s="41"/>
      <c r="K101" s="41"/>
      <c r="L101" s="42"/>
      <c r="M101" s="41"/>
      <c r="N101" s="41"/>
    </row>
    <row r="102" spans="1:14" ht="18" hidden="1">
      <c r="A102" s="94"/>
      <c r="B102" s="97"/>
      <c r="C102" s="47"/>
      <c r="D102" s="42"/>
      <c r="E102" s="41"/>
      <c r="F102" s="42"/>
      <c r="G102" s="41"/>
      <c r="H102" s="42"/>
      <c r="I102" s="41"/>
      <c r="J102" s="41"/>
      <c r="K102" s="41"/>
      <c r="L102" s="42"/>
      <c r="M102" s="41"/>
      <c r="N102" s="56"/>
    </row>
    <row r="103" spans="1:14" ht="18" hidden="1">
      <c r="A103" s="95"/>
      <c r="B103" s="98"/>
      <c r="C103" s="48"/>
      <c r="D103" s="42"/>
      <c r="E103" s="41"/>
      <c r="F103" s="42"/>
      <c r="G103" s="41"/>
      <c r="H103" s="42"/>
      <c r="I103" s="41"/>
      <c r="J103" s="41"/>
      <c r="K103" s="41"/>
      <c r="L103" s="42"/>
      <c r="M103" s="41"/>
      <c r="N103" s="41"/>
    </row>
    <row r="104" spans="1:14" ht="18" hidden="1">
      <c r="A104" s="3" t="s">
        <v>202</v>
      </c>
      <c r="B104" s="3" t="s">
        <v>201</v>
      </c>
      <c r="C104" s="3"/>
      <c r="D104" s="42"/>
      <c r="E104" s="41"/>
      <c r="F104" s="42"/>
      <c r="G104" s="41"/>
      <c r="H104" s="42"/>
      <c r="I104" s="41"/>
      <c r="J104" s="41"/>
      <c r="K104" s="41"/>
      <c r="L104" s="42"/>
      <c r="M104" s="41"/>
      <c r="N104" s="41"/>
    </row>
    <row r="105" spans="1:14" ht="18" hidden="1">
      <c r="A105" s="93"/>
      <c r="B105" s="96" t="s">
        <v>190</v>
      </c>
      <c r="C105" s="46"/>
      <c r="D105" s="42"/>
      <c r="E105" s="41"/>
      <c r="F105" s="42"/>
      <c r="G105" s="41"/>
      <c r="H105" s="42"/>
      <c r="I105" s="41"/>
      <c r="J105" s="41"/>
      <c r="K105" s="41"/>
      <c r="L105" s="42"/>
      <c r="M105" s="41"/>
      <c r="N105" s="41"/>
    </row>
    <row r="106" spans="1:14" ht="18" hidden="1">
      <c r="A106" s="94"/>
      <c r="B106" s="97"/>
      <c r="C106" s="47"/>
      <c r="D106" s="42"/>
      <c r="E106" s="41"/>
      <c r="F106" s="42"/>
      <c r="G106" s="41"/>
      <c r="H106" s="42"/>
      <c r="I106" s="41"/>
      <c r="J106" s="41"/>
      <c r="K106" s="41"/>
      <c r="L106" s="42"/>
      <c r="M106" s="41"/>
      <c r="N106" s="56"/>
    </row>
    <row r="107" spans="1:14" ht="18" hidden="1">
      <c r="A107" s="95"/>
      <c r="B107" s="98"/>
      <c r="C107" s="48"/>
      <c r="D107" s="42"/>
      <c r="E107" s="41"/>
      <c r="F107" s="42"/>
      <c r="G107" s="41"/>
      <c r="H107" s="42"/>
      <c r="I107" s="41"/>
      <c r="J107" s="41"/>
      <c r="K107" s="41"/>
      <c r="L107" s="42"/>
      <c r="M107" s="41"/>
      <c r="N107" s="41"/>
    </row>
    <row r="108" spans="1:14" ht="18" hidden="1">
      <c r="A108" s="93"/>
      <c r="B108" s="96" t="s">
        <v>203</v>
      </c>
      <c r="C108" s="46"/>
      <c r="D108" s="42"/>
      <c r="E108" s="41"/>
      <c r="F108" s="42"/>
      <c r="G108" s="41"/>
      <c r="H108" s="42"/>
      <c r="I108" s="41"/>
      <c r="J108" s="41"/>
      <c r="K108" s="41"/>
      <c r="L108" s="42"/>
      <c r="M108" s="41"/>
      <c r="N108" s="41"/>
    </row>
    <row r="109" spans="1:14" ht="18" hidden="1">
      <c r="A109" s="94"/>
      <c r="B109" s="97"/>
      <c r="C109" s="47"/>
      <c r="D109" s="42"/>
      <c r="E109" s="41"/>
      <c r="F109" s="42"/>
      <c r="G109" s="41"/>
      <c r="H109" s="42"/>
      <c r="I109" s="41"/>
      <c r="J109" s="41"/>
      <c r="K109" s="41"/>
      <c r="L109" s="42"/>
      <c r="M109" s="41"/>
      <c r="N109" s="56"/>
    </row>
    <row r="110" spans="1:14" ht="18" hidden="1">
      <c r="A110" s="95"/>
      <c r="B110" s="98"/>
      <c r="C110" s="48"/>
      <c r="D110" s="42"/>
      <c r="E110" s="41"/>
      <c r="F110" s="42"/>
      <c r="G110" s="41"/>
      <c r="H110" s="42"/>
      <c r="I110" s="41"/>
      <c r="J110" s="41"/>
      <c r="K110" s="41"/>
      <c r="L110" s="42"/>
      <c r="M110" s="41"/>
      <c r="N110" s="41"/>
    </row>
    <row r="111" spans="1:14" ht="36" hidden="1">
      <c r="A111" s="3" t="s">
        <v>205</v>
      </c>
      <c r="B111" s="3" t="s">
        <v>204</v>
      </c>
      <c r="C111" s="3"/>
      <c r="D111" s="42"/>
      <c r="E111" s="41"/>
      <c r="F111" s="42"/>
      <c r="G111" s="41"/>
      <c r="H111" s="42"/>
      <c r="I111" s="41"/>
      <c r="J111" s="41"/>
      <c r="K111" s="41"/>
      <c r="L111" s="42"/>
      <c r="M111" s="41"/>
      <c r="N111" s="41"/>
    </row>
    <row r="112" spans="1:14" ht="18" hidden="1">
      <c r="A112" s="93"/>
      <c r="B112" s="96" t="s">
        <v>206</v>
      </c>
      <c r="C112" s="46"/>
      <c r="D112" s="42"/>
      <c r="E112" s="41"/>
      <c r="F112" s="42"/>
      <c r="G112" s="41"/>
      <c r="H112" s="42"/>
      <c r="I112" s="41"/>
      <c r="J112" s="41"/>
      <c r="K112" s="41"/>
      <c r="L112" s="42"/>
      <c r="M112" s="41"/>
      <c r="N112" s="41"/>
    </row>
    <row r="113" spans="1:14" ht="18" hidden="1">
      <c r="A113" s="94"/>
      <c r="B113" s="97"/>
      <c r="C113" s="47"/>
      <c r="D113" s="42"/>
      <c r="E113" s="41"/>
      <c r="F113" s="42"/>
      <c r="G113" s="41"/>
      <c r="H113" s="42"/>
      <c r="I113" s="41"/>
      <c r="J113" s="41"/>
      <c r="K113" s="41"/>
      <c r="L113" s="42"/>
      <c r="M113" s="41"/>
      <c r="N113" s="56"/>
    </row>
    <row r="114" spans="1:14" ht="18" hidden="1">
      <c r="A114" s="95"/>
      <c r="B114" s="98"/>
      <c r="C114" s="48"/>
      <c r="D114" s="42"/>
      <c r="E114" s="41"/>
      <c r="F114" s="42"/>
      <c r="G114" s="41"/>
      <c r="H114" s="42"/>
      <c r="I114" s="41"/>
      <c r="J114" s="41"/>
      <c r="K114" s="41"/>
      <c r="L114" s="42"/>
      <c r="M114" s="41"/>
      <c r="N114" s="41"/>
    </row>
    <row r="115" spans="1:14" ht="35">
      <c r="A115" s="8" t="s">
        <v>9</v>
      </c>
      <c r="B115" s="8" t="s">
        <v>185</v>
      </c>
      <c r="C115" s="8"/>
      <c r="D115" s="42"/>
      <c r="E115" s="41"/>
      <c r="F115" s="42"/>
      <c r="G115" s="41"/>
      <c r="H115" s="42"/>
      <c r="I115" s="41"/>
      <c r="J115" s="41"/>
      <c r="K115" s="41"/>
      <c r="L115" s="42"/>
      <c r="M115" s="41"/>
      <c r="N115" s="41"/>
    </row>
    <row r="116" spans="1:14" ht="72">
      <c r="A116" s="7" t="s">
        <v>11</v>
      </c>
      <c r="B116" s="7" t="s">
        <v>208</v>
      </c>
      <c r="C116" s="7"/>
      <c r="D116" s="42">
        <v>0.1</v>
      </c>
      <c r="E116" s="41">
        <f>ROUND(E$5*D116,0)</f>
        <v>8400</v>
      </c>
      <c r="F116" s="42">
        <v>0.01</v>
      </c>
      <c r="G116" s="41">
        <f>ROUND(G$5*F116,0)</f>
        <v>4500</v>
      </c>
      <c r="H116" s="42">
        <v>0.02</v>
      </c>
      <c r="I116" s="41">
        <f>ROUND(I$5*H116,0)</f>
        <v>1400</v>
      </c>
      <c r="J116" s="42">
        <v>1</v>
      </c>
      <c r="K116" s="41">
        <f>ROUND(K$5*J116,0)</f>
        <v>7500</v>
      </c>
      <c r="L116" s="42">
        <v>1</v>
      </c>
      <c r="M116" s="41">
        <f>ROUND(M$5*L116,0)</f>
        <v>85000</v>
      </c>
      <c r="N116" s="41">
        <f t="shared" ref="N116:N117" si="1">SUM(E116,G116,I116,K116,M116)</f>
        <v>106800</v>
      </c>
    </row>
    <row r="117" spans="1:14" ht="18">
      <c r="A117" s="7" t="s">
        <v>12</v>
      </c>
      <c r="B117" s="7" t="s">
        <v>187</v>
      </c>
      <c r="C117" s="7"/>
      <c r="D117" s="42">
        <v>0.15</v>
      </c>
      <c r="E117" s="41">
        <f>ROUND(E$5*D117,0)</f>
        <v>12600</v>
      </c>
      <c r="F117" s="42">
        <v>0.01</v>
      </c>
      <c r="G117" s="41">
        <f>ROUND(G$5*F117,0)</f>
        <v>4500</v>
      </c>
      <c r="H117" s="42">
        <v>2.5000000000000001E-2</v>
      </c>
      <c r="I117" s="41">
        <f>ROUND(I$5*H117,0)</f>
        <v>1750</v>
      </c>
      <c r="J117" s="42">
        <v>1</v>
      </c>
      <c r="K117" s="41">
        <f>ROUND(K$5*J117,0)</f>
        <v>7500</v>
      </c>
      <c r="L117" s="42">
        <v>1</v>
      </c>
      <c r="M117" s="41">
        <f>ROUND(M$5*L117,0)</f>
        <v>85000</v>
      </c>
      <c r="N117" s="41">
        <f t="shared" si="1"/>
        <v>111350</v>
      </c>
    </row>
    <row r="118" spans="1:14" ht="70">
      <c r="A118" s="54" t="s">
        <v>35</v>
      </c>
      <c r="B118" s="54" t="s">
        <v>149</v>
      </c>
      <c r="C118" s="54"/>
      <c r="D118" s="80"/>
      <c r="E118" s="56"/>
      <c r="F118" s="80"/>
      <c r="G118" s="56"/>
      <c r="H118" s="80"/>
      <c r="I118" s="56"/>
      <c r="J118" s="56"/>
      <c r="K118" s="56"/>
      <c r="L118" s="80"/>
      <c r="M118" s="56"/>
      <c r="N118" s="56"/>
    </row>
    <row r="119" spans="1:14" ht="36">
      <c r="A119" s="8" t="s">
        <v>0</v>
      </c>
      <c r="B119" s="8" t="s">
        <v>151</v>
      </c>
      <c r="C119" s="5" t="s">
        <v>234</v>
      </c>
      <c r="D119" s="42"/>
      <c r="E119" s="41"/>
      <c r="F119" s="42"/>
      <c r="G119" s="41"/>
      <c r="H119" s="42"/>
      <c r="I119" s="41"/>
      <c r="J119" s="41"/>
      <c r="K119" s="41"/>
      <c r="L119" s="42"/>
      <c r="M119" s="41"/>
      <c r="N119" s="41"/>
    </row>
    <row r="120" spans="1:14" ht="54" hidden="1">
      <c r="A120" s="7" t="s">
        <v>2</v>
      </c>
      <c r="B120" s="7" t="s">
        <v>152</v>
      </c>
      <c r="C120" s="7"/>
      <c r="D120" s="42"/>
      <c r="E120" s="41"/>
      <c r="F120" s="42"/>
      <c r="G120" s="41"/>
      <c r="H120" s="42"/>
      <c r="I120" s="41"/>
      <c r="J120" s="41"/>
      <c r="K120" s="41"/>
      <c r="L120" s="42"/>
      <c r="M120" s="41"/>
      <c r="N120" s="41"/>
    </row>
    <row r="121" spans="1:14" ht="54" hidden="1">
      <c r="A121" s="7" t="s">
        <v>3</v>
      </c>
      <c r="B121" s="7" t="s">
        <v>153</v>
      </c>
      <c r="C121" s="7"/>
      <c r="D121" s="42"/>
      <c r="E121" s="41"/>
      <c r="F121" s="42"/>
      <c r="G121" s="41"/>
      <c r="H121" s="42"/>
      <c r="I121" s="41"/>
      <c r="J121" s="41"/>
      <c r="K121" s="41"/>
      <c r="L121" s="42"/>
      <c r="M121" s="41"/>
      <c r="N121" s="41"/>
    </row>
    <row r="122" spans="1:14" ht="52.5">
      <c r="A122" s="8" t="s">
        <v>4</v>
      </c>
      <c r="B122" s="8" t="s">
        <v>210</v>
      </c>
      <c r="C122" s="5" t="s">
        <v>234</v>
      </c>
      <c r="D122" s="42"/>
      <c r="E122" s="41"/>
      <c r="F122" s="42"/>
      <c r="G122" s="41"/>
      <c r="H122" s="42"/>
      <c r="I122" s="41"/>
      <c r="J122" s="41"/>
      <c r="K122" s="41"/>
      <c r="L122" s="42"/>
      <c r="M122" s="41"/>
      <c r="N122" s="41"/>
    </row>
    <row r="123" spans="1:14" ht="36" hidden="1">
      <c r="A123" s="7" t="s">
        <v>6</v>
      </c>
      <c r="B123" s="57" t="s">
        <v>189</v>
      </c>
      <c r="C123" s="57"/>
      <c r="D123" s="42"/>
      <c r="E123" s="41"/>
      <c r="F123" s="42"/>
      <c r="G123" s="41"/>
      <c r="H123" s="42"/>
      <c r="I123" s="41"/>
      <c r="J123" s="41"/>
      <c r="K123" s="41"/>
      <c r="L123" s="42"/>
      <c r="M123" s="41"/>
      <c r="N123" s="41"/>
    </row>
    <row r="124" spans="1:14" ht="36" hidden="1">
      <c r="A124" s="7"/>
      <c r="B124" s="57" t="s">
        <v>190</v>
      </c>
      <c r="C124" s="57"/>
      <c r="D124" s="42"/>
      <c r="E124" s="41"/>
      <c r="F124" s="42"/>
      <c r="G124" s="41"/>
      <c r="H124" s="42"/>
      <c r="I124" s="41"/>
      <c r="J124" s="41"/>
      <c r="K124" s="41"/>
      <c r="L124" s="42"/>
      <c r="M124" s="41"/>
      <c r="N124" s="41"/>
    </row>
    <row r="125" spans="1:14" ht="18" hidden="1">
      <c r="A125" s="7" t="s">
        <v>7</v>
      </c>
      <c r="B125" s="7" t="s">
        <v>191</v>
      </c>
      <c r="C125" s="7"/>
      <c r="D125" s="42"/>
      <c r="E125" s="41"/>
      <c r="F125" s="42"/>
      <c r="G125" s="41"/>
      <c r="H125" s="42"/>
      <c r="I125" s="41"/>
      <c r="J125" s="41"/>
      <c r="K125" s="41"/>
      <c r="L125" s="42"/>
      <c r="M125" s="41"/>
      <c r="N125" s="41"/>
    </row>
    <row r="126" spans="1:14" ht="36" hidden="1">
      <c r="A126" s="7"/>
      <c r="B126" s="57" t="s">
        <v>190</v>
      </c>
      <c r="C126" s="57"/>
      <c r="D126" s="42"/>
      <c r="E126" s="41"/>
      <c r="F126" s="42"/>
      <c r="G126" s="41"/>
      <c r="H126" s="42"/>
      <c r="I126" s="41"/>
      <c r="J126" s="41"/>
      <c r="K126" s="41"/>
      <c r="L126" s="42"/>
      <c r="M126" s="41"/>
      <c r="N126" s="41"/>
    </row>
    <row r="127" spans="1:14" ht="18" hidden="1">
      <c r="A127" s="7"/>
      <c r="B127" s="57" t="s">
        <v>192</v>
      </c>
      <c r="C127" s="57"/>
      <c r="D127" s="42"/>
      <c r="E127" s="41"/>
      <c r="F127" s="42"/>
      <c r="G127" s="41"/>
      <c r="H127" s="42"/>
      <c r="I127" s="41"/>
      <c r="J127" s="41"/>
      <c r="K127" s="41"/>
      <c r="L127" s="42"/>
      <c r="M127" s="41"/>
      <c r="N127" s="41"/>
    </row>
    <row r="128" spans="1:14" ht="18" hidden="1">
      <c r="A128" s="7" t="s">
        <v>8</v>
      </c>
      <c r="B128" s="57" t="s">
        <v>193</v>
      </c>
      <c r="C128" s="57"/>
      <c r="D128" s="42"/>
      <c r="E128" s="41"/>
      <c r="F128" s="42"/>
      <c r="G128" s="41"/>
      <c r="H128" s="42"/>
      <c r="I128" s="41"/>
      <c r="J128" s="41"/>
      <c r="K128" s="41"/>
      <c r="L128" s="42"/>
      <c r="M128" s="41"/>
      <c r="N128" s="41"/>
    </row>
    <row r="129" spans="1:14" ht="54" hidden="1">
      <c r="A129" s="7"/>
      <c r="B129" s="57" t="s">
        <v>194</v>
      </c>
      <c r="C129" s="57"/>
      <c r="D129" s="42"/>
      <c r="E129" s="41"/>
      <c r="F129" s="42"/>
      <c r="G129" s="41"/>
      <c r="H129" s="42"/>
      <c r="I129" s="41"/>
      <c r="J129" s="41"/>
      <c r="K129" s="41"/>
      <c r="L129" s="42"/>
      <c r="M129" s="41"/>
      <c r="N129" s="41"/>
    </row>
    <row r="130" spans="1:14" ht="18" hidden="1">
      <c r="A130" s="7" t="s">
        <v>196</v>
      </c>
      <c r="B130" s="57" t="s">
        <v>195</v>
      </c>
      <c r="C130" s="57"/>
      <c r="D130" s="42"/>
      <c r="E130" s="41"/>
      <c r="F130" s="42"/>
      <c r="G130" s="41"/>
      <c r="H130" s="42"/>
      <c r="I130" s="41"/>
      <c r="J130" s="41"/>
      <c r="K130" s="41"/>
      <c r="L130" s="42"/>
      <c r="M130" s="41"/>
      <c r="N130" s="41"/>
    </row>
    <row r="131" spans="1:14" ht="36" hidden="1">
      <c r="A131" s="7"/>
      <c r="B131" s="57" t="s">
        <v>211</v>
      </c>
      <c r="C131" s="57"/>
      <c r="D131" s="42"/>
      <c r="E131" s="41"/>
      <c r="F131" s="42"/>
      <c r="G131" s="41"/>
      <c r="H131" s="42"/>
      <c r="I131" s="41"/>
      <c r="J131" s="41"/>
      <c r="K131" s="41"/>
      <c r="L131" s="42"/>
      <c r="M131" s="41"/>
      <c r="N131" s="41"/>
    </row>
    <row r="132" spans="1:14" ht="18" hidden="1">
      <c r="A132" s="7"/>
      <c r="B132" s="57" t="s">
        <v>212</v>
      </c>
      <c r="C132" s="57"/>
      <c r="D132" s="42"/>
      <c r="E132" s="41"/>
      <c r="F132" s="42"/>
      <c r="G132" s="41"/>
      <c r="H132" s="42"/>
      <c r="I132" s="41"/>
      <c r="J132" s="41"/>
      <c r="K132" s="41"/>
      <c r="L132" s="42"/>
      <c r="M132" s="41"/>
      <c r="N132" s="41"/>
    </row>
    <row r="133" spans="1:14" ht="18" hidden="1">
      <c r="A133" s="7" t="s">
        <v>199</v>
      </c>
      <c r="B133" s="57" t="s">
        <v>213</v>
      </c>
      <c r="C133" s="57"/>
      <c r="D133" s="42"/>
      <c r="E133" s="41"/>
      <c r="F133" s="42"/>
      <c r="G133" s="41"/>
      <c r="H133" s="42"/>
      <c r="I133" s="41"/>
      <c r="J133" s="41"/>
      <c r="K133" s="41"/>
      <c r="L133" s="42"/>
      <c r="M133" s="41"/>
      <c r="N133" s="41"/>
    </row>
    <row r="134" spans="1:14" ht="36" hidden="1">
      <c r="A134" s="7"/>
      <c r="B134" s="57" t="s">
        <v>214</v>
      </c>
      <c r="C134" s="57"/>
      <c r="D134" s="42"/>
      <c r="E134" s="41"/>
      <c r="F134" s="42"/>
      <c r="G134" s="41"/>
      <c r="H134" s="42"/>
      <c r="I134" s="41"/>
      <c r="J134" s="41"/>
      <c r="K134" s="41"/>
      <c r="L134" s="42"/>
      <c r="M134" s="41"/>
      <c r="N134" s="41"/>
    </row>
    <row r="135" spans="1:14" ht="36" hidden="1">
      <c r="A135" s="7"/>
      <c r="B135" s="57" t="s">
        <v>215</v>
      </c>
      <c r="C135" s="57"/>
      <c r="D135" s="42"/>
      <c r="E135" s="41"/>
      <c r="F135" s="42"/>
      <c r="G135" s="41"/>
      <c r="H135" s="42"/>
      <c r="I135" s="41"/>
      <c r="J135" s="41"/>
      <c r="K135" s="41"/>
      <c r="L135" s="42"/>
      <c r="M135" s="41"/>
      <c r="N135" s="41"/>
    </row>
    <row r="136" spans="1:14" ht="36" hidden="1">
      <c r="A136" s="7" t="s">
        <v>202</v>
      </c>
      <c r="B136" s="57" t="s">
        <v>216</v>
      </c>
      <c r="C136" s="57"/>
      <c r="D136" s="42"/>
      <c r="E136" s="41"/>
      <c r="F136" s="42"/>
      <c r="G136" s="41"/>
      <c r="H136" s="42"/>
      <c r="I136" s="41"/>
      <c r="J136" s="41"/>
      <c r="K136" s="41"/>
      <c r="L136" s="42"/>
      <c r="M136" s="41"/>
      <c r="N136" s="41"/>
    </row>
    <row r="137" spans="1:14" ht="18" hidden="1">
      <c r="A137" s="7"/>
      <c r="B137" s="57" t="s">
        <v>219</v>
      </c>
      <c r="C137" s="57"/>
      <c r="D137" s="42"/>
      <c r="E137" s="41"/>
      <c r="F137" s="42"/>
      <c r="G137" s="41"/>
      <c r="H137" s="42"/>
      <c r="I137" s="41"/>
      <c r="J137" s="41"/>
      <c r="K137" s="41"/>
      <c r="L137" s="42"/>
      <c r="M137" s="41"/>
      <c r="N137" s="41"/>
    </row>
    <row r="138" spans="1:14" ht="35">
      <c r="A138" s="8" t="s">
        <v>9</v>
      </c>
      <c r="B138" s="83" t="s">
        <v>185</v>
      </c>
      <c r="C138" s="59"/>
      <c r="D138" s="42"/>
      <c r="E138" s="41"/>
      <c r="F138" s="42"/>
      <c r="G138" s="41"/>
      <c r="H138" s="42"/>
      <c r="I138" s="41"/>
      <c r="J138" s="41"/>
      <c r="K138" s="41"/>
      <c r="L138" s="42"/>
      <c r="M138" s="41"/>
      <c r="N138" s="41"/>
    </row>
    <row r="139" spans="1:14" ht="72">
      <c r="A139" s="7" t="s">
        <v>11</v>
      </c>
      <c r="B139" s="57" t="s">
        <v>186</v>
      </c>
      <c r="C139" s="57"/>
      <c r="D139" s="42">
        <v>0.1</v>
      </c>
      <c r="E139" s="41">
        <f>ROUND(E$5*D139,0)</f>
        <v>8400</v>
      </c>
      <c r="F139" s="42">
        <v>0.01</v>
      </c>
      <c r="G139" s="41">
        <f>ROUND(G$5*F139,0)</f>
        <v>4500</v>
      </c>
      <c r="H139" s="42">
        <v>0.02</v>
      </c>
      <c r="I139" s="41">
        <f>ROUND(I$5*H139,0)</f>
        <v>1400</v>
      </c>
      <c r="J139" s="42">
        <v>1</v>
      </c>
      <c r="K139" s="41">
        <f>ROUND(K$5*J139,0)</f>
        <v>7500</v>
      </c>
      <c r="L139" s="42">
        <v>1</v>
      </c>
      <c r="M139" s="41">
        <f>ROUND(M$5*L139,0)</f>
        <v>85000</v>
      </c>
      <c r="N139" s="41">
        <f t="shared" ref="N139" si="2">SUM(E139,G139,I139,K139,M139)</f>
        <v>106800</v>
      </c>
    </row>
    <row r="140" spans="1:14" ht="18">
      <c r="A140" s="7" t="s">
        <v>12</v>
      </c>
      <c r="B140" s="57" t="s">
        <v>187</v>
      </c>
      <c r="C140" s="57"/>
      <c r="D140" s="42">
        <v>0.15</v>
      </c>
      <c r="E140" s="41">
        <f>ROUND(E$5*D140,0)</f>
        <v>12600</v>
      </c>
      <c r="F140" s="42">
        <v>0.01</v>
      </c>
      <c r="G140" s="41">
        <f>ROUND(G$5*F140,0)</f>
        <v>4500</v>
      </c>
      <c r="H140" s="42">
        <v>2.5000000000000001E-2</v>
      </c>
      <c r="I140" s="41">
        <f>ROUND(I$5*H140,0)</f>
        <v>1750</v>
      </c>
      <c r="J140" s="42">
        <v>1</v>
      </c>
      <c r="K140" s="41">
        <f>ROUND(K$5*J140,0)</f>
        <v>7500</v>
      </c>
      <c r="L140" s="42">
        <v>1</v>
      </c>
      <c r="M140" s="41">
        <f>ROUND(M$5*L140,0)</f>
        <v>85000</v>
      </c>
      <c r="N140" s="41">
        <f t="shared" ref="N140" si="3">SUM(E140,G140,I140,K140,M140)</f>
        <v>111350</v>
      </c>
    </row>
    <row r="141" spans="1:14" ht="52.5">
      <c r="A141" s="54" t="s">
        <v>209</v>
      </c>
      <c r="B141" s="54" t="s">
        <v>150</v>
      </c>
      <c r="C141" s="54"/>
      <c r="D141" s="80"/>
      <c r="E141" s="56"/>
      <c r="F141" s="80"/>
      <c r="G141" s="56"/>
      <c r="H141" s="80"/>
      <c r="I141" s="56"/>
      <c r="J141" s="56"/>
      <c r="K141" s="56"/>
      <c r="L141" s="80"/>
      <c r="M141" s="56"/>
      <c r="N141" s="56"/>
    </row>
    <row r="142" spans="1:14" ht="36">
      <c r="A142" s="8" t="s">
        <v>0</v>
      </c>
      <c r="B142" s="84" t="s">
        <v>151</v>
      </c>
      <c r="C142" s="5" t="s">
        <v>234</v>
      </c>
      <c r="D142" s="42"/>
      <c r="E142" s="41"/>
      <c r="F142" s="42"/>
      <c r="G142" s="41"/>
      <c r="H142" s="42"/>
      <c r="I142" s="41"/>
      <c r="J142" s="41"/>
      <c r="K142" s="41"/>
      <c r="L142" s="42"/>
      <c r="M142" s="41"/>
      <c r="N142" s="41"/>
    </row>
    <row r="143" spans="1:14" ht="54" hidden="1">
      <c r="A143" s="7" t="s">
        <v>2</v>
      </c>
      <c r="B143" s="57" t="s">
        <v>152</v>
      </c>
      <c r="C143" s="57"/>
      <c r="D143" s="42"/>
      <c r="E143" s="41"/>
      <c r="F143" s="42"/>
      <c r="G143" s="41"/>
      <c r="H143" s="42"/>
      <c r="I143" s="41"/>
      <c r="J143" s="41"/>
      <c r="K143" s="41"/>
      <c r="L143" s="42"/>
      <c r="M143" s="41"/>
      <c r="N143" s="41"/>
    </row>
    <row r="144" spans="1:14" ht="54" hidden="1">
      <c r="A144" s="7" t="s">
        <v>3</v>
      </c>
      <c r="B144" s="57" t="s">
        <v>153</v>
      </c>
      <c r="C144" s="57"/>
      <c r="D144" s="42"/>
      <c r="E144" s="41"/>
      <c r="F144" s="42"/>
      <c r="G144" s="41"/>
      <c r="H144" s="42"/>
      <c r="I144" s="41"/>
      <c r="J144" s="41"/>
      <c r="K144" s="41"/>
      <c r="L144" s="42"/>
      <c r="M144" s="41"/>
      <c r="N144" s="41"/>
    </row>
    <row r="145" spans="1:14" ht="52.5">
      <c r="A145" s="8" t="s">
        <v>4</v>
      </c>
      <c r="B145" s="83" t="s">
        <v>217</v>
      </c>
      <c r="C145" s="5" t="s">
        <v>234</v>
      </c>
      <c r="D145" s="42"/>
      <c r="E145" s="41"/>
      <c r="F145" s="42"/>
      <c r="G145" s="41"/>
      <c r="H145" s="42"/>
      <c r="I145" s="41"/>
      <c r="J145" s="41"/>
      <c r="K145" s="41"/>
      <c r="L145" s="42"/>
      <c r="M145" s="41"/>
      <c r="N145" s="41"/>
    </row>
    <row r="146" spans="1:14" ht="36" hidden="1">
      <c r="A146" s="7" t="s">
        <v>6</v>
      </c>
      <c r="B146" s="7" t="s">
        <v>189</v>
      </c>
      <c r="C146" s="7"/>
      <c r="D146" s="42"/>
      <c r="E146" s="41"/>
      <c r="F146" s="42"/>
      <c r="G146" s="41"/>
      <c r="H146" s="42"/>
      <c r="I146" s="41"/>
      <c r="J146" s="41"/>
      <c r="K146" s="41"/>
      <c r="L146" s="42"/>
      <c r="M146" s="41"/>
      <c r="N146" s="41"/>
    </row>
    <row r="147" spans="1:14" ht="36" hidden="1">
      <c r="A147" s="7"/>
      <c r="B147" s="7" t="s">
        <v>190</v>
      </c>
      <c r="C147" s="7"/>
      <c r="D147" s="42"/>
      <c r="E147" s="41"/>
      <c r="F147" s="42"/>
      <c r="G147" s="41"/>
      <c r="H147" s="42"/>
      <c r="I147" s="41"/>
      <c r="J147" s="41"/>
      <c r="K147" s="41"/>
      <c r="L147" s="42"/>
      <c r="M147" s="41"/>
      <c r="N147" s="41"/>
    </row>
    <row r="148" spans="1:14" ht="18" hidden="1">
      <c r="A148" s="7" t="s">
        <v>7</v>
      </c>
      <c r="B148" s="7" t="s">
        <v>191</v>
      </c>
      <c r="C148" s="7"/>
      <c r="D148" s="42"/>
      <c r="E148" s="41"/>
      <c r="F148" s="42"/>
      <c r="G148" s="41"/>
      <c r="H148" s="42"/>
      <c r="I148" s="41"/>
      <c r="J148" s="41"/>
      <c r="K148" s="41"/>
      <c r="L148" s="42"/>
      <c r="M148" s="41"/>
      <c r="N148" s="41"/>
    </row>
    <row r="149" spans="1:14" ht="36" hidden="1">
      <c r="A149" s="7"/>
      <c r="B149" s="7" t="s">
        <v>190</v>
      </c>
      <c r="C149" s="7"/>
      <c r="D149" s="42"/>
      <c r="E149" s="41"/>
      <c r="F149" s="42"/>
      <c r="G149" s="41"/>
      <c r="H149" s="42"/>
      <c r="I149" s="41"/>
      <c r="J149" s="41"/>
      <c r="K149" s="41"/>
      <c r="L149" s="42"/>
      <c r="M149" s="41"/>
      <c r="N149" s="41"/>
    </row>
    <row r="150" spans="1:14" ht="18" hidden="1">
      <c r="A150" s="7"/>
      <c r="B150" s="7" t="s">
        <v>212</v>
      </c>
      <c r="C150" s="7"/>
      <c r="D150" s="42"/>
      <c r="E150" s="41"/>
      <c r="F150" s="42"/>
      <c r="G150" s="41"/>
      <c r="H150" s="42"/>
      <c r="I150" s="41"/>
      <c r="J150" s="41"/>
      <c r="K150" s="41"/>
      <c r="L150" s="42"/>
      <c r="M150" s="41"/>
      <c r="N150" s="41"/>
    </row>
    <row r="151" spans="1:14" ht="18" hidden="1">
      <c r="A151" s="7" t="s">
        <v>8</v>
      </c>
      <c r="B151" s="7" t="s">
        <v>193</v>
      </c>
      <c r="C151" s="7"/>
      <c r="D151" s="42"/>
      <c r="E151" s="41"/>
      <c r="F151" s="42"/>
      <c r="G151" s="41"/>
      <c r="H151" s="42"/>
      <c r="I151" s="41"/>
      <c r="J151" s="41"/>
      <c r="K151" s="41"/>
      <c r="L151" s="42"/>
      <c r="M151" s="41"/>
      <c r="N151" s="41"/>
    </row>
    <row r="152" spans="1:14" ht="54" hidden="1">
      <c r="A152" s="7"/>
      <c r="B152" s="7" t="s">
        <v>194</v>
      </c>
      <c r="C152" s="7"/>
      <c r="D152" s="42"/>
      <c r="E152" s="41"/>
      <c r="F152" s="42"/>
      <c r="G152" s="41"/>
      <c r="H152" s="42"/>
      <c r="I152" s="41"/>
      <c r="J152" s="41"/>
      <c r="K152" s="41"/>
      <c r="L152" s="42"/>
      <c r="M152" s="41"/>
      <c r="N152" s="41"/>
    </row>
    <row r="153" spans="1:14" ht="18" hidden="1">
      <c r="A153" s="7" t="s">
        <v>196</v>
      </c>
      <c r="B153" s="7" t="s">
        <v>195</v>
      </c>
      <c r="C153" s="7"/>
      <c r="D153" s="42"/>
      <c r="E153" s="41"/>
      <c r="F153" s="42"/>
      <c r="G153" s="41"/>
      <c r="H153" s="42"/>
      <c r="I153" s="41"/>
      <c r="J153" s="41"/>
      <c r="K153" s="41"/>
      <c r="L153" s="42"/>
      <c r="M153" s="41"/>
      <c r="N153" s="41"/>
    </row>
    <row r="154" spans="1:14" ht="36" hidden="1">
      <c r="A154" s="7"/>
      <c r="B154" s="57" t="s">
        <v>211</v>
      </c>
      <c r="C154" s="57"/>
      <c r="D154" s="42"/>
      <c r="E154" s="41"/>
      <c r="F154" s="42"/>
      <c r="G154" s="41"/>
      <c r="H154" s="42"/>
      <c r="I154" s="41"/>
      <c r="J154" s="41"/>
      <c r="K154" s="41"/>
      <c r="L154" s="42"/>
      <c r="M154" s="41"/>
      <c r="N154" s="41"/>
    </row>
    <row r="155" spans="1:14" ht="18" hidden="1">
      <c r="A155" s="7"/>
      <c r="B155" s="57" t="s">
        <v>212</v>
      </c>
      <c r="C155" s="57"/>
      <c r="D155" s="42"/>
      <c r="E155" s="41"/>
      <c r="F155" s="42"/>
      <c r="G155" s="41"/>
      <c r="H155" s="42"/>
      <c r="I155" s="41"/>
      <c r="J155" s="41"/>
      <c r="K155" s="41"/>
      <c r="L155" s="42"/>
      <c r="M155" s="41"/>
      <c r="N155" s="41"/>
    </row>
    <row r="156" spans="1:14" ht="36" hidden="1">
      <c r="A156" s="7" t="s">
        <v>199</v>
      </c>
      <c r="B156" s="57" t="s">
        <v>218</v>
      </c>
      <c r="C156" s="57"/>
      <c r="D156" s="42"/>
      <c r="E156" s="41"/>
      <c r="F156" s="42"/>
      <c r="G156" s="41"/>
      <c r="H156" s="42"/>
      <c r="I156" s="41"/>
      <c r="J156" s="41"/>
      <c r="K156" s="41"/>
      <c r="L156" s="42"/>
      <c r="M156" s="41"/>
      <c r="N156" s="41"/>
    </row>
    <row r="157" spans="1:14" ht="18" hidden="1">
      <c r="A157" s="7"/>
      <c r="B157" s="57" t="s">
        <v>219</v>
      </c>
      <c r="C157" s="57"/>
      <c r="D157" s="42"/>
      <c r="E157" s="41"/>
      <c r="F157" s="42"/>
      <c r="G157" s="41"/>
      <c r="H157" s="42"/>
      <c r="I157" s="41"/>
      <c r="J157" s="41"/>
      <c r="K157" s="41"/>
      <c r="L157" s="42"/>
      <c r="M157" s="41"/>
      <c r="N157" s="41"/>
    </row>
    <row r="158" spans="1:14" ht="36" hidden="1">
      <c r="A158" s="7" t="s">
        <v>202</v>
      </c>
      <c r="B158" s="57" t="s">
        <v>198</v>
      </c>
      <c r="C158" s="57"/>
      <c r="D158" s="42"/>
      <c r="E158" s="41"/>
      <c r="F158" s="42"/>
      <c r="G158" s="41"/>
      <c r="H158" s="42"/>
      <c r="I158" s="41"/>
      <c r="J158" s="41"/>
      <c r="K158" s="41"/>
      <c r="L158" s="42"/>
      <c r="M158" s="41"/>
      <c r="N158" s="41"/>
    </row>
    <row r="159" spans="1:14" ht="36" hidden="1">
      <c r="A159" s="7"/>
      <c r="B159" s="57" t="s">
        <v>190</v>
      </c>
      <c r="C159" s="57"/>
      <c r="D159" s="42"/>
      <c r="E159" s="41"/>
      <c r="F159" s="42"/>
      <c r="G159" s="41"/>
      <c r="H159" s="42"/>
      <c r="I159" s="41"/>
      <c r="J159" s="41"/>
      <c r="K159" s="41"/>
      <c r="L159" s="42"/>
      <c r="M159" s="41"/>
      <c r="N159" s="41"/>
    </row>
    <row r="160" spans="1:14" ht="36" hidden="1">
      <c r="A160" s="7"/>
      <c r="B160" s="57" t="s">
        <v>220</v>
      </c>
      <c r="C160" s="57"/>
      <c r="D160" s="42"/>
      <c r="E160" s="41"/>
      <c r="F160" s="42"/>
      <c r="G160" s="41"/>
      <c r="H160" s="42"/>
      <c r="I160" s="41"/>
      <c r="J160" s="41"/>
      <c r="K160" s="41"/>
      <c r="L160" s="42"/>
      <c r="M160" s="41"/>
      <c r="N160" s="41"/>
    </row>
    <row r="161" spans="1:14" ht="36" hidden="1">
      <c r="A161" s="7" t="s">
        <v>205</v>
      </c>
      <c r="B161" s="57" t="s">
        <v>221</v>
      </c>
      <c r="C161" s="57"/>
      <c r="D161" s="42"/>
      <c r="E161" s="41"/>
      <c r="F161" s="42"/>
      <c r="G161" s="41"/>
      <c r="H161" s="42"/>
      <c r="I161" s="41"/>
      <c r="J161" s="41"/>
      <c r="K161" s="41"/>
      <c r="L161" s="42"/>
      <c r="M161" s="41"/>
      <c r="N161" s="41"/>
    </row>
    <row r="162" spans="1:14" ht="36" hidden="1">
      <c r="A162" s="7"/>
      <c r="B162" s="57" t="s">
        <v>222</v>
      </c>
      <c r="C162" s="57"/>
      <c r="D162" s="42"/>
      <c r="E162" s="41"/>
      <c r="F162" s="42"/>
      <c r="G162" s="41"/>
      <c r="H162" s="42"/>
      <c r="I162" s="41"/>
      <c r="J162" s="41"/>
      <c r="K162" s="41"/>
      <c r="L162" s="42"/>
      <c r="M162" s="41"/>
      <c r="N162" s="41"/>
    </row>
    <row r="163" spans="1:14" ht="35">
      <c r="A163" s="8" t="s">
        <v>9</v>
      </c>
      <c r="B163" s="60" t="s">
        <v>223</v>
      </c>
      <c r="C163" s="60"/>
      <c r="D163" s="42"/>
      <c r="E163" s="41"/>
      <c r="F163" s="42"/>
      <c r="G163" s="41"/>
      <c r="H163" s="42"/>
      <c r="I163" s="41"/>
      <c r="J163" s="41"/>
      <c r="K163" s="41"/>
      <c r="L163" s="42"/>
      <c r="M163" s="41"/>
      <c r="N163" s="41"/>
    </row>
    <row r="164" spans="1:14" ht="72">
      <c r="A164" s="7" t="s">
        <v>11</v>
      </c>
      <c r="B164" s="57" t="s">
        <v>186</v>
      </c>
      <c r="C164" s="57"/>
      <c r="D164" s="42">
        <v>0.1</v>
      </c>
      <c r="E164" s="41">
        <f>ROUND(E$5*D164,0)</f>
        <v>8400</v>
      </c>
      <c r="F164" s="42">
        <v>0.01</v>
      </c>
      <c r="G164" s="41">
        <f>ROUND(G$5*F164,0)</f>
        <v>4500</v>
      </c>
      <c r="H164" s="42">
        <v>0.02</v>
      </c>
      <c r="I164" s="41">
        <f>ROUND(I$5*H164,0)</f>
        <v>1400</v>
      </c>
      <c r="J164" s="42">
        <v>1</v>
      </c>
      <c r="K164" s="41">
        <f>ROUND(K$5*J164,0)</f>
        <v>7500</v>
      </c>
      <c r="L164" s="42">
        <v>1</v>
      </c>
      <c r="M164" s="41">
        <f>ROUND(M$5*L164,0)</f>
        <v>85000</v>
      </c>
      <c r="N164" s="41">
        <f t="shared" ref="N164:N165" si="4">SUM(E164,G164,I164,K164,M164)</f>
        <v>106800</v>
      </c>
    </row>
    <row r="165" spans="1:14" ht="18">
      <c r="A165" s="7" t="s">
        <v>12</v>
      </c>
      <c r="B165" s="57" t="s">
        <v>187</v>
      </c>
      <c r="C165" s="57"/>
      <c r="D165" s="42">
        <v>0.15</v>
      </c>
      <c r="E165" s="41">
        <f>ROUND(E$5*D165,0)</f>
        <v>12600</v>
      </c>
      <c r="F165" s="42">
        <v>0.01</v>
      </c>
      <c r="G165" s="41">
        <f>ROUND(G$5*F165,0)</f>
        <v>4500</v>
      </c>
      <c r="H165" s="42">
        <v>2.5000000000000001E-2</v>
      </c>
      <c r="I165" s="41">
        <f>ROUND(I$5*H165,0)</f>
        <v>1750</v>
      </c>
      <c r="J165" s="42">
        <v>1</v>
      </c>
      <c r="K165" s="41">
        <f>ROUND(K$5*J165,0)</f>
        <v>7500</v>
      </c>
      <c r="L165" s="42">
        <v>1</v>
      </c>
      <c r="M165" s="41">
        <f>ROUND(M$5*L165,0)</f>
        <v>85000</v>
      </c>
      <c r="N165" s="41">
        <f t="shared" si="4"/>
        <v>111350</v>
      </c>
    </row>
  </sheetData>
  <mergeCells count="65">
    <mergeCell ref="A112:A114"/>
    <mergeCell ref="B112:B114"/>
    <mergeCell ref="J4:K4"/>
    <mergeCell ref="C4:C6"/>
    <mergeCell ref="A101:A103"/>
    <mergeCell ref="B101:B103"/>
    <mergeCell ref="A105:A107"/>
    <mergeCell ref="B105:B107"/>
    <mergeCell ref="A108:A110"/>
    <mergeCell ref="B108:B110"/>
    <mergeCell ref="A91:A93"/>
    <mergeCell ref="B91:B93"/>
    <mergeCell ref="A94:A96"/>
    <mergeCell ref="B94:B96"/>
    <mergeCell ref="A98:A100"/>
    <mergeCell ref="B98:B100"/>
    <mergeCell ref="A80:A82"/>
    <mergeCell ref="B80:B82"/>
    <mergeCell ref="A83:A85"/>
    <mergeCell ref="B83:B85"/>
    <mergeCell ref="A87:A89"/>
    <mergeCell ref="B87:B89"/>
    <mergeCell ref="A59:A61"/>
    <mergeCell ref="B59:B61"/>
    <mergeCell ref="A64:A66"/>
    <mergeCell ref="B64:B66"/>
    <mergeCell ref="A76:A78"/>
    <mergeCell ref="B76:B78"/>
    <mergeCell ref="A50:A52"/>
    <mergeCell ref="B50:B52"/>
    <mergeCell ref="A53:A55"/>
    <mergeCell ref="B53:B55"/>
    <mergeCell ref="A56:A58"/>
    <mergeCell ref="B56:B58"/>
    <mergeCell ref="A40:A42"/>
    <mergeCell ref="B40:B42"/>
    <mergeCell ref="A43:A45"/>
    <mergeCell ref="B43:B45"/>
    <mergeCell ref="A46:A48"/>
    <mergeCell ref="B46:B48"/>
    <mergeCell ref="A31:A33"/>
    <mergeCell ref="B31:B33"/>
    <mergeCell ref="A34:A36"/>
    <mergeCell ref="B34:B36"/>
    <mergeCell ref="A37:A39"/>
    <mergeCell ref="B37:B39"/>
    <mergeCell ref="A22:A24"/>
    <mergeCell ref="B22:B24"/>
    <mergeCell ref="A25:A27"/>
    <mergeCell ref="B25:B27"/>
    <mergeCell ref="A28:A30"/>
    <mergeCell ref="B28:B30"/>
    <mergeCell ref="A12:A14"/>
    <mergeCell ref="B12:B14"/>
    <mergeCell ref="A15:A17"/>
    <mergeCell ref="B15:B17"/>
    <mergeCell ref="A18:A20"/>
    <mergeCell ref="B18:B20"/>
    <mergeCell ref="N4:N6"/>
    <mergeCell ref="L4:M4"/>
    <mergeCell ref="A4:A6"/>
    <mergeCell ref="B4:B6"/>
    <mergeCell ref="D4:E4"/>
    <mergeCell ref="F4:G4"/>
    <mergeCell ref="H4:I4"/>
  </mergeCells>
  <printOptions horizontalCentered="1"/>
  <pageMargins left="0.39370078740157483" right="0.39370078740157483" top="1.1811023622047243" bottom="0.59055118110236215" header="0.31496062992125984" footer="0.31496062992125984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"/>
  <sheetViews>
    <sheetView zoomScaleNormal="100" zoomScaleSheetLayoutView="100" workbookViewId="0">
      <pane ySplit="3170" topLeftCell="A89" activePane="bottomLeft"/>
      <selection activeCell="H9" sqref="H9"/>
      <selection pane="bottomLeft" activeCell="C92" sqref="C92"/>
    </sheetView>
  </sheetViews>
  <sheetFormatPr defaultRowHeight="14.5"/>
  <cols>
    <col min="1" max="1" width="7.54296875" customWidth="1"/>
    <col min="2" max="2" width="31.81640625" customWidth="1"/>
    <col min="3" max="3" width="22.453125" bestFit="1" customWidth="1"/>
    <col min="4" max="4" width="10.81640625" customWidth="1"/>
    <col min="5" max="5" width="9.453125" customWidth="1"/>
    <col min="6" max="6" width="10.81640625" customWidth="1"/>
    <col min="7" max="7" width="9.453125" customWidth="1"/>
    <col min="8" max="8" width="10.81640625" customWidth="1"/>
    <col min="9" max="9" width="9.453125" customWidth="1"/>
    <col min="10" max="10" width="10.81640625" customWidth="1"/>
    <col min="11" max="11" width="9.453125" customWidth="1"/>
    <col min="12" max="12" width="11.26953125" customWidth="1"/>
    <col min="13" max="13" width="10.81640625" customWidth="1"/>
    <col min="14" max="14" width="9.81640625" bestFit="1" customWidth="1"/>
  </cols>
  <sheetData>
    <row r="1" spans="1:14" ht="16.5">
      <c r="M1" s="39"/>
    </row>
    <row r="2" spans="1:14" ht="17.5">
      <c r="A2" s="38" t="s">
        <v>140</v>
      </c>
    </row>
    <row r="4" spans="1:14" ht="17.5">
      <c r="A4" s="111" t="s">
        <v>26</v>
      </c>
      <c r="B4" s="111" t="s">
        <v>27</v>
      </c>
      <c r="C4" s="111" t="s">
        <v>31</v>
      </c>
      <c r="D4" s="102" t="s">
        <v>94</v>
      </c>
      <c r="E4" s="103"/>
      <c r="F4" s="102" t="s">
        <v>96</v>
      </c>
      <c r="G4" s="103"/>
      <c r="H4" s="102" t="s">
        <v>95</v>
      </c>
      <c r="I4" s="103"/>
      <c r="J4" s="102" t="s">
        <v>97</v>
      </c>
      <c r="K4" s="103"/>
      <c r="L4" s="111" t="s">
        <v>40</v>
      </c>
      <c r="M4" s="102" t="s">
        <v>43</v>
      </c>
      <c r="N4" s="103"/>
    </row>
    <row r="5" spans="1:14" ht="36">
      <c r="A5" s="112"/>
      <c r="B5" s="112"/>
      <c r="C5" s="112"/>
      <c r="D5" s="29" t="s">
        <v>90</v>
      </c>
      <c r="E5" s="41">
        <f>BangGia!$G$20</f>
        <v>6000</v>
      </c>
      <c r="F5" s="29" t="s">
        <v>90</v>
      </c>
      <c r="G5" s="41">
        <f>BangGia!$G$21</f>
        <v>4125</v>
      </c>
      <c r="H5" s="29" t="s">
        <v>90</v>
      </c>
      <c r="I5" s="41">
        <f>BangGia!$G$22</f>
        <v>4000</v>
      </c>
      <c r="J5" s="29" t="s">
        <v>90</v>
      </c>
      <c r="K5" s="41">
        <f>BangGia!$G$23</f>
        <v>8998</v>
      </c>
      <c r="L5" s="112"/>
      <c r="M5" s="29" t="s">
        <v>90</v>
      </c>
      <c r="N5" s="41">
        <f>BangGia!$G$24</f>
        <v>2092</v>
      </c>
    </row>
    <row r="6" spans="1:14" ht="35">
      <c r="A6" s="113"/>
      <c r="B6" s="113"/>
      <c r="C6" s="113"/>
      <c r="D6" s="30" t="s">
        <v>81</v>
      </c>
      <c r="E6" s="30" t="s">
        <v>29</v>
      </c>
      <c r="F6" s="30" t="s">
        <v>81</v>
      </c>
      <c r="G6" s="30" t="s">
        <v>29</v>
      </c>
      <c r="H6" s="30" t="s">
        <v>81</v>
      </c>
      <c r="I6" s="30" t="s">
        <v>29</v>
      </c>
      <c r="J6" s="30" t="s">
        <v>81</v>
      </c>
      <c r="K6" s="30" t="s">
        <v>29</v>
      </c>
      <c r="L6" s="113"/>
      <c r="M6" s="30" t="s">
        <v>81</v>
      </c>
      <c r="N6" s="30" t="s">
        <v>29</v>
      </c>
    </row>
    <row r="7" spans="1:14" ht="87.5">
      <c r="A7" s="52" t="s">
        <v>1</v>
      </c>
      <c r="B7" s="52" t="s">
        <v>147</v>
      </c>
      <c r="C7" s="53"/>
      <c r="D7" s="80"/>
      <c r="E7" s="56"/>
      <c r="F7" s="80"/>
      <c r="G7" s="56"/>
      <c r="H7" s="80"/>
      <c r="I7" s="56"/>
      <c r="J7" s="80"/>
      <c r="K7" s="56"/>
      <c r="L7" s="56"/>
      <c r="M7" s="80"/>
      <c r="N7" s="56"/>
    </row>
    <row r="8" spans="1:14" ht="18">
      <c r="A8" s="4" t="s">
        <v>0</v>
      </c>
      <c r="B8" s="4" t="s">
        <v>151</v>
      </c>
      <c r="C8" s="45"/>
      <c r="D8" s="42"/>
      <c r="E8" s="41"/>
      <c r="F8" s="42"/>
      <c r="G8" s="41"/>
      <c r="H8" s="42"/>
      <c r="I8" s="41"/>
      <c r="J8" s="42"/>
      <c r="K8" s="41"/>
      <c r="L8" s="41"/>
      <c r="M8" s="42"/>
      <c r="N8" s="41"/>
    </row>
    <row r="9" spans="1:14" ht="54">
      <c r="A9" s="46" t="s">
        <v>2</v>
      </c>
      <c r="B9" s="46" t="s">
        <v>152</v>
      </c>
      <c r="C9" s="51"/>
      <c r="D9" s="42">
        <v>0.09</v>
      </c>
      <c r="E9" s="41">
        <f>ROUND(E$5*D9,0)</f>
        <v>540</v>
      </c>
      <c r="F9" s="42">
        <v>0.02</v>
      </c>
      <c r="G9" s="41">
        <f>ROUND(G$5*F9,0)</f>
        <v>83</v>
      </c>
      <c r="H9" s="42"/>
      <c r="I9" s="41"/>
      <c r="J9" s="42"/>
      <c r="K9" s="41"/>
      <c r="L9" s="41">
        <f t="shared" ref="L9:L67" si="0">SUM(E9,G9,I9,K9)</f>
        <v>623</v>
      </c>
      <c r="M9" s="42">
        <v>0.67400000000000004</v>
      </c>
      <c r="N9" s="41">
        <f>ROUND(N$5*M9,0)</f>
        <v>1410</v>
      </c>
    </row>
    <row r="10" spans="1:14" ht="54">
      <c r="A10" s="46" t="s">
        <v>3</v>
      </c>
      <c r="B10" s="46" t="s">
        <v>153</v>
      </c>
      <c r="C10" s="51"/>
      <c r="D10" s="42">
        <v>0.06</v>
      </c>
      <c r="E10" s="41">
        <f>ROUND(E$5*D10,0)</f>
        <v>360</v>
      </c>
      <c r="F10" s="42">
        <v>1.2999999999999999E-2</v>
      </c>
      <c r="G10" s="41">
        <f>ROUND(G$5*F10,0)</f>
        <v>54</v>
      </c>
      <c r="H10" s="42"/>
      <c r="I10" s="41"/>
      <c r="J10" s="42"/>
      <c r="K10" s="41"/>
      <c r="L10" s="41">
        <f t="shared" si="0"/>
        <v>414</v>
      </c>
      <c r="M10" s="42">
        <v>0.44900000000000001</v>
      </c>
      <c r="N10" s="41">
        <f>ROUND(N$5*M10,0)</f>
        <v>939</v>
      </c>
    </row>
    <row r="11" spans="1:14" ht="35">
      <c r="A11" s="4" t="s">
        <v>4</v>
      </c>
      <c r="B11" s="4" t="s">
        <v>155</v>
      </c>
      <c r="C11" s="45"/>
      <c r="D11" s="42"/>
      <c r="E11" s="41"/>
      <c r="F11" s="42"/>
      <c r="G11" s="41"/>
      <c r="H11" s="42"/>
      <c r="I11" s="41"/>
      <c r="J11" s="42"/>
      <c r="K11" s="41"/>
      <c r="L11" s="41">
        <f t="shared" si="0"/>
        <v>0</v>
      </c>
      <c r="M11" s="42"/>
      <c r="N11" s="41"/>
    </row>
    <row r="12" spans="1:14" ht="18">
      <c r="A12" s="96" t="s">
        <v>6</v>
      </c>
      <c r="B12" s="96" t="s">
        <v>156</v>
      </c>
      <c r="C12" s="51" t="s">
        <v>227</v>
      </c>
      <c r="D12" s="42">
        <f>ROUND(D13*0.8,3)</f>
        <v>2.4E-2</v>
      </c>
      <c r="E12" s="41">
        <f>ROUND(E$5*D12,0)</f>
        <v>144</v>
      </c>
      <c r="F12" s="42">
        <f>ROUND(F13*0.8,3)</f>
        <v>6.0000000000000001E-3</v>
      </c>
      <c r="G12" s="41">
        <f>ROUND(G$5*F12,0)</f>
        <v>25</v>
      </c>
      <c r="H12" s="42"/>
      <c r="I12" s="41"/>
      <c r="J12" s="42"/>
      <c r="K12" s="41"/>
      <c r="L12" s="41">
        <f t="shared" si="0"/>
        <v>169</v>
      </c>
      <c r="M12" s="42">
        <f>ROUND(M13*0.8,3)</f>
        <v>0.18</v>
      </c>
      <c r="N12" s="41">
        <f>ROUND(N$5*M12,0)</f>
        <v>377</v>
      </c>
    </row>
    <row r="13" spans="1:14" ht="18">
      <c r="A13" s="97"/>
      <c r="B13" s="97"/>
      <c r="C13" s="81" t="s">
        <v>88</v>
      </c>
      <c r="D13" s="80">
        <v>0.03</v>
      </c>
      <c r="E13" s="56">
        <f>ROUND(E$5*D13,0)</f>
        <v>180</v>
      </c>
      <c r="F13" s="80">
        <v>7.0000000000000001E-3</v>
      </c>
      <c r="G13" s="56">
        <f>ROUND(G$5*F13,0)</f>
        <v>29</v>
      </c>
      <c r="H13" s="80"/>
      <c r="I13" s="56"/>
      <c r="J13" s="80"/>
      <c r="K13" s="56"/>
      <c r="L13" s="56">
        <f t="shared" si="0"/>
        <v>209</v>
      </c>
      <c r="M13" s="80">
        <v>0.22500000000000001</v>
      </c>
      <c r="N13" s="56">
        <f>ROUND(N$5*M13,0)</f>
        <v>471</v>
      </c>
    </row>
    <row r="14" spans="1:14" ht="18">
      <c r="A14" s="98"/>
      <c r="B14" s="98"/>
      <c r="C14" s="51" t="s">
        <v>228</v>
      </c>
      <c r="D14" s="42">
        <f>ROUND(D13*1.3,3)</f>
        <v>3.9E-2</v>
      </c>
      <c r="E14" s="41">
        <f>ROUND(E$5*D14,0)</f>
        <v>234</v>
      </c>
      <c r="F14" s="42">
        <f>ROUND(F13*1.3,3)</f>
        <v>8.9999999999999993E-3</v>
      </c>
      <c r="G14" s="41">
        <f>ROUND(G$5*F14,0)</f>
        <v>37</v>
      </c>
      <c r="H14" s="42"/>
      <c r="I14" s="41"/>
      <c r="J14" s="42"/>
      <c r="K14" s="41"/>
      <c r="L14" s="41">
        <f t="shared" si="0"/>
        <v>271</v>
      </c>
      <c r="M14" s="42">
        <f>ROUND(M13*1.3,3)</f>
        <v>0.29299999999999998</v>
      </c>
      <c r="N14" s="41">
        <f>ROUND(N$5*M14,0)</f>
        <v>613</v>
      </c>
    </row>
    <row r="15" spans="1:14" ht="18">
      <c r="A15" s="96" t="s">
        <v>7</v>
      </c>
      <c r="B15" s="96" t="s">
        <v>157</v>
      </c>
      <c r="C15" s="51" t="s">
        <v>227</v>
      </c>
      <c r="D15" s="42">
        <f t="shared" ref="D15" si="1">ROUND(D16*0.8,3)</f>
        <v>2.4E-2</v>
      </c>
      <c r="E15" s="41">
        <f t="shared" ref="E15:E20" si="2">ROUND(E$5*D15,0)</f>
        <v>144</v>
      </c>
      <c r="F15" s="42">
        <f t="shared" ref="F15" si="3">ROUND(F16*0.8,3)</f>
        <v>6.0000000000000001E-3</v>
      </c>
      <c r="G15" s="41">
        <f t="shared" ref="G15:G20" si="4">ROUND(G$5*F15,0)</f>
        <v>25</v>
      </c>
      <c r="H15" s="42"/>
      <c r="I15" s="41"/>
      <c r="J15" s="42"/>
      <c r="K15" s="41"/>
      <c r="L15" s="41">
        <f t="shared" ref="L15:L20" si="5">SUM(E15,G15,I15,K15)</f>
        <v>169</v>
      </c>
      <c r="M15" s="42">
        <f t="shared" ref="M15" si="6">ROUND(M16*0.8,3)</f>
        <v>0.18</v>
      </c>
      <c r="N15" s="41">
        <f t="shared" ref="N15:N20" si="7">ROUND(N$5*M15,0)</f>
        <v>377</v>
      </c>
    </row>
    <row r="16" spans="1:14" ht="18">
      <c r="A16" s="97"/>
      <c r="B16" s="97"/>
      <c r="C16" s="81" t="s">
        <v>88</v>
      </c>
      <c r="D16" s="80">
        <v>0.03</v>
      </c>
      <c r="E16" s="56">
        <f t="shared" si="2"/>
        <v>180</v>
      </c>
      <c r="F16" s="80">
        <v>7.0000000000000001E-3</v>
      </c>
      <c r="G16" s="56">
        <f t="shared" si="4"/>
        <v>29</v>
      </c>
      <c r="H16" s="80"/>
      <c r="I16" s="56"/>
      <c r="J16" s="80"/>
      <c r="K16" s="56"/>
      <c r="L16" s="56">
        <f t="shared" si="5"/>
        <v>209</v>
      </c>
      <c r="M16" s="80">
        <v>0.22500000000000001</v>
      </c>
      <c r="N16" s="56">
        <f t="shared" si="7"/>
        <v>471</v>
      </c>
    </row>
    <row r="17" spans="1:14" ht="18">
      <c r="A17" s="98"/>
      <c r="B17" s="98"/>
      <c r="C17" s="51" t="s">
        <v>228</v>
      </c>
      <c r="D17" s="42">
        <f t="shared" ref="D17" si="8">ROUND(D16*1.3,3)</f>
        <v>3.9E-2</v>
      </c>
      <c r="E17" s="41">
        <f t="shared" si="2"/>
        <v>234</v>
      </c>
      <c r="F17" s="42">
        <f t="shared" ref="F17" si="9">ROUND(F16*1.3,3)</f>
        <v>8.9999999999999993E-3</v>
      </c>
      <c r="G17" s="41">
        <f t="shared" si="4"/>
        <v>37</v>
      </c>
      <c r="H17" s="42"/>
      <c r="I17" s="41"/>
      <c r="J17" s="42"/>
      <c r="K17" s="41"/>
      <c r="L17" s="41">
        <f t="shared" si="5"/>
        <v>271</v>
      </c>
      <c r="M17" s="42">
        <f t="shared" ref="M17" si="10">ROUND(M16*1.3,3)</f>
        <v>0.29299999999999998</v>
      </c>
      <c r="N17" s="41">
        <f t="shared" si="7"/>
        <v>613</v>
      </c>
    </row>
    <row r="18" spans="1:14" ht="18">
      <c r="A18" s="96" t="s">
        <v>8</v>
      </c>
      <c r="B18" s="96" t="s">
        <v>158</v>
      </c>
      <c r="C18" s="51" t="s">
        <v>227</v>
      </c>
      <c r="D18" s="42">
        <f t="shared" ref="D18" si="11">ROUND(D19*0.8,3)</f>
        <v>0.01</v>
      </c>
      <c r="E18" s="41">
        <f t="shared" si="2"/>
        <v>60</v>
      </c>
      <c r="F18" s="42">
        <f t="shared" ref="F18" si="12">ROUND(F19*0.8,3)</f>
        <v>2E-3</v>
      </c>
      <c r="G18" s="41">
        <f t="shared" si="4"/>
        <v>8</v>
      </c>
      <c r="H18" s="42"/>
      <c r="I18" s="41"/>
      <c r="J18" s="42"/>
      <c r="K18" s="41"/>
      <c r="L18" s="41">
        <f t="shared" si="5"/>
        <v>68</v>
      </c>
      <c r="M18" s="42">
        <f t="shared" ref="M18" si="13">ROUND(M19*0.8,3)</f>
        <v>7.1999999999999995E-2</v>
      </c>
      <c r="N18" s="41">
        <f t="shared" si="7"/>
        <v>151</v>
      </c>
    </row>
    <row r="19" spans="1:14" ht="18">
      <c r="A19" s="97"/>
      <c r="B19" s="97"/>
      <c r="C19" s="81" t="s">
        <v>88</v>
      </c>
      <c r="D19" s="80">
        <v>1.2E-2</v>
      </c>
      <c r="E19" s="56">
        <f t="shared" si="2"/>
        <v>72</v>
      </c>
      <c r="F19" s="80">
        <v>3.0000000000000001E-3</v>
      </c>
      <c r="G19" s="56">
        <f t="shared" si="4"/>
        <v>12</v>
      </c>
      <c r="H19" s="80"/>
      <c r="I19" s="56"/>
      <c r="J19" s="80"/>
      <c r="K19" s="56"/>
      <c r="L19" s="56">
        <f t="shared" si="5"/>
        <v>84</v>
      </c>
      <c r="M19" s="80">
        <v>0.09</v>
      </c>
      <c r="N19" s="56">
        <f t="shared" si="7"/>
        <v>188</v>
      </c>
    </row>
    <row r="20" spans="1:14" ht="18">
      <c r="A20" s="98"/>
      <c r="B20" s="98"/>
      <c r="C20" s="51" t="s">
        <v>228</v>
      </c>
      <c r="D20" s="42">
        <f t="shared" ref="D20" si="14">ROUND(D19*1.3,3)</f>
        <v>1.6E-2</v>
      </c>
      <c r="E20" s="41">
        <f t="shared" si="2"/>
        <v>96</v>
      </c>
      <c r="F20" s="42">
        <f t="shared" ref="F20" si="15">ROUND(F19*1.3,3)</f>
        <v>4.0000000000000001E-3</v>
      </c>
      <c r="G20" s="41">
        <f t="shared" si="4"/>
        <v>17</v>
      </c>
      <c r="H20" s="42"/>
      <c r="I20" s="41"/>
      <c r="J20" s="42"/>
      <c r="K20" s="41"/>
      <c r="L20" s="41">
        <f t="shared" si="5"/>
        <v>113</v>
      </c>
      <c r="M20" s="42">
        <f t="shared" ref="M20" si="16">ROUND(M19*1.3,3)</f>
        <v>0.11700000000000001</v>
      </c>
      <c r="N20" s="41">
        <f t="shared" si="7"/>
        <v>245</v>
      </c>
    </row>
    <row r="21" spans="1:14" ht="35">
      <c r="A21" s="4" t="s">
        <v>9</v>
      </c>
      <c r="B21" s="4" t="s">
        <v>160</v>
      </c>
      <c r="C21" s="45"/>
      <c r="D21" s="42"/>
      <c r="E21" s="41"/>
      <c r="F21" s="42"/>
      <c r="G21" s="41"/>
      <c r="H21" s="42"/>
      <c r="I21" s="41"/>
      <c r="J21" s="42"/>
      <c r="K21" s="41"/>
      <c r="L21" s="41">
        <f t="shared" si="0"/>
        <v>0</v>
      </c>
      <c r="M21" s="42"/>
      <c r="N21" s="41"/>
    </row>
    <row r="22" spans="1:14" ht="18">
      <c r="A22" s="96" t="s">
        <v>11</v>
      </c>
      <c r="B22" s="96" t="s">
        <v>161</v>
      </c>
      <c r="C22" s="51" t="s">
        <v>227</v>
      </c>
      <c r="D22" s="42">
        <f t="shared" ref="D22" si="17">ROUND(D23*0.8,3)</f>
        <v>4.8000000000000001E-2</v>
      </c>
      <c r="E22" s="41">
        <f t="shared" ref="E22:G22" si="18">ROUND(E$5*D22,0)</f>
        <v>288</v>
      </c>
      <c r="F22" s="42">
        <f t="shared" ref="F22" si="19">ROUND(F23*0.8,3)</f>
        <v>0.01</v>
      </c>
      <c r="G22" s="41">
        <f t="shared" si="18"/>
        <v>41</v>
      </c>
      <c r="H22" s="42"/>
      <c r="I22" s="41"/>
      <c r="J22" s="42"/>
      <c r="K22" s="41"/>
      <c r="L22" s="41">
        <f t="shared" si="0"/>
        <v>329</v>
      </c>
      <c r="M22" s="42">
        <f t="shared" ref="M22" si="20">ROUND(M23*0.8,3)</f>
        <v>0.35899999999999999</v>
      </c>
      <c r="N22" s="41">
        <f t="shared" ref="N22" si="21">ROUND(N$5*M22,0)</f>
        <v>751</v>
      </c>
    </row>
    <row r="23" spans="1:14" ht="18">
      <c r="A23" s="97"/>
      <c r="B23" s="97"/>
      <c r="C23" s="81" t="s">
        <v>88</v>
      </c>
      <c r="D23" s="80">
        <v>0.06</v>
      </c>
      <c r="E23" s="56">
        <f t="shared" ref="E23:G23" si="22">ROUND(E$5*D23,0)</f>
        <v>360</v>
      </c>
      <c r="F23" s="80">
        <v>1.2999999999999999E-2</v>
      </c>
      <c r="G23" s="56">
        <f t="shared" si="22"/>
        <v>54</v>
      </c>
      <c r="H23" s="80"/>
      <c r="I23" s="56"/>
      <c r="J23" s="80"/>
      <c r="K23" s="56"/>
      <c r="L23" s="56">
        <f t="shared" si="0"/>
        <v>414</v>
      </c>
      <c r="M23" s="80">
        <v>0.44900000000000001</v>
      </c>
      <c r="N23" s="56">
        <f t="shared" ref="N23" si="23">ROUND(N$5*M23,0)</f>
        <v>939</v>
      </c>
    </row>
    <row r="24" spans="1:14" ht="18">
      <c r="A24" s="98"/>
      <c r="B24" s="98"/>
      <c r="C24" s="51" t="s">
        <v>228</v>
      </c>
      <c r="D24" s="42">
        <f t="shared" ref="D24" si="24">ROUND(D23*1.3,3)</f>
        <v>7.8E-2</v>
      </c>
      <c r="E24" s="41">
        <f t="shared" ref="E24:G24" si="25">ROUND(E$5*D24,0)</f>
        <v>468</v>
      </c>
      <c r="F24" s="42">
        <f t="shared" ref="F24" si="26">ROUND(F23*1.3,3)</f>
        <v>1.7000000000000001E-2</v>
      </c>
      <c r="G24" s="41">
        <f t="shared" si="25"/>
        <v>70</v>
      </c>
      <c r="H24" s="42"/>
      <c r="I24" s="41"/>
      <c r="J24" s="42"/>
      <c r="K24" s="41"/>
      <c r="L24" s="41">
        <f t="shared" si="0"/>
        <v>538</v>
      </c>
      <c r="M24" s="42">
        <f t="shared" ref="M24" si="27">ROUND(M23*1.3,3)</f>
        <v>0.58399999999999996</v>
      </c>
      <c r="N24" s="41">
        <f t="shared" ref="N24:N48" si="28">ROUND(N$5*M24,0)</f>
        <v>1222</v>
      </c>
    </row>
    <row r="25" spans="1:14" ht="18">
      <c r="A25" s="96" t="s">
        <v>12</v>
      </c>
      <c r="B25" s="96" t="s">
        <v>162</v>
      </c>
      <c r="C25" s="51" t="s">
        <v>227</v>
      </c>
      <c r="D25" s="42">
        <f t="shared" ref="D25" si="29">ROUND(D26*0.8,3)</f>
        <v>2.4E-2</v>
      </c>
      <c r="E25" s="41">
        <f t="shared" ref="E25" si="30">ROUND(E$5*D25,0)</f>
        <v>144</v>
      </c>
      <c r="F25" s="42">
        <f t="shared" ref="F25" si="31">ROUND(F26*0.8,3)</f>
        <v>6.0000000000000001E-3</v>
      </c>
      <c r="G25" s="41">
        <f t="shared" ref="G25" si="32">ROUND(G$5*F25,0)</f>
        <v>25</v>
      </c>
      <c r="H25" s="42"/>
      <c r="I25" s="41"/>
      <c r="J25" s="42"/>
      <c r="K25" s="41"/>
      <c r="L25" s="41">
        <f t="shared" ref="L25:L48" si="33">SUM(E25,G25,I25,K25)</f>
        <v>169</v>
      </c>
      <c r="M25" s="42">
        <f t="shared" ref="M25" si="34">ROUND(M26*0.8,3)</f>
        <v>0.18</v>
      </c>
      <c r="N25" s="41">
        <f t="shared" si="28"/>
        <v>377</v>
      </c>
    </row>
    <row r="26" spans="1:14" ht="18">
      <c r="A26" s="97"/>
      <c r="B26" s="97"/>
      <c r="C26" s="81" t="s">
        <v>88</v>
      </c>
      <c r="D26" s="80">
        <v>0.03</v>
      </c>
      <c r="E26" s="56">
        <f t="shared" ref="E26" si="35">ROUND(E$5*D26,0)</f>
        <v>180</v>
      </c>
      <c r="F26" s="80">
        <v>7.0000000000000001E-3</v>
      </c>
      <c r="G26" s="56">
        <f t="shared" ref="G26" si="36">ROUND(G$5*F26,0)</f>
        <v>29</v>
      </c>
      <c r="H26" s="80"/>
      <c r="I26" s="56"/>
      <c r="J26" s="80"/>
      <c r="K26" s="56"/>
      <c r="L26" s="56">
        <f t="shared" si="33"/>
        <v>209</v>
      </c>
      <c r="M26" s="80">
        <v>0.22500000000000001</v>
      </c>
      <c r="N26" s="56">
        <f t="shared" si="28"/>
        <v>471</v>
      </c>
    </row>
    <row r="27" spans="1:14" ht="18">
      <c r="A27" s="98"/>
      <c r="B27" s="98"/>
      <c r="C27" s="51" t="s">
        <v>228</v>
      </c>
      <c r="D27" s="42">
        <f t="shared" ref="D27" si="37">ROUND(D26*1.3,3)</f>
        <v>3.9E-2</v>
      </c>
      <c r="E27" s="41">
        <f t="shared" ref="E27" si="38">ROUND(E$5*D27,0)</f>
        <v>234</v>
      </c>
      <c r="F27" s="42">
        <f t="shared" ref="F27" si="39">ROUND(F26*1.3,3)</f>
        <v>8.9999999999999993E-3</v>
      </c>
      <c r="G27" s="41">
        <f t="shared" ref="G27" si="40">ROUND(G$5*F27,0)</f>
        <v>37</v>
      </c>
      <c r="H27" s="42"/>
      <c r="I27" s="41"/>
      <c r="J27" s="42"/>
      <c r="K27" s="41"/>
      <c r="L27" s="41">
        <f t="shared" si="33"/>
        <v>271</v>
      </c>
      <c r="M27" s="42">
        <f t="shared" ref="M27" si="41">ROUND(M26*1.3,3)</f>
        <v>0.29299999999999998</v>
      </c>
      <c r="N27" s="41">
        <f t="shared" si="28"/>
        <v>613</v>
      </c>
    </row>
    <row r="28" spans="1:14" ht="18">
      <c r="A28" s="96" t="s">
        <v>13</v>
      </c>
      <c r="B28" s="96" t="s">
        <v>163</v>
      </c>
      <c r="C28" s="51" t="s">
        <v>227</v>
      </c>
      <c r="D28" s="42">
        <f t="shared" ref="D28" si="42">ROUND(D29*0.8,3)</f>
        <v>2.4E-2</v>
      </c>
      <c r="E28" s="41">
        <f t="shared" ref="E28" si="43">ROUND(E$5*D28,0)</f>
        <v>144</v>
      </c>
      <c r="F28" s="42">
        <f t="shared" ref="F28" si="44">ROUND(F29*0.8,3)</f>
        <v>6.0000000000000001E-3</v>
      </c>
      <c r="G28" s="41">
        <f t="shared" ref="G28" si="45">ROUND(G$5*F28,0)</f>
        <v>25</v>
      </c>
      <c r="H28" s="42"/>
      <c r="I28" s="41"/>
      <c r="J28" s="42"/>
      <c r="K28" s="41"/>
      <c r="L28" s="41">
        <f t="shared" si="33"/>
        <v>169</v>
      </c>
      <c r="M28" s="42">
        <f t="shared" ref="M28" si="46">ROUND(M29*0.8,3)</f>
        <v>0.18</v>
      </c>
      <c r="N28" s="41">
        <f t="shared" si="28"/>
        <v>377</v>
      </c>
    </row>
    <row r="29" spans="1:14" ht="18">
      <c r="A29" s="97"/>
      <c r="B29" s="97"/>
      <c r="C29" s="81" t="s">
        <v>88</v>
      </c>
      <c r="D29" s="80">
        <v>0.03</v>
      </c>
      <c r="E29" s="56">
        <f t="shared" ref="E29" si="47">ROUND(E$5*D29,0)</f>
        <v>180</v>
      </c>
      <c r="F29" s="80">
        <v>7.0000000000000001E-3</v>
      </c>
      <c r="G29" s="56">
        <f t="shared" ref="G29" si="48">ROUND(G$5*F29,0)</f>
        <v>29</v>
      </c>
      <c r="H29" s="80"/>
      <c r="I29" s="56"/>
      <c r="J29" s="80"/>
      <c r="K29" s="56"/>
      <c r="L29" s="56">
        <f t="shared" si="33"/>
        <v>209</v>
      </c>
      <c r="M29" s="80">
        <v>0.22500000000000001</v>
      </c>
      <c r="N29" s="56">
        <f t="shared" si="28"/>
        <v>471</v>
      </c>
    </row>
    <row r="30" spans="1:14" ht="18">
      <c r="A30" s="98"/>
      <c r="B30" s="98"/>
      <c r="C30" s="51" t="s">
        <v>228</v>
      </c>
      <c r="D30" s="42">
        <f t="shared" ref="D30" si="49">ROUND(D29*1.3,3)</f>
        <v>3.9E-2</v>
      </c>
      <c r="E30" s="41">
        <f t="shared" ref="E30" si="50">ROUND(E$5*D30,0)</f>
        <v>234</v>
      </c>
      <c r="F30" s="42">
        <f t="shared" ref="F30" si="51">ROUND(F29*1.3,3)</f>
        <v>8.9999999999999993E-3</v>
      </c>
      <c r="G30" s="41">
        <f t="shared" ref="G30" si="52">ROUND(G$5*F30,0)</f>
        <v>37</v>
      </c>
      <c r="H30" s="42"/>
      <c r="I30" s="41"/>
      <c r="J30" s="42"/>
      <c r="K30" s="41"/>
      <c r="L30" s="41">
        <f t="shared" si="33"/>
        <v>271</v>
      </c>
      <c r="M30" s="42">
        <f t="shared" ref="M30" si="53">ROUND(M29*1.3,3)</f>
        <v>0.29299999999999998</v>
      </c>
      <c r="N30" s="41">
        <f t="shared" si="28"/>
        <v>613</v>
      </c>
    </row>
    <row r="31" spans="1:14" ht="18">
      <c r="A31" s="96" t="s">
        <v>170</v>
      </c>
      <c r="B31" s="99" t="s">
        <v>164</v>
      </c>
      <c r="C31" s="51" t="s">
        <v>227</v>
      </c>
      <c r="D31" s="42">
        <f t="shared" ref="D31" si="54">ROUND(D32*0.8,3)</f>
        <v>7.1999999999999995E-2</v>
      </c>
      <c r="E31" s="41">
        <f t="shared" ref="E31" si="55">ROUND(E$5*D31,0)</f>
        <v>432</v>
      </c>
      <c r="F31" s="42">
        <f t="shared" ref="F31" si="56">ROUND(F32*0.8,3)</f>
        <v>1.6E-2</v>
      </c>
      <c r="G31" s="41">
        <f t="shared" ref="G31" si="57">ROUND(G$5*F31,0)</f>
        <v>66</v>
      </c>
      <c r="H31" s="42"/>
      <c r="I31" s="41"/>
      <c r="J31" s="42"/>
      <c r="K31" s="41"/>
      <c r="L31" s="41">
        <f t="shared" si="33"/>
        <v>498</v>
      </c>
      <c r="M31" s="42">
        <f t="shared" ref="M31" si="58">ROUND(M32*0.8,3)</f>
        <v>0.53900000000000003</v>
      </c>
      <c r="N31" s="41">
        <f t="shared" si="28"/>
        <v>1128</v>
      </c>
    </row>
    <row r="32" spans="1:14" ht="18">
      <c r="A32" s="97"/>
      <c r="B32" s="100"/>
      <c r="C32" s="81" t="s">
        <v>88</v>
      </c>
      <c r="D32" s="80">
        <v>0.09</v>
      </c>
      <c r="E32" s="56">
        <f t="shared" ref="E32" si="59">ROUND(E$5*D32,0)</f>
        <v>540</v>
      </c>
      <c r="F32" s="80">
        <v>0.02</v>
      </c>
      <c r="G32" s="56">
        <f t="shared" ref="G32" si="60">ROUND(G$5*F32,0)</f>
        <v>83</v>
      </c>
      <c r="H32" s="80"/>
      <c r="I32" s="56"/>
      <c r="J32" s="80"/>
      <c r="K32" s="56"/>
      <c r="L32" s="56">
        <f t="shared" si="33"/>
        <v>623</v>
      </c>
      <c r="M32" s="80">
        <v>0.67400000000000004</v>
      </c>
      <c r="N32" s="56">
        <f t="shared" si="28"/>
        <v>1410</v>
      </c>
    </row>
    <row r="33" spans="1:14" ht="18">
      <c r="A33" s="98"/>
      <c r="B33" s="101"/>
      <c r="C33" s="51" t="s">
        <v>228</v>
      </c>
      <c r="D33" s="42">
        <f t="shared" ref="D33" si="61">ROUND(D32*1.3,3)</f>
        <v>0.11700000000000001</v>
      </c>
      <c r="E33" s="41">
        <f t="shared" ref="E33" si="62">ROUND(E$5*D33,0)</f>
        <v>702</v>
      </c>
      <c r="F33" s="42">
        <f t="shared" ref="F33" si="63">ROUND(F32*1.3,3)</f>
        <v>2.5999999999999999E-2</v>
      </c>
      <c r="G33" s="41">
        <f t="shared" ref="G33" si="64">ROUND(G$5*F33,0)</f>
        <v>107</v>
      </c>
      <c r="H33" s="42"/>
      <c r="I33" s="41"/>
      <c r="J33" s="42"/>
      <c r="K33" s="41"/>
      <c r="L33" s="41">
        <f t="shared" si="33"/>
        <v>809</v>
      </c>
      <c r="M33" s="42">
        <f t="shared" ref="M33" si="65">ROUND(M32*1.3,3)</f>
        <v>0.876</v>
      </c>
      <c r="N33" s="41">
        <f t="shared" si="28"/>
        <v>1833</v>
      </c>
    </row>
    <row r="34" spans="1:14" ht="18">
      <c r="A34" s="96" t="s">
        <v>171</v>
      </c>
      <c r="B34" s="99" t="s">
        <v>165</v>
      </c>
      <c r="C34" s="51" t="s">
        <v>227</v>
      </c>
      <c r="D34" s="42">
        <f t="shared" ref="D34" si="66">ROUND(D35*0.8,3)</f>
        <v>4.8000000000000001E-2</v>
      </c>
      <c r="E34" s="41">
        <f t="shared" ref="E34" si="67">ROUND(E$5*D34,0)</f>
        <v>288</v>
      </c>
      <c r="F34" s="42">
        <f t="shared" ref="F34" si="68">ROUND(F35*0.8,3)</f>
        <v>0.01</v>
      </c>
      <c r="G34" s="41">
        <f t="shared" ref="G34" si="69">ROUND(G$5*F34,0)</f>
        <v>41</v>
      </c>
      <c r="H34" s="42"/>
      <c r="I34" s="41"/>
      <c r="J34" s="42"/>
      <c r="K34" s="41"/>
      <c r="L34" s="41">
        <f t="shared" si="33"/>
        <v>329</v>
      </c>
      <c r="M34" s="42">
        <f t="shared" ref="M34" si="70">ROUND(M35*0.8,3)</f>
        <v>0.35899999999999999</v>
      </c>
      <c r="N34" s="41">
        <f t="shared" si="28"/>
        <v>751</v>
      </c>
    </row>
    <row r="35" spans="1:14" ht="18">
      <c r="A35" s="97"/>
      <c r="B35" s="100"/>
      <c r="C35" s="81" t="s">
        <v>88</v>
      </c>
      <c r="D35" s="80">
        <v>0.06</v>
      </c>
      <c r="E35" s="56">
        <f t="shared" ref="E35" si="71">ROUND(E$5*D35,0)</f>
        <v>360</v>
      </c>
      <c r="F35" s="80">
        <v>1.2999999999999999E-2</v>
      </c>
      <c r="G35" s="56">
        <f t="shared" ref="G35" si="72">ROUND(G$5*F35,0)</f>
        <v>54</v>
      </c>
      <c r="H35" s="80"/>
      <c r="I35" s="56"/>
      <c r="J35" s="80"/>
      <c r="K35" s="56"/>
      <c r="L35" s="56">
        <f t="shared" si="33"/>
        <v>414</v>
      </c>
      <c r="M35" s="80">
        <v>0.44900000000000001</v>
      </c>
      <c r="N35" s="56">
        <f t="shared" si="28"/>
        <v>939</v>
      </c>
    </row>
    <row r="36" spans="1:14" ht="18">
      <c r="A36" s="98"/>
      <c r="B36" s="101"/>
      <c r="C36" s="51" t="s">
        <v>228</v>
      </c>
      <c r="D36" s="42">
        <f t="shared" ref="D36" si="73">ROUND(D35*1.3,3)</f>
        <v>7.8E-2</v>
      </c>
      <c r="E36" s="41">
        <f t="shared" ref="E36" si="74">ROUND(E$5*D36,0)</f>
        <v>468</v>
      </c>
      <c r="F36" s="42">
        <f t="shared" ref="F36" si="75">ROUND(F35*1.3,3)</f>
        <v>1.7000000000000001E-2</v>
      </c>
      <c r="G36" s="41">
        <f t="shared" ref="G36" si="76">ROUND(G$5*F36,0)</f>
        <v>70</v>
      </c>
      <c r="H36" s="42"/>
      <c r="I36" s="41"/>
      <c r="J36" s="42"/>
      <c r="K36" s="41"/>
      <c r="L36" s="41">
        <f t="shared" si="33"/>
        <v>538</v>
      </c>
      <c r="M36" s="42">
        <f t="shared" ref="M36" si="77">ROUND(M35*1.3,3)</f>
        <v>0.58399999999999996</v>
      </c>
      <c r="N36" s="41">
        <f t="shared" si="28"/>
        <v>1222</v>
      </c>
    </row>
    <row r="37" spans="1:14" ht="18">
      <c r="A37" s="96" t="s">
        <v>172</v>
      </c>
      <c r="B37" s="99" t="s">
        <v>166</v>
      </c>
      <c r="C37" s="51" t="s">
        <v>227</v>
      </c>
      <c r="D37" s="42">
        <f t="shared" ref="D37" si="78">ROUND(D38*0.8,3)</f>
        <v>4.8000000000000001E-2</v>
      </c>
      <c r="E37" s="41">
        <f t="shared" ref="E37" si="79">ROUND(E$5*D37,0)</f>
        <v>288</v>
      </c>
      <c r="F37" s="42">
        <f t="shared" ref="F37" si="80">ROUND(F38*0.8,3)</f>
        <v>0.01</v>
      </c>
      <c r="G37" s="41">
        <f t="shared" ref="G37" si="81">ROUND(G$5*F37,0)</f>
        <v>41</v>
      </c>
      <c r="H37" s="42"/>
      <c r="I37" s="41"/>
      <c r="J37" s="42"/>
      <c r="K37" s="41"/>
      <c r="L37" s="41">
        <f t="shared" si="33"/>
        <v>329</v>
      </c>
      <c r="M37" s="42">
        <f t="shared" ref="M37" si="82">ROUND(M38*0.8,3)</f>
        <v>0.35899999999999999</v>
      </c>
      <c r="N37" s="41">
        <f t="shared" si="28"/>
        <v>751</v>
      </c>
    </row>
    <row r="38" spans="1:14" ht="18">
      <c r="A38" s="97"/>
      <c r="B38" s="100"/>
      <c r="C38" s="81" t="s">
        <v>88</v>
      </c>
      <c r="D38" s="80">
        <v>0.06</v>
      </c>
      <c r="E38" s="56">
        <f t="shared" ref="E38" si="83">ROUND(E$5*D38,0)</f>
        <v>360</v>
      </c>
      <c r="F38" s="80">
        <v>1.2999999999999999E-2</v>
      </c>
      <c r="G38" s="56">
        <f t="shared" ref="G38" si="84">ROUND(G$5*F38,0)</f>
        <v>54</v>
      </c>
      <c r="H38" s="80"/>
      <c r="I38" s="56"/>
      <c r="J38" s="80"/>
      <c r="K38" s="56"/>
      <c r="L38" s="56">
        <f t="shared" si="33"/>
        <v>414</v>
      </c>
      <c r="M38" s="80">
        <v>0.44900000000000001</v>
      </c>
      <c r="N38" s="56">
        <f t="shared" si="28"/>
        <v>939</v>
      </c>
    </row>
    <row r="39" spans="1:14" ht="18">
      <c r="A39" s="98"/>
      <c r="B39" s="101"/>
      <c r="C39" s="51" t="s">
        <v>228</v>
      </c>
      <c r="D39" s="42">
        <f t="shared" ref="D39" si="85">ROUND(D38*1.3,3)</f>
        <v>7.8E-2</v>
      </c>
      <c r="E39" s="41">
        <f t="shared" ref="E39" si="86">ROUND(E$5*D39,0)</f>
        <v>468</v>
      </c>
      <c r="F39" s="42">
        <f t="shared" ref="F39" si="87">ROUND(F38*1.3,3)</f>
        <v>1.7000000000000001E-2</v>
      </c>
      <c r="G39" s="41">
        <f t="shared" ref="G39" si="88">ROUND(G$5*F39,0)</f>
        <v>70</v>
      </c>
      <c r="H39" s="42"/>
      <c r="I39" s="41"/>
      <c r="J39" s="42"/>
      <c r="K39" s="41"/>
      <c r="L39" s="41">
        <f t="shared" si="33"/>
        <v>538</v>
      </c>
      <c r="M39" s="42">
        <f t="shared" ref="M39" si="89">ROUND(M38*1.3,3)</f>
        <v>0.58399999999999996</v>
      </c>
      <c r="N39" s="41">
        <f t="shared" si="28"/>
        <v>1222</v>
      </c>
    </row>
    <row r="40" spans="1:14" ht="18">
      <c r="A40" s="99" t="s">
        <v>173</v>
      </c>
      <c r="B40" s="99" t="s">
        <v>167</v>
      </c>
      <c r="C40" s="51" t="s">
        <v>227</v>
      </c>
      <c r="D40" s="42">
        <f t="shared" ref="D40" si="90">ROUND(D41*0.8,3)</f>
        <v>4.8000000000000001E-2</v>
      </c>
      <c r="E40" s="41">
        <f t="shared" ref="E40" si="91">ROUND(E$5*D40,0)</f>
        <v>288</v>
      </c>
      <c r="F40" s="42">
        <f t="shared" ref="F40" si="92">ROUND(F41*0.8,3)</f>
        <v>0.01</v>
      </c>
      <c r="G40" s="41">
        <f t="shared" ref="G40" si="93">ROUND(G$5*F40,0)</f>
        <v>41</v>
      </c>
      <c r="H40" s="42"/>
      <c r="I40" s="41"/>
      <c r="J40" s="42"/>
      <c r="K40" s="41"/>
      <c r="L40" s="41">
        <f t="shared" si="33"/>
        <v>329</v>
      </c>
      <c r="M40" s="42">
        <f t="shared" ref="M40" si="94">ROUND(M41*0.8,3)</f>
        <v>0.35899999999999999</v>
      </c>
      <c r="N40" s="41">
        <f t="shared" si="28"/>
        <v>751</v>
      </c>
    </row>
    <row r="41" spans="1:14" ht="18">
      <c r="A41" s="100"/>
      <c r="B41" s="100"/>
      <c r="C41" s="81" t="s">
        <v>88</v>
      </c>
      <c r="D41" s="80">
        <v>0.06</v>
      </c>
      <c r="E41" s="56">
        <f t="shared" ref="E41" si="95">ROUND(E$5*D41,0)</f>
        <v>360</v>
      </c>
      <c r="F41" s="80">
        <v>1.2999999999999999E-2</v>
      </c>
      <c r="G41" s="56">
        <f t="shared" ref="G41" si="96">ROUND(G$5*F41,0)</f>
        <v>54</v>
      </c>
      <c r="H41" s="80"/>
      <c r="I41" s="56"/>
      <c r="J41" s="80"/>
      <c r="K41" s="56"/>
      <c r="L41" s="56">
        <f t="shared" si="33"/>
        <v>414</v>
      </c>
      <c r="M41" s="80">
        <v>0.44900000000000001</v>
      </c>
      <c r="N41" s="56">
        <f t="shared" si="28"/>
        <v>939</v>
      </c>
    </row>
    <row r="42" spans="1:14" ht="18">
      <c r="A42" s="101"/>
      <c r="B42" s="101"/>
      <c r="C42" s="51" t="s">
        <v>228</v>
      </c>
      <c r="D42" s="42">
        <f t="shared" ref="D42" si="97">ROUND(D41*1.3,3)</f>
        <v>7.8E-2</v>
      </c>
      <c r="E42" s="41">
        <f t="shared" ref="E42" si="98">ROUND(E$5*D42,0)</f>
        <v>468</v>
      </c>
      <c r="F42" s="42">
        <f t="shared" ref="F42" si="99">ROUND(F41*1.3,3)</f>
        <v>1.7000000000000001E-2</v>
      </c>
      <c r="G42" s="41">
        <f t="shared" ref="G42" si="100">ROUND(G$5*F42,0)</f>
        <v>70</v>
      </c>
      <c r="H42" s="42"/>
      <c r="I42" s="41"/>
      <c r="J42" s="42"/>
      <c r="K42" s="41"/>
      <c r="L42" s="41">
        <f t="shared" si="33"/>
        <v>538</v>
      </c>
      <c r="M42" s="42">
        <f t="shared" ref="M42" si="101">ROUND(M41*1.3,3)</f>
        <v>0.58399999999999996</v>
      </c>
      <c r="N42" s="41">
        <f t="shared" si="28"/>
        <v>1222</v>
      </c>
    </row>
    <row r="43" spans="1:14" ht="18">
      <c r="A43" s="99" t="s">
        <v>174</v>
      </c>
      <c r="B43" s="99" t="s">
        <v>168</v>
      </c>
      <c r="C43" s="51" t="s">
        <v>227</v>
      </c>
      <c r="D43" s="42">
        <f t="shared" ref="D43" si="102">ROUND(D44*0.8,3)</f>
        <v>4.8000000000000001E-2</v>
      </c>
      <c r="E43" s="41">
        <f t="shared" ref="E43" si="103">ROUND(E$5*D43,0)</f>
        <v>288</v>
      </c>
      <c r="F43" s="42">
        <f t="shared" ref="F43" si="104">ROUND(F44*0.8,3)</f>
        <v>0.01</v>
      </c>
      <c r="G43" s="41">
        <f t="shared" ref="G43" si="105">ROUND(G$5*F43,0)</f>
        <v>41</v>
      </c>
      <c r="H43" s="42"/>
      <c r="I43" s="41"/>
      <c r="J43" s="42"/>
      <c r="K43" s="41"/>
      <c r="L43" s="41">
        <f t="shared" si="33"/>
        <v>329</v>
      </c>
      <c r="M43" s="42">
        <f t="shared" ref="M43" si="106">ROUND(M44*0.8,3)</f>
        <v>0.35899999999999999</v>
      </c>
      <c r="N43" s="41">
        <f t="shared" si="28"/>
        <v>751</v>
      </c>
    </row>
    <row r="44" spans="1:14" ht="18">
      <c r="A44" s="100"/>
      <c r="B44" s="100"/>
      <c r="C44" s="81" t="s">
        <v>88</v>
      </c>
      <c r="D44" s="80">
        <v>0.06</v>
      </c>
      <c r="E44" s="56">
        <f t="shared" ref="E44" si="107">ROUND(E$5*D44,0)</f>
        <v>360</v>
      </c>
      <c r="F44" s="80">
        <v>1.2999999999999999E-2</v>
      </c>
      <c r="G44" s="56">
        <f t="shared" ref="G44" si="108">ROUND(G$5*F44,0)</f>
        <v>54</v>
      </c>
      <c r="H44" s="80"/>
      <c r="I44" s="56"/>
      <c r="J44" s="80"/>
      <c r="K44" s="56"/>
      <c r="L44" s="56">
        <f t="shared" si="33"/>
        <v>414</v>
      </c>
      <c r="M44" s="80">
        <v>0.44900000000000001</v>
      </c>
      <c r="N44" s="56">
        <f t="shared" si="28"/>
        <v>939</v>
      </c>
    </row>
    <row r="45" spans="1:14" ht="18">
      <c r="A45" s="101"/>
      <c r="B45" s="101"/>
      <c r="C45" s="51" t="s">
        <v>228</v>
      </c>
      <c r="D45" s="42">
        <f t="shared" ref="D45" si="109">ROUND(D44*1.3,3)</f>
        <v>7.8E-2</v>
      </c>
      <c r="E45" s="41">
        <f t="shared" ref="E45" si="110">ROUND(E$5*D45,0)</f>
        <v>468</v>
      </c>
      <c r="F45" s="42">
        <f t="shared" ref="F45" si="111">ROUND(F44*1.3,3)</f>
        <v>1.7000000000000001E-2</v>
      </c>
      <c r="G45" s="41">
        <f t="shared" ref="G45" si="112">ROUND(G$5*F45,0)</f>
        <v>70</v>
      </c>
      <c r="H45" s="42"/>
      <c r="I45" s="41"/>
      <c r="J45" s="42"/>
      <c r="K45" s="41"/>
      <c r="L45" s="41">
        <f t="shared" si="33"/>
        <v>538</v>
      </c>
      <c r="M45" s="42">
        <f t="shared" ref="M45" si="113">ROUND(M44*1.3,3)</f>
        <v>0.58399999999999996</v>
      </c>
      <c r="N45" s="41">
        <f t="shared" si="28"/>
        <v>1222</v>
      </c>
    </row>
    <row r="46" spans="1:14" ht="18">
      <c r="A46" s="99" t="s">
        <v>175</v>
      </c>
      <c r="B46" s="99" t="s">
        <v>169</v>
      </c>
      <c r="C46" s="51" t="s">
        <v>227</v>
      </c>
      <c r="D46" s="42">
        <f t="shared" ref="D46" si="114">ROUND(D47*0.8,3)</f>
        <v>3.7999999999999999E-2</v>
      </c>
      <c r="E46" s="41">
        <f t="shared" ref="E46" si="115">ROUND(E$5*D46,0)</f>
        <v>228</v>
      </c>
      <c r="F46" s="42">
        <f t="shared" ref="F46" si="116">ROUND(F47*0.8,3)</f>
        <v>8.9999999999999993E-3</v>
      </c>
      <c r="G46" s="41">
        <f t="shared" ref="G46" si="117">ROUND(G$5*F46,0)</f>
        <v>37</v>
      </c>
      <c r="H46" s="42"/>
      <c r="I46" s="41"/>
      <c r="J46" s="42"/>
      <c r="K46" s="41"/>
      <c r="L46" s="41">
        <f t="shared" si="33"/>
        <v>265</v>
      </c>
      <c r="M46" s="42">
        <f t="shared" ref="M46" si="118">ROUND(M47*0.8,3)</f>
        <v>0.28699999999999998</v>
      </c>
      <c r="N46" s="41">
        <f t="shared" si="28"/>
        <v>600</v>
      </c>
    </row>
    <row r="47" spans="1:14" ht="18">
      <c r="A47" s="100"/>
      <c r="B47" s="100"/>
      <c r="C47" s="81" t="s">
        <v>88</v>
      </c>
      <c r="D47" s="80">
        <v>4.8000000000000001E-2</v>
      </c>
      <c r="E47" s="56">
        <f t="shared" ref="E47" si="119">ROUND(E$5*D47,0)</f>
        <v>288</v>
      </c>
      <c r="F47" s="80">
        <v>1.0999999999999999E-2</v>
      </c>
      <c r="G47" s="56">
        <f t="shared" ref="G47" si="120">ROUND(G$5*F47,0)</f>
        <v>45</v>
      </c>
      <c r="H47" s="80"/>
      <c r="I47" s="56"/>
      <c r="J47" s="80"/>
      <c r="K47" s="56"/>
      <c r="L47" s="56">
        <f t="shared" si="33"/>
        <v>333</v>
      </c>
      <c r="M47" s="80">
        <v>0.35899999999999999</v>
      </c>
      <c r="N47" s="56">
        <f t="shared" si="28"/>
        <v>751</v>
      </c>
    </row>
    <row r="48" spans="1:14" ht="18">
      <c r="A48" s="101"/>
      <c r="B48" s="101"/>
      <c r="C48" s="51" t="s">
        <v>228</v>
      </c>
      <c r="D48" s="42">
        <f t="shared" ref="D48" si="121">ROUND(D47*1.3,3)</f>
        <v>6.2E-2</v>
      </c>
      <c r="E48" s="41">
        <f t="shared" ref="E48" si="122">ROUND(E$5*D48,0)</f>
        <v>372</v>
      </c>
      <c r="F48" s="42">
        <f t="shared" ref="F48" si="123">ROUND(F47*1.3,3)</f>
        <v>1.4E-2</v>
      </c>
      <c r="G48" s="41">
        <f t="shared" ref="G48" si="124">ROUND(G$5*F48,0)</f>
        <v>58</v>
      </c>
      <c r="H48" s="42"/>
      <c r="I48" s="41"/>
      <c r="J48" s="42"/>
      <c r="K48" s="41"/>
      <c r="L48" s="41">
        <f t="shared" si="33"/>
        <v>430</v>
      </c>
      <c r="M48" s="42">
        <f t="shared" ref="M48" si="125">ROUND(M47*1.3,3)</f>
        <v>0.46700000000000003</v>
      </c>
      <c r="N48" s="41">
        <f t="shared" si="28"/>
        <v>977</v>
      </c>
    </row>
    <row r="49" spans="1:14" ht="35">
      <c r="A49" s="4" t="s">
        <v>14</v>
      </c>
      <c r="B49" s="4" t="s">
        <v>177</v>
      </c>
      <c r="C49" s="45"/>
      <c r="D49" s="42"/>
      <c r="E49" s="41"/>
      <c r="F49" s="42"/>
      <c r="G49" s="41"/>
      <c r="H49" s="42"/>
      <c r="I49" s="41"/>
      <c r="J49" s="42"/>
      <c r="K49" s="41"/>
      <c r="L49" s="41"/>
      <c r="M49" s="42"/>
      <c r="N49" s="41"/>
    </row>
    <row r="50" spans="1:14" ht="18">
      <c r="A50" s="96" t="s">
        <v>16</v>
      </c>
      <c r="B50" s="96" t="s">
        <v>178</v>
      </c>
      <c r="C50" s="51" t="s">
        <v>227</v>
      </c>
      <c r="D50" s="42">
        <f t="shared" ref="D50" si="126">ROUND(D51*0.8,3)</f>
        <v>1.9E-2</v>
      </c>
      <c r="E50" s="41">
        <f t="shared" ref="E50:G50" si="127">ROUND(E$5*D50,0)</f>
        <v>114</v>
      </c>
      <c r="F50" s="42">
        <f t="shared" ref="F50" si="128">ROUND(F51*0.8,3)</f>
        <v>4.0000000000000001E-3</v>
      </c>
      <c r="G50" s="41">
        <f t="shared" si="127"/>
        <v>17</v>
      </c>
      <c r="H50" s="42"/>
      <c r="I50" s="41"/>
      <c r="J50" s="42"/>
      <c r="K50" s="41"/>
      <c r="L50" s="41">
        <f t="shared" si="0"/>
        <v>131</v>
      </c>
      <c r="M50" s="42">
        <f t="shared" ref="M50" si="129">ROUND(M51*0.8,3)</f>
        <v>0.14399999999999999</v>
      </c>
      <c r="N50" s="41">
        <f t="shared" ref="N50" si="130">ROUND(N$5*M50,0)</f>
        <v>301</v>
      </c>
    </row>
    <row r="51" spans="1:14" ht="18">
      <c r="A51" s="97"/>
      <c r="B51" s="97"/>
      <c r="C51" s="81" t="s">
        <v>88</v>
      </c>
      <c r="D51" s="80">
        <v>2.4E-2</v>
      </c>
      <c r="E51" s="56">
        <f t="shared" ref="E51:G51" si="131">ROUND(E$5*D51,0)</f>
        <v>144</v>
      </c>
      <c r="F51" s="80">
        <v>5.0000000000000001E-3</v>
      </c>
      <c r="G51" s="56">
        <f t="shared" si="131"/>
        <v>21</v>
      </c>
      <c r="H51" s="80"/>
      <c r="I51" s="56"/>
      <c r="J51" s="80"/>
      <c r="K51" s="56"/>
      <c r="L51" s="56">
        <f t="shared" si="0"/>
        <v>165</v>
      </c>
      <c r="M51" s="80">
        <v>0.18</v>
      </c>
      <c r="N51" s="56">
        <f t="shared" ref="N51" si="132">ROUND(N$5*M51,0)</f>
        <v>377</v>
      </c>
    </row>
    <row r="52" spans="1:14" ht="18">
      <c r="A52" s="98"/>
      <c r="B52" s="98"/>
      <c r="C52" s="51" t="s">
        <v>228</v>
      </c>
      <c r="D52" s="42">
        <f t="shared" ref="D52" si="133">ROUND(D51*1.3,3)</f>
        <v>3.1E-2</v>
      </c>
      <c r="E52" s="41">
        <f t="shared" ref="E52:G52" si="134">ROUND(E$5*D52,0)</f>
        <v>186</v>
      </c>
      <c r="F52" s="42">
        <f t="shared" ref="F52" si="135">ROUND(F51*1.3,3)</f>
        <v>7.0000000000000001E-3</v>
      </c>
      <c r="G52" s="41">
        <f t="shared" si="134"/>
        <v>29</v>
      </c>
      <c r="H52" s="42"/>
      <c r="I52" s="41"/>
      <c r="J52" s="42"/>
      <c r="K52" s="41"/>
      <c r="L52" s="41">
        <f t="shared" si="0"/>
        <v>215</v>
      </c>
      <c r="M52" s="42">
        <f t="shared" ref="M52" si="136">ROUND(M51*1.3,3)</f>
        <v>0.23400000000000001</v>
      </c>
      <c r="N52" s="41">
        <f t="shared" ref="N52:N61" si="137">ROUND(N$5*M52,0)</f>
        <v>490</v>
      </c>
    </row>
    <row r="53" spans="1:14" ht="18">
      <c r="A53" s="96" t="s">
        <v>17</v>
      </c>
      <c r="B53" s="96" t="s">
        <v>179</v>
      </c>
      <c r="C53" s="51" t="s">
        <v>227</v>
      </c>
      <c r="D53" s="42">
        <f t="shared" ref="D53" si="138">ROUND(D54*0.8,3)</f>
        <v>1.9E-2</v>
      </c>
      <c r="E53" s="41">
        <f t="shared" ref="E53" si="139">ROUND(E$5*D53,0)</f>
        <v>114</v>
      </c>
      <c r="F53" s="42">
        <f t="shared" ref="F53" si="140">ROUND(F54*0.8,3)</f>
        <v>4.0000000000000001E-3</v>
      </c>
      <c r="G53" s="41">
        <f t="shared" ref="G53" si="141">ROUND(G$5*F53,0)</f>
        <v>17</v>
      </c>
      <c r="H53" s="42"/>
      <c r="I53" s="41"/>
      <c r="J53" s="42"/>
      <c r="K53" s="41"/>
      <c r="L53" s="41">
        <f t="shared" ref="L53:L58" si="142">SUM(E53,G53,I53,K53)</f>
        <v>131</v>
      </c>
      <c r="M53" s="42">
        <f t="shared" ref="M53" si="143">ROUND(M54*0.8,3)</f>
        <v>0.14399999999999999</v>
      </c>
      <c r="N53" s="41">
        <f t="shared" si="137"/>
        <v>301</v>
      </c>
    </row>
    <row r="54" spans="1:14" ht="18">
      <c r="A54" s="97"/>
      <c r="B54" s="97"/>
      <c r="C54" s="81" t="s">
        <v>88</v>
      </c>
      <c r="D54" s="80">
        <v>2.4E-2</v>
      </c>
      <c r="E54" s="56">
        <f t="shared" ref="E54" si="144">ROUND(E$5*D54,0)</f>
        <v>144</v>
      </c>
      <c r="F54" s="80">
        <v>5.0000000000000001E-3</v>
      </c>
      <c r="G54" s="56">
        <f t="shared" ref="G54" si="145">ROUND(G$5*F54,0)</f>
        <v>21</v>
      </c>
      <c r="H54" s="80"/>
      <c r="I54" s="56"/>
      <c r="J54" s="80"/>
      <c r="K54" s="56"/>
      <c r="L54" s="56">
        <f t="shared" si="142"/>
        <v>165</v>
      </c>
      <c r="M54" s="80">
        <v>0.18</v>
      </c>
      <c r="N54" s="56">
        <f t="shared" si="137"/>
        <v>377</v>
      </c>
    </row>
    <row r="55" spans="1:14" ht="18">
      <c r="A55" s="98"/>
      <c r="B55" s="98"/>
      <c r="C55" s="51" t="s">
        <v>228</v>
      </c>
      <c r="D55" s="42">
        <f t="shared" ref="D55" si="146">ROUND(D54*1.3,3)</f>
        <v>3.1E-2</v>
      </c>
      <c r="E55" s="41">
        <f t="shared" ref="E55" si="147">ROUND(E$5*D55,0)</f>
        <v>186</v>
      </c>
      <c r="F55" s="42">
        <f t="shared" ref="F55" si="148">ROUND(F54*1.3,3)</f>
        <v>7.0000000000000001E-3</v>
      </c>
      <c r="G55" s="41">
        <f t="shared" ref="G55" si="149">ROUND(G$5*F55,0)</f>
        <v>29</v>
      </c>
      <c r="H55" s="42"/>
      <c r="I55" s="41"/>
      <c r="J55" s="42"/>
      <c r="K55" s="41"/>
      <c r="L55" s="41">
        <f t="shared" si="142"/>
        <v>215</v>
      </c>
      <c r="M55" s="42">
        <f t="shared" ref="M55" si="150">ROUND(M54*1.3,3)</f>
        <v>0.23400000000000001</v>
      </c>
      <c r="N55" s="41">
        <f t="shared" si="137"/>
        <v>490</v>
      </c>
    </row>
    <row r="56" spans="1:14" ht="18">
      <c r="A56" s="96" t="s">
        <v>18</v>
      </c>
      <c r="B56" s="96" t="s">
        <v>180</v>
      </c>
      <c r="C56" s="51" t="s">
        <v>227</v>
      </c>
      <c r="D56" s="42">
        <f t="shared" ref="D56" si="151">ROUND(D57*0.8,3)</f>
        <v>1.9E-2</v>
      </c>
      <c r="E56" s="41">
        <f t="shared" ref="E56" si="152">ROUND(E$5*D56,0)</f>
        <v>114</v>
      </c>
      <c r="F56" s="42">
        <f t="shared" ref="F56" si="153">ROUND(F57*0.8,3)</f>
        <v>4.0000000000000001E-3</v>
      </c>
      <c r="G56" s="41">
        <f t="shared" ref="G56" si="154">ROUND(G$5*F56,0)</f>
        <v>17</v>
      </c>
      <c r="H56" s="42"/>
      <c r="I56" s="41"/>
      <c r="J56" s="42"/>
      <c r="K56" s="41"/>
      <c r="L56" s="41">
        <f t="shared" si="142"/>
        <v>131</v>
      </c>
      <c r="M56" s="42">
        <f t="shared" ref="M56" si="155">ROUND(M57*0.8,3)</f>
        <v>0.14399999999999999</v>
      </c>
      <c r="N56" s="41">
        <f t="shared" si="137"/>
        <v>301</v>
      </c>
    </row>
    <row r="57" spans="1:14" ht="18">
      <c r="A57" s="97"/>
      <c r="B57" s="97"/>
      <c r="C57" s="81" t="s">
        <v>88</v>
      </c>
      <c r="D57" s="80">
        <v>2.4E-2</v>
      </c>
      <c r="E57" s="56">
        <f t="shared" ref="E57" si="156">ROUND(E$5*D57,0)</f>
        <v>144</v>
      </c>
      <c r="F57" s="80">
        <v>5.0000000000000001E-3</v>
      </c>
      <c r="G57" s="56">
        <f t="shared" ref="G57" si="157">ROUND(G$5*F57,0)</f>
        <v>21</v>
      </c>
      <c r="H57" s="80"/>
      <c r="I57" s="56"/>
      <c r="J57" s="80"/>
      <c r="K57" s="56"/>
      <c r="L57" s="56">
        <f t="shared" si="142"/>
        <v>165</v>
      </c>
      <c r="M57" s="80">
        <v>0.18</v>
      </c>
      <c r="N57" s="56">
        <f t="shared" si="137"/>
        <v>377</v>
      </c>
    </row>
    <row r="58" spans="1:14" ht="18">
      <c r="A58" s="98"/>
      <c r="B58" s="98"/>
      <c r="C58" s="51" t="s">
        <v>228</v>
      </c>
      <c r="D58" s="42">
        <f t="shared" ref="D58" si="158">ROUND(D57*1.3,3)</f>
        <v>3.1E-2</v>
      </c>
      <c r="E58" s="41">
        <f t="shared" ref="E58" si="159">ROUND(E$5*D58,0)</f>
        <v>186</v>
      </c>
      <c r="F58" s="42">
        <f t="shared" ref="F58" si="160">ROUND(F57*1.3,3)</f>
        <v>7.0000000000000001E-3</v>
      </c>
      <c r="G58" s="41">
        <f t="shared" ref="G58" si="161">ROUND(G$5*F58,0)</f>
        <v>29</v>
      </c>
      <c r="H58" s="42"/>
      <c r="I58" s="41"/>
      <c r="J58" s="42"/>
      <c r="K58" s="41"/>
      <c r="L58" s="41">
        <f t="shared" si="142"/>
        <v>215</v>
      </c>
      <c r="M58" s="42">
        <f t="shared" ref="M58" si="162">ROUND(M57*1.3,3)</f>
        <v>0.23400000000000001</v>
      </c>
      <c r="N58" s="41">
        <f t="shared" si="137"/>
        <v>490</v>
      </c>
    </row>
    <row r="59" spans="1:14" ht="18">
      <c r="A59" s="96" t="s">
        <v>19</v>
      </c>
      <c r="B59" s="96" t="s">
        <v>225</v>
      </c>
      <c r="C59" s="51" t="s">
        <v>227</v>
      </c>
      <c r="D59" s="42">
        <f t="shared" ref="D59" si="163">ROUND(D60*0.8,3)</f>
        <v>0.14399999999999999</v>
      </c>
      <c r="E59" s="41">
        <f t="shared" ref="E59" si="164">ROUND(E$5*D59,0)</f>
        <v>864</v>
      </c>
      <c r="F59" s="42">
        <f t="shared" ref="F59" si="165">ROUND(F60*0.8,3)</f>
        <v>3.2000000000000001E-2</v>
      </c>
      <c r="G59" s="41">
        <f t="shared" ref="G59" si="166">ROUND(G$5*F59,0)</f>
        <v>132</v>
      </c>
      <c r="H59" s="42"/>
      <c r="I59" s="41"/>
      <c r="J59" s="42"/>
      <c r="K59" s="41"/>
      <c r="L59" s="41">
        <f t="shared" ref="L59:L61" si="167">SUM(E59,G59,I59,K59)</f>
        <v>996</v>
      </c>
      <c r="M59" s="42">
        <f t="shared" ref="M59" si="168">ROUND(M60*0.8,3)</f>
        <v>1.0780000000000001</v>
      </c>
      <c r="N59" s="41">
        <f t="shared" si="137"/>
        <v>2255</v>
      </c>
    </row>
    <row r="60" spans="1:14" ht="18">
      <c r="A60" s="97"/>
      <c r="B60" s="97"/>
      <c r="C60" s="81" t="s">
        <v>88</v>
      </c>
      <c r="D60" s="80">
        <v>0.18</v>
      </c>
      <c r="E60" s="56">
        <f t="shared" ref="E60" si="169">ROUND(E$5*D60,0)</f>
        <v>1080</v>
      </c>
      <c r="F60" s="80">
        <v>0.04</v>
      </c>
      <c r="G60" s="56">
        <f t="shared" ref="G60" si="170">ROUND(G$5*F60,0)</f>
        <v>165</v>
      </c>
      <c r="H60" s="80"/>
      <c r="I60" s="56"/>
      <c r="J60" s="80"/>
      <c r="K60" s="56"/>
      <c r="L60" s="56">
        <f t="shared" si="167"/>
        <v>1245</v>
      </c>
      <c r="M60" s="80">
        <v>1.3480000000000001</v>
      </c>
      <c r="N60" s="56">
        <f t="shared" si="137"/>
        <v>2820</v>
      </c>
    </row>
    <row r="61" spans="1:14" ht="18">
      <c r="A61" s="98"/>
      <c r="B61" s="98"/>
      <c r="C61" s="51" t="s">
        <v>228</v>
      </c>
      <c r="D61" s="42">
        <f t="shared" ref="D61" si="171">ROUND(D60*1.3,3)</f>
        <v>0.23400000000000001</v>
      </c>
      <c r="E61" s="41">
        <f t="shared" ref="E61" si="172">ROUND(E$5*D61,0)</f>
        <v>1404</v>
      </c>
      <c r="F61" s="42">
        <f t="shared" ref="F61" si="173">ROUND(F60*1.3,3)</f>
        <v>5.1999999999999998E-2</v>
      </c>
      <c r="G61" s="41">
        <f t="shared" ref="G61" si="174">ROUND(G$5*F61,0)</f>
        <v>215</v>
      </c>
      <c r="H61" s="42"/>
      <c r="I61" s="41"/>
      <c r="J61" s="42"/>
      <c r="K61" s="41"/>
      <c r="L61" s="41">
        <f t="shared" si="167"/>
        <v>1619</v>
      </c>
      <c r="M61" s="42">
        <f t="shared" ref="M61" si="175">ROUND(M60*1.3,3)</f>
        <v>1.752</v>
      </c>
      <c r="N61" s="41">
        <f t="shared" si="137"/>
        <v>3665</v>
      </c>
    </row>
    <row r="62" spans="1:14" ht="52.5">
      <c r="A62" s="4" t="s">
        <v>20</v>
      </c>
      <c r="B62" s="4" t="s">
        <v>181</v>
      </c>
      <c r="C62" s="45"/>
      <c r="D62" s="42"/>
      <c r="E62" s="41"/>
      <c r="F62" s="42"/>
      <c r="G62" s="41"/>
      <c r="H62" s="42"/>
      <c r="I62" s="41"/>
      <c r="J62" s="42"/>
      <c r="K62" s="41"/>
      <c r="L62" s="41">
        <f t="shared" si="0"/>
        <v>0</v>
      </c>
      <c r="M62" s="42"/>
      <c r="N62" s="41"/>
    </row>
    <row r="63" spans="1:14" ht="18">
      <c r="A63" s="48" t="s">
        <v>21</v>
      </c>
      <c r="B63" s="48" t="s">
        <v>182</v>
      </c>
      <c r="C63" s="51"/>
      <c r="D63" s="42">
        <v>1.7999999999999999E-2</v>
      </c>
      <c r="E63" s="41">
        <f>ROUND(E$5*D63,0)</f>
        <v>108</v>
      </c>
      <c r="F63" s="42">
        <v>4.0000000000000001E-3</v>
      </c>
      <c r="G63" s="41">
        <f>ROUND(G$5*F63,0)</f>
        <v>17</v>
      </c>
      <c r="H63" s="42"/>
      <c r="I63" s="41"/>
      <c r="J63" s="42"/>
      <c r="K63" s="41"/>
      <c r="L63" s="41">
        <f t="shared" si="0"/>
        <v>125</v>
      </c>
      <c r="M63" s="42">
        <v>0.13500000000000001</v>
      </c>
      <c r="N63" s="41">
        <f>ROUND(N$5*M63,0)</f>
        <v>282</v>
      </c>
    </row>
    <row r="64" spans="1:14" ht="18">
      <c r="A64" s="96" t="s">
        <v>184</v>
      </c>
      <c r="B64" s="96" t="s">
        <v>183</v>
      </c>
      <c r="C64" s="51" t="s">
        <v>227</v>
      </c>
      <c r="D64" s="42">
        <f t="shared" ref="D64" si="176">ROUND(D65*0.8,3)</f>
        <v>1.4E-2</v>
      </c>
      <c r="E64" s="41">
        <f t="shared" ref="E64:G64" si="177">ROUND(E$5*D64,0)</f>
        <v>84</v>
      </c>
      <c r="F64" s="42">
        <f t="shared" ref="F64" si="178">ROUND(F65*0.8,3)</f>
        <v>3.0000000000000001E-3</v>
      </c>
      <c r="G64" s="41">
        <f t="shared" si="177"/>
        <v>12</v>
      </c>
      <c r="H64" s="42"/>
      <c r="I64" s="41"/>
      <c r="J64" s="42"/>
      <c r="K64" s="41"/>
      <c r="L64" s="41">
        <f t="shared" si="0"/>
        <v>96</v>
      </c>
      <c r="M64" s="42">
        <f t="shared" ref="M64" si="179">ROUND(M65*0.8,3)</f>
        <v>0.108</v>
      </c>
      <c r="N64" s="41">
        <f t="shared" ref="N64" si="180">ROUND(N$5*M64,0)</f>
        <v>226</v>
      </c>
    </row>
    <row r="65" spans="1:14" ht="18">
      <c r="A65" s="97"/>
      <c r="B65" s="97"/>
      <c r="C65" s="81" t="s">
        <v>88</v>
      </c>
      <c r="D65" s="80">
        <v>1.7999999999999999E-2</v>
      </c>
      <c r="E65" s="56">
        <f t="shared" ref="E65:G65" si="181">ROUND(E$5*D65,0)</f>
        <v>108</v>
      </c>
      <c r="F65" s="80">
        <v>4.0000000000000001E-3</v>
      </c>
      <c r="G65" s="56">
        <f t="shared" si="181"/>
        <v>17</v>
      </c>
      <c r="H65" s="80"/>
      <c r="I65" s="56"/>
      <c r="J65" s="80"/>
      <c r="K65" s="56"/>
      <c r="L65" s="56">
        <f t="shared" si="0"/>
        <v>125</v>
      </c>
      <c r="M65" s="80">
        <v>0.13500000000000001</v>
      </c>
      <c r="N65" s="56">
        <f t="shared" ref="N65" si="182">ROUND(N$5*M65,0)</f>
        <v>282</v>
      </c>
    </row>
    <row r="66" spans="1:14" ht="18">
      <c r="A66" s="98"/>
      <c r="B66" s="98"/>
      <c r="C66" s="51" t="s">
        <v>228</v>
      </c>
      <c r="D66" s="42">
        <f t="shared" ref="D66" si="183">ROUND(D65*1.3,3)</f>
        <v>2.3E-2</v>
      </c>
      <c r="E66" s="41">
        <f t="shared" ref="E66:G66" si="184">ROUND(E$5*D66,0)</f>
        <v>138</v>
      </c>
      <c r="F66" s="42">
        <f t="shared" ref="F66" si="185">ROUND(F65*1.3,3)</f>
        <v>5.0000000000000001E-3</v>
      </c>
      <c r="G66" s="41">
        <f t="shared" si="184"/>
        <v>21</v>
      </c>
      <c r="H66" s="42"/>
      <c r="I66" s="41"/>
      <c r="J66" s="42"/>
      <c r="K66" s="41"/>
      <c r="L66" s="41">
        <f t="shared" si="0"/>
        <v>159</v>
      </c>
      <c r="M66" s="42">
        <f t="shared" ref="M66" si="186">ROUND(M65*1.3,3)</f>
        <v>0.17599999999999999</v>
      </c>
      <c r="N66" s="41">
        <f t="shared" ref="N66" si="187">ROUND(N$5*M66,0)</f>
        <v>368</v>
      </c>
    </row>
    <row r="67" spans="1:14" ht="35">
      <c r="A67" s="4" t="s">
        <v>22</v>
      </c>
      <c r="B67" s="4" t="s">
        <v>185</v>
      </c>
      <c r="C67" s="45"/>
      <c r="D67" s="42"/>
      <c r="E67" s="41"/>
      <c r="F67" s="42"/>
      <c r="G67" s="41"/>
      <c r="H67" s="42"/>
      <c r="I67" s="41"/>
      <c r="J67" s="42"/>
      <c r="K67" s="41"/>
      <c r="L67" s="41">
        <f t="shared" si="0"/>
        <v>0</v>
      </c>
      <c r="M67" s="42"/>
      <c r="N67" s="41"/>
    </row>
    <row r="68" spans="1:14" ht="72">
      <c r="A68" s="48" t="s">
        <v>23</v>
      </c>
      <c r="B68" s="48" t="s">
        <v>186</v>
      </c>
      <c r="C68" s="51"/>
      <c r="D68" s="42">
        <v>1.7999999999999999E-2</v>
      </c>
      <c r="E68" s="41">
        <f>ROUND(E$5*D68,0)</f>
        <v>108</v>
      </c>
      <c r="F68" s="42">
        <v>0.04</v>
      </c>
      <c r="G68" s="41">
        <f>ROUND(G$5*F68,0)</f>
        <v>165</v>
      </c>
      <c r="H68" s="42">
        <v>1.2999999999999999E-2</v>
      </c>
      <c r="I68" s="41">
        <f>ROUND(I$5*H68,0)</f>
        <v>52</v>
      </c>
      <c r="J68" s="42">
        <v>8.9999999999999993E-3</v>
      </c>
      <c r="K68" s="41">
        <f>ROUND(K$5*J68,0)</f>
        <v>81</v>
      </c>
      <c r="L68" s="41">
        <f t="shared" ref="L68:L69" si="188">SUM(E68,G68,I68,K68)</f>
        <v>406</v>
      </c>
      <c r="M68" s="42">
        <v>1.5249999999999999</v>
      </c>
      <c r="N68" s="41">
        <f>ROUND(N$5*M68,0)</f>
        <v>3190</v>
      </c>
    </row>
    <row r="69" spans="1:14" ht="18">
      <c r="A69" s="48" t="s">
        <v>24</v>
      </c>
      <c r="B69" s="48" t="s">
        <v>187</v>
      </c>
      <c r="C69" s="51"/>
      <c r="D69" s="42">
        <v>0.12</v>
      </c>
      <c r="E69" s="41">
        <f>ROUND(E$5*D69,0)</f>
        <v>720</v>
      </c>
      <c r="F69" s="42">
        <v>2.7E-2</v>
      </c>
      <c r="G69" s="41">
        <f>ROUND(G$5*F69,0)</f>
        <v>111</v>
      </c>
      <c r="H69" s="42">
        <v>8.0000000000000002E-3</v>
      </c>
      <c r="I69" s="41">
        <f>ROUND(I$5*H69,0)</f>
        <v>32</v>
      </c>
      <c r="J69" s="42">
        <v>6.0000000000000001E-3</v>
      </c>
      <c r="K69" s="41">
        <f>ROUND(K$5*J69,0)</f>
        <v>54</v>
      </c>
      <c r="L69" s="41">
        <f t="shared" si="188"/>
        <v>917</v>
      </c>
      <c r="M69" s="42">
        <v>1.016</v>
      </c>
      <c r="N69" s="41">
        <f>ROUND(N$5*M69,0)</f>
        <v>2125</v>
      </c>
    </row>
    <row r="70" spans="1:14" ht="87.5">
      <c r="A70" s="54" t="s">
        <v>25</v>
      </c>
      <c r="B70" s="54" t="s">
        <v>148</v>
      </c>
      <c r="C70" s="55"/>
      <c r="D70" s="80"/>
      <c r="E70" s="56"/>
      <c r="F70" s="80"/>
      <c r="G70" s="56"/>
      <c r="H70" s="80"/>
      <c r="I70" s="56"/>
      <c r="J70" s="80"/>
      <c r="K70" s="56"/>
      <c r="L70" s="56"/>
      <c r="M70" s="80"/>
      <c r="N70" s="56"/>
    </row>
    <row r="71" spans="1:14" ht="18">
      <c r="A71" s="2" t="s">
        <v>0</v>
      </c>
      <c r="B71" s="2" t="s">
        <v>151</v>
      </c>
      <c r="C71" s="45"/>
      <c r="D71" s="42"/>
      <c r="E71" s="41"/>
      <c r="F71" s="42"/>
      <c r="G71" s="41"/>
      <c r="H71" s="42"/>
      <c r="I71" s="41"/>
      <c r="J71" s="42"/>
      <c r="K71" s="41"/>
      <c r="L71" s="41"/>
      <c r="M71" s="42"/>
      <c r="N71" s="41"/>
    </row>
    <row r="72" spans="1:14" ht="54">
      <c r="A72" s="3" t="s">
        <v>2</v>
      </c>
      <c r="B72" s="3" t="s">
        <v>152</v>
      </c>
      <c r="C72" s="51"/>
      <c r="D72" s="42">
        <v>0.09</v>
      </c>
      <c r="E72" s="41">
        <f>ROUND(E$5*D72,0)</f>
        <v>540</v>
      </c>
      <c r="F72" s="42">
        <v>0.02</v>
      </c>
      <c r="G72" s="41">
        <f>ROUND(G$5*F72,0)</f>
        <v>83</v>
      </c>
      <c r="H72" s="42"/>
      <c r="I72" s="41"/>
      <c r="J72" s="42"/>
      <c r="K72" s="41"/>
      <c r="L72" s="41">
        <f t="shared" ref="L72:L73" si="189">SUM(E72,G72,I72,K72)</f>
        <v>623</v>
      </c>
      <c r="M72" s="42">
        <v>0.67400000000000004</v>
      </c>
      <c r="N72" s="41">
        <f>ROUND(N$5*M72,0)</f>
        <v>1410</v>
      </c>
    </row>
    <row r="73" spans="1:14" ht="36">
      <c r="A73" s="3" t="s">
        <v>3</v>
      </c>
      <c r="B73" s="3" t="s">
        <v>226</v>
      </c>
      <c r="C73" s="51"/>
      <c r="D73" s="42">
        <v>0.06</v>
      </c>
      <c r="E73" s="41">
        <f>ROUND(E$5*D73,0)</f>
        <v>360</v>
      </c>
      <c r="F73" s="42">
        <v>1.2999999999999999E-2</v>
      </c>
      <c r="G73" s="41">
        <f>ROUND(G$5*F73,0)</f>
        <v>54</v>
      </c>
      <c r="H73" s="42"/>
      <c r="I73" s="41"/>
      <c r="J73" s="42"/>
      <c r="K73" s="41"/>
      <c r="L73" s="41">
        <f t="shared" si="189"/>
        <v>414</v>
      </c>
      <c r="M73" s="42">
        <v>0.44900000000000001</v>
      </c>
      <c r="N73" s="41">
        <f>ROUND(N$5*M73,0)</f>
        <v>939</v>
      </c>
    </row>
    <row r="74" spans="1:14" ht="87.5">
      <c r="A74" s="2" t="s">
        <v>4</v>
      </c>
      <c r="B74" s="2" t="s">
        <v>188</v>
      </c>
      <c r="C74" s="45"/>
      <c r="D74" s="43"/>
      <c r="E74" s="41"/>
      <c r="F74" s="43"/>
      <c r="G74" s="41"/>
      <c r="H74" s="42"/>
      <c r="I74" s="41"/>
      <c r="J74" s="42"/>
      <c r="K74" s="41"/>
      <c r="L74" s="41"/>
      <c r="M74" s="42"/>
      <c r="N74" s="41"/>
    </row>
    <row r="75" spans="1:14" ht="36">
      <c r="A75" s="3" t="s">
        <v>6</v>
      </c>
      <c r="B75" s="3" t="s">
        <v>189</v>
      </c>
      <c r="C75" s="51"/>
      <c r="D75" s="43"/>
      <c r="E75" s="41"/>
      <c r="F75" s="43"/>
      <c r="G75" s="41"/>
      <c r="H75" s="85"/>
      <c r="I75" s="41"/>
      <c r="J75" s="85"/>
      <c r="K75" s="41"/>
      <c r="L75" s="41"/>
      <c r="M75" s="85"/>
      <c r="N75" s="41"/>
    </row>
    <row r="76" spans="1:14" ht="18">
      <c r="A76" s="93"/>
      <c r="B76" s="96" t="s">
        <v>190</v>
      </c>
      <c r="C76" s="51" t="s">
        <v>227</v>
      </c>
      <c r="D76" s="43">
        <f t="shared" ref="D76" si="190">ROUND(D77*0.8,3)</f>
        <v>0.01</v>
      </c>
      <c r="E76" s="41">
        <f t="shared" ref="E76" si="191">ROUND(E$5*D76,0)</f>
        <v>60</v>
      </c>
      <c r="F76" s="43">
        <f t="shared" ref="F76" si="192">ROUND(F77*0.8,3)</f>
        <v>2E-3</v>
      </c>
      <c r="G76" s="41">
        <f t="shared" ref="G76" si="193">ROUND(G$5*F76,0)</f>
        <v>8</v>
      </c>
      <c r="H76" s="85"/>
      <c r="I76" s="41"/>
      <c r="J76" s="85"/>
      <c r="K76" s="41"/>
      <c r="L76" s="41">
        <f t="shared" ref="L76:L121" si="194">SUM(E76,G76,I76,K76)</f>
        <v>68</v>
      </c>
      <c r="M76" s="85">
        <f t="shared" ref="M76" si="195">ROUND(M77*0.8,3)</f>
        <v>7.1999999999999995E-2</v>
      </c>
      <c r="N76" s="41">
        <f t="shared" ref="N76" si="196">ROUND(N$5*M76,0)</f>
        <v>151</v>
      </c>
    </row>
    <row r="77" spans="1:14" ht="18">
      <c r="A77" s="94"/>
      <c r="B77" s="97"/>
      <c r="C77" s="81" t="s">
        <v>88</v>
      </c>
      <c r="D77" s="82">
        <v>1.2E-2</v>
      </c>
      <c r="E77" s="56">
        <f t="shared" ref="E77" si="197">ROUND(E$5*D77,0)</f>
        <v>72</v>
      </c>
      <c r="F77" s="82">
        <v>2.7000000000000001E-3</v>
      </c>
      <c r="G77" s="56">
        <f t="shared" ref="G77" si="198">ROUND(G$5*F77,0)</f>
        <v>11</v>
      </c>
      <c r="H77" s="86"/>
      <c r="I77" s="56"/>
      <c r="J77" s="86"/>
      <c r="K77" s="56"/>
      <c r="L77" s="56">
        <f t="shared" si="194"/>
        <v>83</v>
      </c>
      <c r="M77" s="86">
        <v>8.9800000000000005E-2</v>
      </c>
      <c r="N77" s="56">
        <f t="shared" ref="N77" si="199">ROUND(N$5*M77,0)</f>
        <v>188</v>
      </c>
    </row>
    <row r="78" spans="1:14" ht="18">
      <c r="A78" s="95"/>
      <c r="B78" s="98"/>
      <c r="C78" s="51" t="s">
        <v>228</v>
      </c>
      <c r="D78" s="43">
        <f t="shared" ref="D78" si="200">ROUND(D77*1.3,3)</f>
        <v>1.6E-2</v>
      </c>
      <c r="E78" s="41">
        <f t="shared" ref="E78" si="201">ROUND(E$5*D78,0)</f>
        <v>96</v>
      </c>
      <c r="F78" s="43">
        <f t="shared" ref="F78" si="202">ROUND(F77*1.3,3)</f>
        <v>4.0000000000000001E-3</v>
      </c>
      <c r="G78" s="41">
        <f t="shared" ref="G78" si="203">ROUND(G$5*F78,0)</f>
        <v>17</v>
      </c>
      <c r="H78" s="85"/>
      <c r="I78" s="41"/>
      <c r="J78" s="85"/>
      <c r="K78" s="41"/>
      <c r="L78" s="41">
        <f t="shared" si="194"/>
        <v>113</v>
      </c>
      <c r="M78" s="85">
        <f t="shared" ref="M78" si="204">ROUND(M77*1.3,3)</f>
        <v>0.11700000000000001</v>
      </c>
      <c r="N78" s="41">
        <f t="shared" ref="N78" si="205">ROUND(N$5*M78,0)</f>
        <v>245</v>
      </c>
    </row>
    <row r="79" spans="1:14" ht="18">
      <c r="A79" s="3" t="s">
        <v>7</v>
      </c>
      <c r="B79" s="3" t="s">
        <v>191</v>
      </c>
      <c r="C79" s="51"/>
      <c r="D79" s="43"/>
      <c r="E79" s="41"/>
      <c r="F79" s="43"/>
      <c r="G79" s="41"/>
      <c r="H79" s="85"/>
      <c r="I79" s="41"/>
      <c r="J79" s="85"/>
      <c r="K79" s="41"/>
      <c r="L79" s="41"/>
      <c r="M79" s="85"/>
      <c r="N79" s="41"/>
    </row>
    <row r="80" spans="1:14" ht="18">
      <c r="A80" s="93"/>
      <c r="B80" s="96" t="s">
        <v>190</v>
      </c>
      <c r="C80" s="51" t="s">
        <v>227</v>
      </c>
      <c r="D80" s="43">
        <f t="shared" ref="D80" si="206">ROUND(D81*0.8,3)</f>
        <v>5.0000000000000001E-3</v>
      </c>
      <c r="E80" s="41">
        <f t="shared" ref="E80:E82" si="207">ROUND(E$5*D80,0)</f>
        <v>30</v>
      </c>
      <c r="F80" s="43">
        <f t="shared" ref="F80" si="208">ROUND(F81*0.8,3)</f>
        <v>1E-3</v>
      </c>
      <c r="G80" s="41">
        <f t="shared" ref="G80:G82" si="209">ROUND(G$5*F80,0)</f>
        <v>4</v>
      </c>
      <c r="H80" s="85"/>
      <c r="I80" s="41"/>
      <c r="J80" s="85"/>
      <c r="K80" s="41"/>
      <c r="L80" s="41">
        <f t="shared" ref="L80:L82" si="210">SUM(E80,G80,I80,K80)</f>
        <v>34</v>
      </c>
      <c r="M80" s="85">
        <f t="shared" ref="M80" si="211">ROUND(M81*0.8,3)</f>
        <v>3.5999999999999997E-2</v>
      </c>
      <c r="N80" s="41">
        <f t="shared" ref="N80:N82" si="212">ROUND(N$5*M80,0)</f>
        <v>75</v>
      </c>
    </row>
    <row r="81" spans="1:14" ht="18">
      <c r="A81" s="94"/>
      <c r="B81" s="97"/>
      <c r="C81" s="81" t="s">
        <v>88</v>
      </c>
      <c r="D81" s="82">
        <v>6.0000000000000001E-3</v>
      </c>
      <c r="E81" s="56">
        <f t="shared" si="207"/>
        <v>36</v>
      </c>
      <c r="F81" s="82">
        <v>1.2999999999999999E-3</v>
      </c>
      <c r="G81" s="56">
        <f t="shared" si="209"/>
        <v>5</v>
      </c>
      <c r="H81" s="86"/>
      <c r="I81" s="56"/>
      <c r="J81" s="86"/>
      <c r="K81" s="56"/>
      <c r="L81" s="56">
        <f t="shared" si="210"/>
        <v>41</v>
      </c>
      <c r="M81" s="86">
        <v>4.4900000000000002E-2</v>
      </c>
      <c r="N81" s="56">
        <f t="shared" si="212"/>
        <v>94</v>
      </c>
    </row>
    <row r="82" spans="1:14" ht="18">
      <c r="A82" s="95"/>
      <c r="B82" s="98"/>
      <c r="C82" s="51" t="s">
        <v>228</v>
      </c>
      <c r="D82" s="43">
        <f t="shared" ref="D82" si="213">ROUND(D81*1.3,3)</f>
        <v>8.0000000000000002E-3</v>
      </c>
      <c r="E82" s="41">
        <f t="shared" si="207"/>
        <v>48</v>
      </c>
      <c r="F82" s="43">
        <f t="shared" ref="F82" si="214">ROUND(F81*1.3,3)</f>
        <v>2E-3</v>
      </c>
      <c r="G82" s="41">
        <f t="shared" si="209"/>
        <v>8</v>
      </c>
      <c r="H82" s="85"/>
      <c r="I82" s="41"/>
      <c r="J82" s="85"/>
      <c r="K82" s="41"/>
      <c r="L82" s="41">
        <f t="shared" si="210"/>
        <v>56</v>
      </c>
      <c r="M82" s="85">
        <f t="shared" ref="M82" si="215">ROUND(M81*1.3,3)</f>
        <v>5.8000000000000003E-2</v>
      </c>
      <c r="N82" s="41">
        <f t="shared" si="212"/>
        <v>121</v>
      </c>
    </row>
    <row r="83" spans="1:14" ht="18">
      <c r="A83" s="93"/>
      <c r="B83" s="96" t="s">
        <v>192</v>
      </c>
      <c r="C83" s="51" t="s">
        <v>227</v>
      </c>
      <c r="D83" s="43">
        <f t="shared" ref="D83" si="216">ROUND(D84*0.8,3)</f>
        <v>5.0000000000000001E-3</v>
      </c>
      <c r="E83" s="41">
        <f t="shared" ref="E83:E85" si="217">ROUND(E$5*D83,0)</f>
        <v>30</v>
      </c>
      <c r="F83" s="43">
        <f t="shared" ref="F83" si="218">ROUND(F84*0.8,3)</f>
        <v>1E-3</v>
      </c>
      <c r="G83" s="41">
        <f t="shared" ref="G83:G85" si="219">ROUND(G$5*F83,0)</f>
        <v>4</v>
      </c>
      <c r="H83" s="85"/>
      <c r="I83" s="41"/>
      <c r="J83" s="85"/>
      <c r="K83" s="41"/>
      <c r="L83" s="41">
        <f t="shared" ref="L83:L85" si="220">SUM(E83,G83,I83,K83)</f>
        <v>34</v>
      </c>
      <c r="M83" s="85">
        <f t="shared" ref="M83" si="221">ROUND(M84*0.8,3)</f>
        <v>3.5999999999999997E-2</v>
      </c>
      <c r="N83" s="41">
        <f t="shared" ref="N83:N85" si="222">ROUND(N$5*M83,0)</f>
        <v>75</v>
      </c>
    </row>
    <row r="84" spans="1:14" ht="18">
      <c r="A84" s="94"/>
      <c r="B84" s="97"/>
      <c r="C84" s="81" t="s">
        <v>88</v>
      </c>
      <c r="D84" s="82">
        <v>6.0000000000000001E-3</v>
      </c>
      <c r="E84" s="56">
        <f t="shared" si="217"/>
        <v>36</v>
      </c>
      <c r="F84" s="82">
        <v>1.2999999999999999E-3</v>
      </c>
      <c r="G84" s="56">
        <f t="shared" si="219"/>
        <v>5</v>
      </c>
      <c r="H84" s="86"/>
      <c r="I84" s="56"/>
      <c r="J84" s="86"/>
      <c r="K84" s="56"/>
      <c r="L84" s="56">
        <f t="shared" si="220"/>
        <v>41</v>
      </c>
      <c r="M84" s="86">
        <v>4.4900000000000002E-2</v>
      </c>
      <c r="N84" s="56">
        <f t="shared" si="222"/>
        <v>94</v>
      </c>
    </row>
    <row r="85" spans="1:14" ht="18">
      <c r="A85" s="95"/>
      <c r="B85" s="98"/>
      <c r="C85" s="51" t="s">
        <v>228</v>
      </c>
      <c r="D85" s="43">
        <f t="shared" ref="D85" si="223">ROUND(D84*1.3,3)</f>
        <v>8.0000000000000002E-3</v>
      </c>
      <c r="E85" s="41">
        <f t="shared" si="217"/>
        <v>48</v>
      </c>
      <c r="F85" s="43">
        <f t="shared" ref="F85" si="224">ROUND(F84*1.3,3)</f>
        <v>2E-3</v>
      </c>
      <c r="G85" s="41">
        <f t="shared" si="219"/>
        <v>8</v>
      </c>
      <c r="H85" s="85"/>
      <c r="I85" s="41"/>
      <c r="J85" s="85"/>
      <c r="K85" s="41"/>
      <c r="L85" s="41">
        <f t="shared" si="220"/>
        <v>56</v>
      </c>
      <c r="M85" s="85">
        <f t="shared" ref="M85" si="225">ROUND(M84*1.3,3)</f>
        <v>5.8000000000000003E-2</v>
      </c>
      <c r="N85" s="41">
        <f t="shared" si="222"/>
        <v>121</v>
      </c>
    </row>
    <row r="86" spans="1:14" ht="18">
      <c r="A86" s="3" t="s">
        <v>8</v>
      </c>
      <c r="B86" s="3" t="s">
        <v>193</v>
      </c>
      <c r="C86" s="51"/>
      <c r="D86" s="43"/>
      <c r="E86" s="41"/>
      <c r="F86" s="43"/>
      <c r="G86" s="41"/>
      <c r="H86" s="85"/>
      <c r="I86" s="41"/>
      <c r="J86" s="85"/>
      <c r="K86" s="41"/>
      <c r="L86" s="41"/>
      <c r="M86" s="85"/>
      <c r="N86" s="41"/>
    </row>
    <row r="87" spans="1:14" ht="18">
      <c r="A87" s="93"/>
      <c r="B87" s="96" t="s">
        <v>194</v>
      </c>
      <c r="C87" s="51" t="s">
        <v>227</v>
      </c>
      <c r="D87" s="43">
        <f t="shared" ref="D87" si="226">ROUND(D88*0.8,3)</f>
        <v>0.01</v>
      </c>
      <c r="E87" s="41">
        <f t="shared" ref="E87:E89" si="227">ROUND(E$5*D87,0)</f>
        <v>60</v>
      </c>
      <c r="F87" s="43">
        <f t="shared" ref="F87" si="228">ROUND(F88*0.8,3)</f>
        <v>2E-3</v>
      </c>
      <c r="G87" s="41">
        <f t="shared" ref="G87:G89" si="229">ROUND(G$5*F87,0)</f>
        <v>8</v>
      </c>
      <c r="H87" s="85"/>
      <c r="I87" s="41"/>
      <c r="J87" s="85"/>
      <c r="K87" s="41"/>
      <c r="L87" s="41">
        <f t="shared" si="194"/>
        <v>68</v>
      </c>
      <c r="M87" s="85">
        <f t="shared" ref="M87" si="230">ROUND(M88*0.8,3)</f>
        <v>7.1999999999999995E-2</v>
      </c>
      <c r="N87" s="41">
        <f t="shared" ref="N87:N89" si="231">ROUND(N$5*M87,0)</f>
        <v>151</v>
      </c>
    </row>
    <row r="88" spans="1:14" ht="18">
      <c r="A88" s="94"/>
      <c r="B88" s="97"/>
      <c r="C88" s="81" t="s">
        <v>88</v>
      </c>
      <c r="D88" s="82">
        <v>1.2E-2</v>
      </c>
      <c r="E88" s="56">
        <f t="shared" si="227"/>
        <v>72</v>
      </c>
      <c r="F88" s="82">
        <v>2.7000000000000001E-3</v>
      </c>
      <c r="G88" s="56">
        <f t="shared" si="229"/>
        <v>11</v>
      </c>
      <c r="H88" s="86"/>
      <c r="I88" s="56"/>
      <c r="J88" s="86"/>
      <c r="K88" s="56"/>
      <c r="L88" s="56">
        <f t="shared" si="194"/>
        <v>83</v>
      </c>
      <c r="M88" s="86">
        <v>8.9800000000000005E-2</v>
      </c>
      <c r="N88" s="56">
        <f t="shared" si="231"/>
        <v>188</v>
      </c>
    </row>
    <row r="89" spans="1:14" ht="18">
      <c r="A89" s="95"/>
      <c r="B89" s="98"/>
      <c r="C89" s="51" t="s">
        <v>228</v>
      </c>
      <c r="D89" s="43">
        <f t="shared" ref="D89" si="232">ROUND(D88*1.3,3)</f>
        <v>1.6E-2</v>
      </c>
      <c r="E89" s="41">
        <f t="shared" si="227"/>
        <v>96</v>
      </c>
      <c r="F89" s="43">
        <f t="shared" ref="F89" si="233">ROUND(F88*1.3,3)</f>
        <v>4.0000000000000001E-3</v>
      </c>
      <c r="G89" s="41">
        <f t="shared" si="229"/>
        <v>17</v>
      </c>
      <c r="H89" s="85"/>
      <c r="I89" s="41"/>
      <c r="J89" s="85"/>
      <c r="K89" s="41"/>
      <c r="L89" s="41">
        <f t="shared" si="194"/>
        <v>113</v>
      </c>
      <c r="M89" s="85">
        <f t="shared" ref="M89" si="234">ROUND(M88*1.3,3)</f>
        <v>0.11700000000000001</v>
      </c>
      <c r="N89" s="41">
        <f t="shared" si="231"/>
        <v>245</v>
      </c>
    </row>
    <row r="90" spans="1:14" ht="18">
      <c r="A90" s="3" t="s">
        <v>196</v>
      </c>
      <c r="B90" s="3" t="s">
        <v>195</v>
      </c>
      <c r="C90" s="51"/>
      <c r="D90" s="43"/>
      <c r="E90" s="41"/>
      <c r="F90" s="43"/>
      <c r="G90" s="41"/>
      <c r="H90" s="85"/>
      <c r="I90" s="41"/>
      <c r="J90" s="85"/>
      <c r="K90" s="41"/>
      <c r="L90" s="41">
        <f t="shared" si="194"/>
        <v>0</v>
      </c>
      <c r="M90" s="85"/>
      <c r="N90" s="41"/>
    </row>
    <row r="91" spans="1:14" ht="18">
      <c r="A91" s="93"/>
      <c r="B91" s="96" t="s">
        <v>197</v>
      </c>
      <c r="C91" s="51" t="s">
        <v>227</v>
      </c>
      <c r="D91" s="43">
        <f t="shared" ref="D91" si="235">ROUND(D92*0.8,3)</f>
        <v>5.0000000000000001E-3</v>
      </c>
      <c r="E91" s="41">
        <f t="shared" ref="E91:E96" si="236">ROUND(E$5*D91,0)</f>
        <v>30</v>
      </c>
      <c r="F91" s="43">
        <f t="shared" ref="F91" si="237">ROUND(F92*0.8,3)</f>
        <v>1E-3</v>
      </c>
      <c r="G91" s="41">
        <f t="shared" ref="G91:G96" si="238">ROUND(G$5*F91,0)</f>
        <v>4</v>
      </c>
      <c r="H91" s="85"/>
      <c r="I91" s="41"/>
      <c r="J91" s="85"/>
      <c r="K91" s="41"/>
      <c r="L91" s="41">
        <f t="shared" ref="L91:L96" si="239">SUM(E91,G91,I91,K91)</f>
        <v>34</v>
      </c>
      <c r="M91" s="85">
        <f t="shared" ref="M91" si="240">ROUND(M92*0.8,3)</f>
        <v>3.5999999999999997E-2</v>
      </c>
      <c r="N91" s="41">
        <f t="shared" ref="N91:N96" si="241">ROUND(N$5*M91,0)</f>
        <v>75</v>
      </c>
    </row>
    <row r="92" spans="1:14" ht="18">
      <c r="A92" s="94"/>
      <c r="B92" s="97"/>
      <c r="C92" s="81" t="s">
        <v>88</v>
      </c>
      <c r="D92" s="82">
        <v>6.0000000000000001E-3</v>
      </c>
      <c r="E92" s="56">
        <f t="shared" si="236"/>
        <v>36</v>
      </c>
      <c r="F92" s="82">
        <v>1.2999999999999999E-3</v>
      </c>
      <c r="G92" s="56">
        <f t="shared" si="238"/>
        <v>5</v>
      </c>
      <c r="H92" s="86"/>
      <c r="I92" s="56"/>
      <c r="J92" s="86"/>
      <c r="K92" s="56"/>
      <c r="L92" s="56">
        <f t="shared" si="239"/>
        <v>41</v>
      </c>
      <c r="M92" s="86">
        <v>4.4900000000000002E-2</v>
      </c>
      <c r="N92" s="56">
        <f t="shared" si="241"/>
        <v>94</v>
      </c>
    </row>
    <row r="93" spans="1:14" ht="18">
      <c r="A93" s="95"/>
      <c r="B93" s="98"/>
      <c r="C93" s="51" t="s">
        <v>228</v>
      </c>
      <c r="D93" s="43">
        <f t="shared" ref="D93" si="242">ROUND(D92*1.3,3)</f>
        <v>8.0000000000000002E-3</v>
      </c>
      <c r="E93" s="41">
        <f t="shared" si="236"/>
        <v>48</v>
      </c>
      <c r="F93" s="43">
        <f t="shared" ref="F93" si="243">ROUND(F92*1.3,3)</f>
        <v>2E-3</v>
      </c>
      <c r="G93" s="41">
        <f t="shared" si="238"/>
        <v>8</v>
      </c>
      <c r="H93" s="85"/>
      <c r="I93" s="41"/>
      <c r="J93" s="85"/>
      <c r="K93" s="41"/>
      <c r="L93" s="41">
        <f t="shared" si="239"/>
        <v>56</v>
      </c>
      <c r="M93" s="85">
        <f t="shared" ref="M93" si="244">ROUND(M92*1.3,3)</f>
        <v>5.8000000000000003E-2</v>
      </c>
      <c r="N93" s="41">
        <f t="shared" si="241"/>
        <v>121</v>
      </c>
    </row>
    <row r="94" spans="1:14" ht="18">
      <c r="A94" s="93"/>
      <c r="B94" s="96" t="s">
        <v>192</v>
      </c>
      <c r="C94" s="51" t="s">
        <v>227</v>
      </c>
      <c r="D94" s="43">
        <f t="shared" ref="D94" si="245">ROUND(D95*0.8,3)</f>
        <v>5.0000000000000001E-3</v>
      </c>
      <c r="E94" s="41">
        <f t="shared" si="236"/>
        <v>30</v>
      </c>
      <c r="F94" s="43">
        <f t="shared" ref="F94" si="246">ROUND(F95*0.8,3)</f>
        <v>1E-3</v>
      </c>
      <c r="G94" s="41">
        <f t="shared" si="238"/>
        <v>4</v>
      </c>
      <c r="H94" s="85"/>
      <c r="I94" s="41"/>
      <c r="J94" s="85"/>
      <c r="K94" s="41"/>
      <c r="L94" s="41">
        <f t="shared" si="239"/>
        <v>34</v>
      </c>
      <c r="M94" s="85">
        <f t="shared" ref="M94" si="247">ROUND(M95*0.8,3)</f>
        <v>3.5999999999999997E-2</v>
      </c>
      <c r="N94" s="41">
        <f t="shared" si="241"/>
        <v>75</v>
      </c>
    </row>
    <row r="95" spans="1:14" ht="18">
      <c r="A95" s="94"/>
      <c r="B95" s="97"/>
      <c r="C95" s="81" t="s">
        <v>88</v>
      </c>
      <c r="D95" s="82">
        <v>6.0000000000000001E-3</v>
      </c>
      <c r="E95" s="56">
        <f t="shared" si="236"/>
        <v>36</v>
      </c>
      <c r="F95" s="82">
        <v>1.2999999999999999E-3</v>
      </c>
      <c r="G95" s="56">
        <f t="shared" si="238"/>
        <v>5</v>
      </c>
      <c r="H95" s="86"/>
      <c r="I95" s="56"/>
      <c r="J95" s="86"/>
      <c r="K95" s="56"/>
      <c r="L95" s="56">
        <f t="shared" si="239"/>
        <v>41</v>
      </c>
      <c r="M95" s="86">
        <v>4.4900000000000002E-2</v>
      </c>
      <c r="N95" s="56">
        <f t="shared" si="241"/>
        <v>94</v>
      </c>
    </row>
    <row r="96" spans="1:14" ht="18">
      <c r="A96" s="95"/>
      <c r="B96" s="98"/>
      <c r="C96" s="51" t="s">
        <v>228</v>
      </c>
      <c r="D96" s="43">
        <f t="shared" ref="D96" si="248">ROUND(D95*1.3,3)</f>
        <v>8.0000000000000002E-3</v>
      </c>
      <c r="E96" s="41">
        <f t="shared" si="236"/>
        <v>48</v>
      </c>
      <c r="F96" s="43">
        <f t="shared" ref="F96" si="249">ROUND(F95*1.3,3)</f>
        <v>2E-3</v>
      </c>
      <c r="G96" s="41">
        <f t="shared" si="238"/>
        <v>8</v>
      </c>
      <c r="H96" s="85"/>
      <c r="I96" s="41"/>
      <c r="J96" s="85"/>
      <c r="K96" s="41"/>
      <c r="L96" s="41">
        <f t="shared" si="239"/>
        <v>56</v>
      </c>
      <c r="M96" s="85">
        <f t="shared" ref="M96" si="250">ROUND(M95*1.3,3)</f>
        <v>5.8000000000000003E-2</v>
      </c>
      <c r="N96" s="41">
        <f t="shared" si="241"/>
        <v>121</v>
      </c>
    </row>
    <row r="97" spans="1:14" ht="36">
      <c r="A97" s="3" t="s">
        <v>199</v>
      </c>
      <c r="B97" s="3" t="s">
        <v>198</v>
      </c>
      <c r="C97" s="51"/>
      <c r="D97" s="43"/>
      <c r="E97" s="41"/>
      <c r="F97" s="43"/>
      <c r="G97" s="41"/>
      <c r="H97" s="85"/>
      <c r="I97" s="41"/>
      <c r="J97" s="85"/>
      <c r="K97" s="41"/>
      <c r="L97" s="41"/>
      <c r="M97" s="85"/>
      <c r="N97" s="41"/>
    </row>
    <row r="98" spans="1:14" ht="18">
      <c r="A98" s="93"/>
      <c r="B98" s="96" t="s">
        <v>190</v>
      </c>
      <c r="C98" s="51" t="s">
        <v>227</v>
      </c>
      <c r="D98" s="43">
        <f t="shared" ref="D98" si="251">ROUND(D99*0.8,3)</f>
        <v>5.0000000000000001E-3</v>
      </c>
      <c r="E98" s="41">
        <f t="shared" ref="E98:E103" si="252">ROUND(E$5*D98,0)</f>
        <v>30</v>
      </c>
      <c r="F98" s="43">
        <f t="shared" ref="F98" si="253">ROUND(F99*0.8,3)</f>
        <v>1E-3</v>
      </c>
      <c r="G98" s="41">
        <f t="shared" ref="G98:G103" si="254">ROUND(G$5*F98,0)</f>
        <v>4</v>
      </c>
      <c r="H98" s="85"/>
      <c r="I98" s="41"/>
      <c r="J98" s="85"/>
      <c r="K98" s="41"/>
      <c r="L98" s="41">
        <f t="shared" ref="L98:L103" si="255">SUM(E98,G98,I98,K98)</f>
        <v>34</v>
      </c>
      <c r="M98" s="85">
        <f t="shared" ref="M98" si="256">ROUND(M99*0.8,3)</f>
        <v>3.5999999999999997E-2</v>
      </c>
      <c r="N98" s="41">
        <f t="shared" ref="N98:N103" si="257">ROUND(N$5*M98,0)</f>
        <v>75</v>
      </c>
    </row>
    <row r="99" spans="1:14" ht="18">
      <c r="A99" s="94"/>
      <c r="B99" s="97"/>
      <c r="C99" s="81" t="s">
        <v>88</v>
      </c>
      <c r="D99" s="82">
        <v>6.0000000000000001E-3</v>
      </c>
      <c r="E99" s="56">
        <f t="shared" si="252"/>
        <v>36</v>
      </c>
      <c r="F99" s="82">
        <v>1.2999999999999999E-3</v>
      </c>
      <c r="G99" s="56">
        <f t="shared" si="254"/>
        <v>5</v>
      </c>
      <c r="H99" s="86"/>
      <c r="I99" s="56"/>
      <c r="J99" s="86"/>
      <c r="K99" s="56"/>
      <c r="L99" s="56">
        <f t="shared" si="255"/>
        <v>41</v>
      </c>
      <c r="M99" s="86">
        <v>4.4900000000000002E-2</v>
      </c>
      <c r="N99" s="56">
        <f t="shared" si="257"/>
        <v>94</v>
      </c>
    </row>
    <row r="100" spans="1:14" ht="18">
      <c r="A100" s="95"/>
      <c r="B100" s="98"/>
      <c r="C100" s="51" t="s">
        <v>228</v>
      </c>
      <c r="D100" s="43">
        <f t="shared" ref="D100" si="258">ROUND(D99*1.3,3)</f>
        <v>8.0000000000000002E-3</v>
      </c>
      <c r="E100" s="41">
        <f t="shared" si="252"/>
        <v>48</v>
      </c>
      <c r="F100" s="43">
        <f t="shared" ref="F100" si="259">ROUND(F99*1.3,3)</f>
        <v>2E-3</v>
      </c>
      <c r="G100" s="41">
        <f t="shared" si="254"/>
        <v>8</v>
      </c>
      <c r="H100" s="85"/>
      <c r="I100" s="41"/>
      <c r="J100" s="85"/>
      <c r="K100" s="41"/>
      <c r="L100" s="41">
        <f t="shared" si="255"/>
        <v>56</v>
      </c>
      <c r="M100" s="85">
        <f t="shared" ref="M100" si="260">ROUND(M99*1.3,3)</f>
        <v>5.8000000000000003E-2</v>
      </c>
      <c r="N100" s="41">
        <f t="shared" si="257"/>
        <v>121</v>
      </c>
    </row>
    <row r="101" spans="1:14" ht="18">
      <c r="A101" s="93"/>
      <c r="B101" s="96" t="s">
        <v>200</v>
      </c>
      <c r="C101" s="51" t="s">
        <v>227</v>
      </c>
      <c r="D101" s="43">
        <f t="shared" ref="D101" si="261">ROUND(D102*0.8,3)</f>
        <v>5.0000000000000001E-3</v>
      </c>
      <c r="E101" s="41">
        <f t="shared" si="252"/>
        <v>30</v>
      </c>
      <c r="F101" s="43">
        <f t="shared" ref="F101" si="262">ROUND(F102*0.8,3)</f>
        <v>1E-3</v>
      </c>
      <c r="G101" s="41">
        <f t="shared" si="254"/>
        <v>4</v>
      </c>
      <c r="H101" s="85"/>
      <c r="I101" s="41"/>
      <c r="J101" s="85"/>
      <c r="K101" s="41"/>
      <c r="L101" s="41">
        <f t="shared" si="255"/>
        <v>34</v>
      </c>
      <c r="M101" s="85">
        <f t="shared" ref="M101" si="263">ROUND(M102*0.8,3)</f>
        <v>3.5999999999999997E-2</v>
      </c>
      <c r="N101" s="41">
        <f t="shared" si="257"/>
        <v>75</v>
      </c>
    </row>
    <row r="102" spans="1:14" ht="18">
      <c r="A102" s="94"/>
      <c r="B102" s="97"/>
      <c r="C102" s="81" t="s">
        <v>88</v>
      </c>
      <c r="D102" s="82">
        <v>6.0000000000000001E-3</v>
      </c>
      <c r="E102" s="56">
        <f t="shared" si="252"/>
        <v>36</v>
      </c>
      <c r="F102" s="82">
        <v>1.2999999999999999E-3</v>
      </c>
      <c r="G102" s="56">
        <f t="shared" si="254"/>
        <v>5</v>
      </c>
      <c r="H102" s="86"/>
      <c r="I102" s="56"/>
      <c r="J102" s="86"/>
      <c r="K102" s="56"/>
      <c r="L102" s="56">
        <f t="shared" si="255"/>
        <v>41</v>
      </c>
      <c r="M102" s="86">
        <v>4.4900000000000002E-2</v>
      </c>
      <c r="N102" s="56">
        <f t="shared" si="257"/>
        <v>94</v>
      </c>
    </row>
    <row r="103" spans="1:14" ht="18">
      <c r="A103" s="95"/>
      <c r="B103" s="98"/>
      <c r="C103" s="51" t="s">
        <v>228</v>
      </c>
      <c r="D103" s="43">
        <f t="shared" ref="D103" si="264">ROUND(D102*1.3,3)</f>
        <v>8.0000000000000002E-3</v>
      </c>
      <c r="E103" s="41">
        <f t="shared" si="252"/>
        <v>48</v>
      </c>
      <c r="F103" s="43">
        <f t="shared" ref="F103" si="265">ROUND(F102*1.3,3)</f>
        <v>2E-3</v>
      </c>
      <c r="G103" s="41">
        <f t="shared" si="254"/>
        <v>8</v>
      </c>
      <c r="H103" s="85"/>
      <c r="I103" s="41"/>
      <c r="J103" s="85"/>
      <c r="K103" s="41"/>
      <c r="L103" s="41">
        <f t="shared" si="255"/>
        <v>56</v>
      </c>
      <c r="M103" s="85">
        <f t="shared" ref="M103" si="266">ROUND(M102*1.3,3)</f>
        <v>5.8000000000000003E-2</v>
      </c>
      <c r="N103" s="41">
        <f t="shared" si="257"/>
        <v>121</v>
      </c>
    </row>
    <row r="104" spans="1:14" ht="18">
      <c r="A104" s="3" t="s">
        <v>202</v>
      </c>
      <c r="B104" s="3" t="s">
        <v>201</v>
      </c>
      <c r="C104" s="51"/>
      <c r="D104" s="43"/>
      <c r="E104" s="41"/>
      <c r="F104" s="43"/>
      <c r="G104" s="41"/>
      <c r="H104" s="85"/>
      <c r="I104" s="41"/>
      <c r="J104" s="85"/>
      <c r="K104" s="41"/>
      <c r="L104" s="41"/>
      <c r="M104" s="85"/>
      <c r="N104" s="41"/>
    </row>
    <row r="105" spans="1:14" ht="18">
      <c r="A105" s="93"/>
      <c r="B105" s="96" t="s">
        <v>190</v>
      </c>
      <c r="C105" s="51" t="s">
        <v>227</v>
      </c>
      <c r="D105" s="43">
        <f t="shared" ref="D105" si="267">ROUND(D106*0.8,3)</f>
        <v>5.0000000000000001E-3</v>
      </c>
      <c r="E105" s="41">
        <f t="shared" ref="E105:E107" si="268">ROUND(E$5*D105,0)</f>
        <v>30</v>
      </c>
      <c r="F105" s="43">
        <f t="shared" ref="F105" si="269">ROUND(F106*0.8,3)</f>
        <v>1E-3</v>
      </c>
      <c r="G105" s="41">
        <f t="shared" ref="G105:G107" si="270">ROUND(G$5*F105,0)</f>
        <v>4</v>
      </c>
      <c r="H105" s="85"/>
      <c r="I105" s="41"/>
      <c r="J105" s="85"/>
      <c r="K105" s="41"/>
      <c r="L105" s="41">
        <f t="shared" ref="L105:L107" si="271">SUM(E105,G105,I105,K105)</f>
        <v>34</v>
      </c>
      <c r="M105" s="85">
        <f t="shared" ref="M105" si="272">ROUND(M106*0.8,3)</f>
        <v>3.5999999999999997E-2</v>
      </c>
      <c r="N105" s="41">
        <f t="shared" ref="N105:N107" si="273">ROUND(N$5*M105,0)</f>
        <v>75</v>
      </c>
    </row>
    <row r="106" spans="1:14" ht="18">
      <c r="A106" s="94"/>
      <c r="B106" s="97"/>
      <c r="C106" s="81" t="s">
        <v>88</v>
      </c>
      <c r="D106" s="82">
        <v>6.0000000000000001E-3</v>
      </c>
      <c r="E106" s="56">
        <f t="shared" si="268"/>
        <v>36</v>
      </c>
      <c r="F106" s="82">
        <v>1.2999999999999999E-3</v>
      </c>
      <c r="G106" s="56">
        <f t="shared" si="270"/>
        <v>5</v>
      </c>
      <c r="H106" s="86"/>
      <c r="I106" s="56"/>
      <c r="J106" s="86"/>
      <c r="K106" s="56"/>
      <c r="L106" s="56">
        <f t="shared" si="271"/>
        <v>41</v>
      </c>
      <c r="M106" s="86">
        <v>4.4900000000000002E-2</v>
      </c>
      <c r="N106" s="56">
        <f t="shared" si="273"/>
        <v>94</v>
      </c>
    </row>
    <row r="107" spans="1:14" ht="18">
      <c r="A107" s="95"/>
      <c r="B107" s="98"/>
      <c r="C107" s="51" t="s">
        <v>228</v>
      </c>
      <c r="D107" s="43">
        <f t="shared" ref="D107" si="274">ROUND(D106*1.3,3)</f>
        <v>8.0000000000000002E-3</v>
      </c>
      <c r="E107" s="41">
        <f t="shared" si="268"/>
        <v>48</v>
      </c>
      <c r="F107" s="43">
        <f t="shared" ref="F107" si="275">ROUND(F106*1.3,3)</f>
        <v>2E-3</v>
      </c>
      <c r="G107" s="41">
        <f t="shared" si="270"/>
        <v>8</v>
      </c>
      <c r="H107" s="85"/>
      <c r="I107" s="41"/>
      <c r="J107" s="85"/>
      <c r="K107" s="41"/>
      <c r="L107" s="41">
        <f t="shared" si="271"/>
        <v>56</v>
      </c>
      <c r="M107" s="85">
        <f t="shared" ref="M107" si="276">ROUND(M106*1.3,3)</f>
        <v>5.8000000000000003E-2</v>
      </c>
      <c r="N107" s="41">
        <f t="shared" si="273"/>
        <v>121</v>
      </c>
    </row>
    <row r="108" spans="1:14" ht="18">
      <c r="A108" s="93"/>
      <c r="B108" s="96" t="s">
        <v>203</v>
      </c>
      <c r="C108" s="51" t="s">
        <v>227</v>
      </c>
      <c r="D108" s="43">
        <f t="shared" ref="D108" si="277">ROUND(D109*0.8,3)</f>
        <v>5.0000000000000001E-3</v>
      </c>
      <c r="E108" s="41">
        <f t="shared" ref="E108:E110" si="278">ROUND(E$5*D108,0)</f>
        <v>30</v>
      </c>
      <c r="F108" s="43">
        <f t="shared" ref="F108" si="279">ROUND(F109*0.8,3)</f>
        <v>1E-3</v>
      </c>
      <c r="G108" s="41">
        <f t="shared" ref="G108:G110" si="280">ROUND(G$5*F108,0)</f>
        <v>4</v>
      </c>
      <c r="H108" s="85"/>
      <c r="I108" s="41"/>
      <c r="J108" s="85"/>
      <c r="K108" s="41"/>
      <c r="L108" s="41">
        <f t="shared" ref="L108:L110" si="281">SUM(E108,G108,I108,K108)</f>
        <v>34</v>
      </c>
      <c r="M108" s="85">
        <f t="shared" ref="M108" si="282">ROUND(M109*0.8,3)</f>
        <v>3.5999999999999997E-2</v>
      </c>
      <c r="N108" s="41">
        <f t="shared" ref="N108:N110" si="283">ROUND(N$5*M108,0)</f>
        <v>75</v>
      </c>
    </row>
    <row r="109" spans="1:14" ht="18">
      <c r="A109" s="94"/>
      <c r="B109" s="97"/>
      <c r="C109" s="81" t="s">
        <v>88</v>
      </c>
      <c r="D109" s="82">
        <v>6.0000000000000001E-3</v>
      </c>
      <c r="E109" s="56">
        <f t="shared" si="278"/>
        <v>36</v>
      </c>
      <c r="F109" s="82">
        <v>1.2999999999999999E-3</v>
      </c>
      <c r="G109" s="56">
        <f t="shared" si="280"/>
        <v>5</v>
      </c>
      <c r="H109" s="86"/>
      <c r="I109" s="56"/>
      <c r="J109" s="86"/>
      <c r="K109" s="56"/>
      <c r="L109" s="56">
        <f t="shared" si="281"/>
        <v>41</v>
      </c>
      <c r="M109" s="86">
        <v>4.4900000000000002E-2</v>
      </c>
      <c r="N109" s="56">
        <f t="shared" si="283"/>
        <v>94</v>
      </c>
    </row>
    <row r="110" spans="1:14" ht="18">
      <c r="A110" s="95"/>
      <c r="B110" s="98"/>
      <c r="C110" s="51" t="s">
        <v>228</v>
      </c>
      <c r="D110" s="43">
        <f t="shared" ref="D110" si="284">ROUND(D109*1.3,3)</f>
        <v>8.0000000000000002E-3</v>
      </c>
      <c r="E110" s="41">
        <f t="shared" si="278"/>
        <v>48</v>
      </c>
      <c r="F110" s="43">
        <f t="shared" ref="F110" si="285">ROUND(F109*1.3,3)</f>
        <v>2E-3</v>
      </c>
      <c r="G110" s="41">
        <f t="shared" si="280"/>
        <v>8</v>
      </c>
      <c r="H110" s="85"/>
      <c r="I110" s="41"/>
      <c r="J110" s="85"/>
      <c r="K110" s="41"/>
      <c r="L110" s="41">
        <f t="shared" si="281"/>
        <v>56</v>
      </c>
      <c r="M110" s="85">
        <f t="shared" ref="M110" si="286">ROUND(M109*1.3,3)</f>
        <v>5.8000000000000003E-2</v>
      </c>
      <c r="N110" s="41">
        <f t="shared" si="283"/>
        <v>121</v>
      </c>
    </row>
    <row r="111" spans="1:14" ht="36">
      <c r="A111" s="3" t="s">
        <v>205</v>
      </c>
      <c r="B111" s="3" t="s">
        <v>204</v>
      </c>
      <c r="C111" s="51"/>
      <c r="D111" s="43"/>
      <c r="E111" s="41"/>
      <c r="F111" s="43"/>
      <c r="G111" s="41"/>
      <c r="H111" s="85"/>
      <c r="I111" s="41"/>
      <c r="J111" s="85"/>
      <c r="K111" s="41"/>
      <c r="L111" s="41"/>
      <c r="M111" s="85"/>
      <c r="N111" s="41"/>
    </row>
    <row r="112" spans="1:14" ht="18">
      <c r="A112" s="93"/>
      <c r="B112" s="96" t="s">
        <v>206</v>
      </c>
      <c r="C112" s="51" t="s">
        <v>227</v>
      </c>
      <c r="D112" s="43">
        <f t="shared" ref="D112" si="287">ROUND(D113*0.8,3)</f>
        <v>2E-3</v>
      </c>
      <c r="E112" s="41">
        <f t="shared" ref="E112:E114" si="288">ROUND(E$5*D112,0)</f>
        <v>12</v>
      </c>
      <c r="F112" s="43">
        <f t="shared" ref="F112" si="289">ROUND(F113*0.8,3)</f>
        <v>0</v>
      </c>
      <c r="G112" s="41">
        <f t="shared" ref="G112:G114" si="290">ROUND(G$5*F112,0)</f>
        <v>0</v>
      </c>
      <c r="H112" s="85"/>
      <c r="I112" s="41"/>
      <c r="J112" s="85"/>
      <c r="K112" s="41"/>
      <c r="L112" s="41">
        <f t="shared" ref="L112:L114" si="291">SUM(E112,G112,I112,K112)</f>
        <v>12</v>
      </c>
      <c r="M112" s="85">
        <f t="shared" ref="M112" si="292">ROUND(M113*0.8,3)</f>
        <v>1.4E-2</v>
      </c>
      <c r="N112" s="41">
        <f t="shared" ref="N112:N114" si="293">ROUND(N$5*M112,0)</f>
        <v>29</v>
      </c>
    </row>
    <row r="113" spans="1:14" ht="18">
      <c r="A113" s="94"/>
      <c r="B113" s="97"/>
      <c r="C113" s="81" t="s">
        <v>88</v>
      </c>
      <c r="D113" s="82">
        <v>2.3999999999999998E-3</v>
      </c>
      <c r="E113" s="56">
        <f t="shared" si="288"/>
        <v>14</v>
      </c>
      <c r="F113" s="82">
        <v>5.0000000000000001E-4</v>
      </c>
      <c r="G113" s="56">
        <f t="shared" si="290"/>
        <v>2</v>
      </c>
      <c r="H113" s="86"/>
      <c r="I113" s="56"/>
      <c r="J113" s="86"/>
      <c r="K113" s="56"/>
      <c r="L113" s="56">
        <f t="shared" si="291"/>
        <v>16</v>
      </c>
      <c r="M113" s="86">
        <v>1.7999999999999999E-2</v>
      </c>
      <c r="N113" s="56">
        <f t="shared" si="293"/>
        <v>38</v>
      </c>
    </row>
    <row r="114" spans="1:14" ht="18">
      <c r="A114" s="95"/>
      <c r="B114" s="98"/>
      <c r="C114" s="51" t="s">
        <v>228</v>
      </c>
      <c r="D114" s="43">
        <f t="shared" ref="D114" si="294">ROUND(D113*1.3,3)</f>
        <v>3.0000000000000001E-3</v>
      </c>
      <c r="E114" s="41">
        <f t="shared" si="288"/>
        <v>18</v>
      </c>
      <c r="F114" s="43">
        <f t="shared" ref="F114" si="295">ROUND(F113*1.3,3)</f>
        <v>1E-3</v>
      </c>
      <c r="G114" s="41">
        <f t="shared" si="290"/>
        <v>4</v>
      </c>
      <c r="H114" s="85"/>
      <c r="I114" s="41"/>
      <c r="J114" s="85"/>
      <c r="K114" s="41"/>
      <c r="L114" s="41">
        <f t="shared" si="291"/>
        <v>22</v>
      </c>
      <c r="M114" s="85">
        <f t="shared" ref="M114" si="296">ROUND(M113*1.3,3)</f>
        <v>2.3E-2</v>
      </c>
      <c r="N114" s="41">
        <f t="shared" si="293"/>
        <v>48</v>
      </c>
    </row>
    <row r="115" spans="1:14" ht="35">
      <c r="A115" s="8" t="s">
        <v>9</v>
      </c>
      <c r="B115" s="8" t="s">
        <v>185</v>
      </c>
      <c r="C115" s="45"/>
      <c r="D115" s="42"/>
      <c r="E115" s="41"/>
      <c r="F115" s="42"/>
      <c r="G115" s="41"/>
      <c r="H115" s="42"/>
      <c r="I115" s="41"/>
      <c r="J115" s="42"/>
      <c r="K115" s="41"/>
      <c r="L115" s="41"/>
      <c r="M115" s="42"/>
      <c r="N115" s="41"/>
    </row>
    <row r="116" spans="1:14" ht="72">
      <c r="A116" s="7" t="s">
        <v>11</v>
      </c>
      <c r="B116" s="7" t="s">
        <v>208</v>
      </c>
      <c r="C116" s="51"/>
      <c r="D116" s="42">
        <v>0.18</v>
      </c>
      <c r="E116" s="41">
        <f>ROUND(E$5*D116,0)</f>
        <v>1080</v>
      </c>
      <c r="F116" s="42">
        <v>0.04</v>
      </c>
      <c r="G116" s="41">
        <f>ROUND(G$5*F116,0)</f>
        <v>165</v>
      </c>
      <c r="H116" s="42">
        <v>1.2999999999999999E-2</v>
      </c>
      <c r="I116" s="41">
        <f>ROUND(I$5*H116,0)</f>
        <v>52</v>
      </c>
      <c r="J116" s="42">
        <v>8.9999999999999993E-3</v>
      </c>
      <c r="K116" s="41">
        <f>ROUND(K$5*J116,0)</f>
        <v>81</v>
      </c>
      <c r="L116" s="41">
        <f t="shared" ref="L116:L117" si="297">SUM(E116,G116,I116,K116)</f>
        <v>1378</v>
      </c>
      <c r="M116" s="42">
        <v>1.5249999999999999</v>
      </c>
      <c r="N116" s="41">
        <f>ROUND(N$5*M116,0)</f>
        <v>3190</v>
      </c>
    </row>
    <row r="117" spans="1:14" ht="18">
      <c r="A117" s="7" t="s">
        <v>12</v>
      </c>
      <c r="B117" s="7" t="s">
        <v>187</v>
      </c>
      <c r="C117" s="51"/>
      <c r="D117" s="42">
        <v>0.12</v>
      </c>
      <c r="E117" s="41">
        <f>ROUND(E$5*D117,0)</f>
        <v>720</v>
      </c>
      <c r="F117" s="42">
        <v>2.7E-2</v>
      </c>
      <c r="G117" s="41">
        <f>ROUND(G$5*F117,0)</f>
        <v>111</v>
      </c>
      <c r="H117" s="42">
        <v>8.0000000000000002E-3</v>
      </c>
      <c r="I117" s="41">
        <f>ROUND(I$5*H117,0)</f>
        <v>32</v>
      </c>
      <c r="J117" s="42">
        <v>6.0000000000000001E-3</v>
      </c>
      <c r="K117" s="41">
        <f>ROUND(K$5*J117,0)</f>
        <v>54</v>
      </c>
      <c r="L117" s="41">
        <f t="shared" si="297"/>
        <v>917</v>
      </c>
      <c r="M117" s="42">
        <v>1.016</v>
      </c>
      <c r="N117" s="41">
        <f>ROUND(N$5*M117,0)</f>
        <v>2125</v>
      </c>
    </row>
    <row r="118" spans="1:14" ht="70">
      <c r="A118" s="54" t="s">
        <v>35</v>
      </c>
      <c r="B118" s="54" t="s">
        <v>149</v>
      </c>
      <c r="C118" s="55"/>
      <c r="D118" s="80"/>
      <c r="E118" s="56"/>
      <c r="F118" s="80"/>
      <c r="G118" s="56"/>
      <c r="H118" s="80"/>
      <c r="I118" s="56"/>
      <c r="J118" s="80"/>
      <c r="K118" s="56"/>
      <c r="L118" s="56"/>
      <c r="M118" s="80"/>
      <c r="N118" s="56"/>
    </row>
    <row r="119" spans="1:14" ht="18">
      <c r="A119" s="8" t="s">
        <v>0</v>
      </c>
      <c r="B119" s="8" t="s">
        <v>151</v>
      </c>
      <c r="C119" s="45"/>
      <c r="D119" s="42"/>
      <c r="E119" s="41"/>
      <c r="F119" s="42"/>
      <c r="G119" s="41"/>
      <c r="H119" s="42"/>
      <c r="I119" s="41"/>
      <c r="J119" s="42"/>
      <c r="K119" s="41"/>
      <c r="L119" s="41"/>
      <c r="M119" s="42"/>
      <c r="N119" s="41"/>
    </row>
    <row r="120" spans="1:14" ht="54">
      <c r="A120" s="7" t="s">
        <v>2</v>
      </c>
      <c r="B120" s="7" t="s">
        <v>152</v>
      </c>
      <c r="C120" s="51"/>
      <c r="D120" s="42">
        <v>0.09</v>
      </c>
      <c r="E120" s="41">
        <f t="shared" ref="E120:E121" si="298">ROUND(E$5*D120,0)</f>
        <v>540</v>
      </c>
      <c r="F120" s="42">
        <v>0.02</v>
      </c>
      <c r="G120" s="41">
        <f t="shared" ref="G120:G121" si="299">ROUND(G$5*F120,0)</f>
        <v>83</v>
      </c>
      <c r="H120" s="42"/>
      <c r="I120" s="41"/>
      <c r="J120" s="42"/>
      <c r="K120" s="41"/>
      <c r="L120" s="41">
        <f t="shared" si="194"/>
        <v>623</v>
      </c>
      <c r="M120" s="42">
        <v>0.67400000000000004</v>
      </c>
      <c r="N120" s="41">
        <f t="shared" ref="N120:N121" si="300">ROUND(N$5*M120,0)</f>
        <v>1410</v>
      </c>
    </row>
    <row r="121" spans="1:14" ht="54">
      <c r="A121" s="7" t="s">
        <v>3</v>
      </c>
      <c r="B121" s="7" t="s">
        <v>153</v>
      </c>
      <c r="C121" s="51"/>
      <c r="D121" s="42">
        <v>0.06</v>
      </c>
      <c r="E121" s="41">
        <f t="shared" si="298"/>
        <v>360</v>
      </c>
      <c r="F121" s="42">
        <v>1.2999999999999999E-2</v>
      </c>
      <c r="G121" s="41">
        <f t="shared" si="299"/>
        <v>54</v>
      </c>
      <c r="H121" s="42"/>
      <c r="I121" s="41"/>
      <c r="J121" s="42"/>
      <c r="K121" s="41"/>
      <c r="L121" s="41">
        <f t="shared" si="194"/>
        <v>414</v>
      </c>
      <c r="M121" s="42">
        <v>0.44900000000000001</v>
      </c>
      <c r="N121" s="41">
        <f t="shared" si="300"/>
        <v>939</v>
      </c>
    </row>
    <row r="122" spans="1:14" ht="52.5">
      <c r="A122" s="8" t="s">
        <v>4</v>
      </c>
      <c r="B122" s="8" t="s">
        <v>210</v>
      </c>
      <c r="C122" s="45"/>
      <c r="D122" s="42"/>
      <c r="E122" s="41"/>
      <c r="F122" s="42"/>
      <c r="G122" s="41"/>
      <c r="H122" s="42"/>
      <c r="I122" s="41"/>
      <c r="J122" s="42"/>
      <c r="K122" s="41"/>
      <c r="L122" s="41"/>
      <c r="M122" s="42"/>
      <c r="N122" s="41"/>
    </row>
    <row r="123" spans="1:14" ht="36">
      <c r="A123" s="7" t="s">
        <v>6</v>
      </c>
      <c r="B123" s="75" t="s">
        <v>189</v>
      </c>
      <c r="C123" s="51"/>
      <c r="D123" s="43"/>
      <c r="E123" s="41"/>
      <c r="F123" s="43"/>
      <c r="G123" s="41"/>
      <c r="H123" s="43"/>
      <c r="I123" s="41"/>
      <c r="J123" s="43"/>
      <c r="K123" s="41"/>
      <c r="L123" s="41"/>
      <c r="M123" s="43"/>
      <c r="N123" s="41"/>
    </row>
    <row r="124" spans="1:14" ht="36">
      <c r="A124" s="7"/>
      <c r="B124" s="75" t="s">
        <v>190</v>
      </c>
      <c r="C124" s="51"/>
      <c r="D124" s="43">
        <v>3.5999999999999997E-2</v>
      </c>
      <c r="E124" s="41">
        <f t="shared" ref="E124:E137" si="301">ROUND(E$5*D124,0)</f>
        <v>216</v>
      </c>
      <c r="F124" s="43">
        <v>8.0000000000000002E-3</v>
      </c>
      <c r="G124" s="41">
        <f t="shared" ref="G124:G137" si="302">ROUND(G$5*F124,0)</f>
        <v>33</v>
      </c>
      <c r="H124" s="42"/>
      <c r="I124" s="41"/>
      <c r="J124" s="42"/>
      <c r="K124" s="41"/>
      <c r="L124" s="41">
        <f t="shared" ref="L124" si="303">SUM(E124,G124,I124,K124)</f>
        <v>249</v>
      </c>
      <c r="M124" s="43">
        <v>0.26950000000000002</v>
      </c>
      <c r="N124" s="41">
        <f t="shared" ref="N124:N137" si="304">ROUND(N$5*M124,0)</f>
        <v>564</v>
      </c>
    </row>
    <row r="125" spans="1:14" ht="18">
      <c r="A125" s="7" t="s">
        <v>7</v>
      </c>
      <c r="B125" s="7" t="s">
        <v>191</v>
      </c>
      <c r="C125" s="51"/>
      <c r="D125" s="43"/>
      <c r="E125" s="41"/>
      <c r="F125" s="43"/>
      <c r="G125" s="41"/>
      <c r="H125" s="43"/>
      <c r="I125" s="41"/>
      <c r="J125" s="43"/>
      <c r="K125" s="41"/>
      <c r="L125" s="41"/>
      <c r="M125" s="43"/>
      <c r="N125" s="41"/>
    </row>
    <row r="126" spans="1:14" ht="36">
      <c r="A126" s="7"/>
      <c r="B126" s="75" t="s">
        <v>190</v>
      </c>
      <c r="C126" s="51"/>
      <c r="D126" s="43">
        <v>1.7999999999999999E-2</v>
      </c>
      <c r="E126" s="41">
        <f t="shared" si="301"/>
        <v>108</v>
      </c>
      <c r="F126" s="43">
        <v>4.0000000000000001E-3</v>
      </c>
      <c r="G126" s="41">
        <f t="shared" si="302"/>
        <v>17</v>
      </c>
      <c r="H126" s="42"/>
      <c r="I126" s="41"/>
      <c r="J126" s="42"/>
      <c r="K126" s="41"/>
      <c r="L126" s="41">
        <f t="shared" ref="L126" si="305">SUM(E126,G126,I126,K126)</f>
        <v>125</v>
      </c>
      <c r="M126" s="43">
        <v>0.1348</v>
      </c>
      <c r="N126" s="41">
        <f t="shared" si="304"/>
        <v>282</v>
      </c>
    </row>
    <row r="127" spans="1:14" ht="18">
      <c r="A127" s="7"/>
      <c r="B127" s="75" t="s">
        <v>192</v>
      </c>
      <c r="C127" s="51"/>
      <c r="D127" s="43">
        <v>1.7999999999999999E-2</v>
      </c>
      <c r="E127" s="41">
        <f t="shared" si="301"/>
        <v>108</v>
      </c>
      <c r="F127" s="43">
        <v>4.0000000000000001E-3</v>
      </c>
      <c r="G127" s="41">
        <f t="shared" si="302"/>
        <v>17</v>
      </c>
      <c r="H127" s="42"/>
      <c r="I127" s="41"/>
      <c r="J127" s="42"/>
      <c r="K127" s="41"/>
      <c r="L127" s="41">
        <f t="shared" ref="L127" si="306">SUM(E127,G127,I127,K127)</f>
        <v>125</v>
      </c>
      <c r="M127" s="43">
        <v>0.1348</v>
      </c>
      <c r="N127" s="41">
        <f t="shared" si="304"/>
        <v>282</v>
      </c>
    </row>
    <row r="128" spans="1:14" ht="18">
      <c r="A128" s="7" t="s">
        <v>8</v>
      </c>
      <c r="B128" s="75" t="s">
        <v>193</v>
      </c>
      <c r="C128" s="51"/>
      <c r="D128" s="43"/>
      <c r="E128" s="41"/>
      <c r="F128" s="43"/>
      <c r="G128" s="41"/>
      <c r="H128" s="43"/>
      <c r="I128" s="41"/>
      <c r="J128" s="43"/>
      <c r="K128" s="41"/>
      <c r="L128" s="41"/>
      <c r="M128" s="43"/>
      <c r="N128" s="41"/>
    </row>
    <row r="129" spans="1:14" ht="54">
      <c r="A129" s="7"/>
      <c r="B129" s="75" t="s">
        <v>194</v>
      </c>
      <c r="C129" s="51"/>
      <c r="D129" s="43">
        <v>3.5999999999999997E-2</v>
      </c>
      <c r="E129" s="41">
        <f t="shared" si="301"/>
        <v>216</v>
      </c>
      <c r="F129" s="43">
        <v>8.0000000000000002E-3</v>
      </c>
      <c r="G129" s="41">
        <f t="shared" si="302"/>
        <v>33</v>
      </c>
      <c r="H129" s="42"/>
      <c r="I129" s="41"/>
      <c r="J129" s="42"/>
      <c r="K129" s="41"/>
      <c r="L129" s="41">
        <f t="shared" ref="L129" si="307">SUM(E129,G129,I129,K129)</f>
        <v>249</v>
      </c>
      <c r="M129" s="43">
        <v>0.26950000000000002</v>
      </c>
      <c r="N129" s="41">
        <f t="shared" si="304"/>
        <v>564</v>
      </c>
    </row>
    <row r="130" spans="1:14" ht="18">
      <c r="A130" s="7" t="s">
        <v>196</v>
      </c>
      <c r="B130" s="75" t="s">
        <v>195</v>
      </c>
      <c r="C130" s="51"/>
      <c r="D130" s="43"/>
      <c r="E130" s="41"/>
      <c r="F130" s="43"/>
      <c r="G130" s="41"/>
      <c r="H130" s="43"/>
      <c r="I130" s="41"/>
      <c r="J130" s="43"/>
      <c r="K130" s="41"/>
      <c r="L130" s="41"/>
      <c r="M130" s="43"/>
      <c r="N130" s="41"/>
    </row>
    <row r="131" spans="1:14" ht="36">
      <c r="A131" s="7"/>
      <c r="B131" s="75" t="s">
        <v>211</v>
      </c>
      <c r="C131" s="51"/>
      <c r="D131" s="43">
        <v>1.7999999999999999E-2</v>
      </c>
      <c r="E131" s="41">
        <f t="shared" si="301"/>
        <v>108</v>
      </c>
      <c r="F131" s="43">
        <v>4.0000000000000001E-3</v>
      </c>
      <c r="G131" s="41">
        <f t="shared" si="302"/>
        <v>17</v>
      </c>
      <c r="H131" s="42"/>
      <c r="I131" s="41"/>
      <c r="J131" s="42"/>
      <c r="K131" s="41"/>
      <c r="L131" s="41">
        <f t="shared" ref="L131:L132" si="308">SUM(E131,G131,I131,K131)</f>
        <v>125</v>
      </c>
      <c r="M131" s="43">
        <v>0.1348</v>
      </c>
      <c r="N131" s="41">
        <f t="shared" si="304"/>
        <v>282</v>
      </c>
    </row>
    <row r="132" spans="1:14" ht="18">
      <c r="A132" s="7"/>
      <c r="B132" s="75" t="s">
        <v>212</v>
      </c>
      <c r="C132" s="51"/>
      <c r="D132" s="43">
        <v>1.7999999999999999E-2</v>
      </c>
      <c r="E132" s="41">
        <f t="shared" si="301"/>
        <v>108</v>
      </c>
      <c r="F132" s="43">
        <v>4.0000000000000001E-3</v>
      </c>
      <c r="G132" s="41">
        <f t="shared" si="302"/>
        <v>17</v>
      </c>
      <c r="H132" s="42"/>
      <c r="I132" s="41"/>
      <c r="J132" s="42"/>
      <c r="K132" s="41"/>
      <c r="L132" s="41">
        <f t="shared" si="308"/>
        <v>125</v>
      </c>
      <c r="M132" s="43">
        <v>0.1348</v>
      </c>
      <c r="N132" s="41">
        <f t="shared" si="304"/>
        <v>282</v>
      </c>
    </row>
    <row r="133" spans="1:14" ht="18">
      <c r="A133" s="7" t="s">
        <v>199</v>
      </c>
      <c r="B133" s="75" t="s">
        <v>213</v>
      </c>
      <c r="C133" s="51"/>
      <c r="D133" s="43"/>
      <c r="E133" s="41"/>
      <c r="F133" s="43"/>
      <c r="G133" s="41"/>
      <c r="H133" s="43"/>
      <c r="I133" s="41"/>
      <c r="J133" s="43"/>
      <c r="K133" s="41"/>
      <c r="L133" s="41"/>
      <c r="M133" s="43"/>
      <c r="N133" s="41"/>
    </row>
    <row r="134" spans="1:14" ht="36">
      <c r="A134" s="7"/>
      <c r="B134" s="75" t="s">
        <v>214</v>
      </c>
      <c r="C134" s="51"/>
      <c r="D134" s="43">
        <v>1.7999999999999999E-2</v>
      </c>
      <c r="E134" s="41">
        <f t="shared" si="301"/>
        <v>108</v>
      </c>
      <c r="F134" s="43">
        <v>4.0000000000000001E-3</v>
      </c>
      <c r="G134" s="41">
        <f t="shared" si="302"/>
        <v>17</v>
      </c>
      <c r="H134" s="42"/>
      <c r="I134" s="41"/>
      <c r="J134" s="42"/>
      <c r="K134" s="41"/>
      <c r="L134" s="41">
        <f t="shared" ref="L134:L135" si="309">SUM(E134,G134,I134,K134)</f>
        <v>125</v>
      </c>
      <c r="M134" s="43">
        <v>0.1348</v>
      </c>
      <c r="N134" s="41">
        <f t="shared" si="304"/>
        <v>282</v>
      </c>
    </row>
    <row r="135" spans="1:14" ht="36">
      <c r="A135" s="7"/>
      <c r="B135" s="75" t="s">
        <v>215</v>
      </c>
      <c r="C135" s="51"/>
      <c r="D135" s="43">
        <v>1.7999999999999999E-2</v>
      </c>
      <c r="E135" s="41">
        <f t="shared" si="301"/>
        <v>108</v>
      </c>
      <c r="F135" s="43">
        <v>4.0000000000000001E-3</v>
      </c>
      <c r="G135" s="41">
        <f t="shared" si="302"/>
        <v>17</v>
      </c>
      <c r="H135" s="42"/>
      <c r="I135" s="41"/>
      <c r="J135" s="42"/>
      <c r="K135" s="41"/>
      <c r="L135" s="41">
        <f t="shared" si="309"/>
        <v>125</v>
      </c>
      <c r="M135" s="43">
        <v>0.1348</v>
      </c>
      <c r="N135" s="41">
        <f t="shared" si="304"/>
        <v>282</v>
      </c>
    </row>
    <row r="136" spans="1:14" ht="36">
      <c r="A136" s="7" t="s">
        <v>202</v>
      </c>
      <c r="B136" s="75" t="s">
        <v>216</v>
      </c>
      <c r="C136" s="51"/>
      <c r="D136" s="43"/>
      <c r="E136" s="41"/>
      <c r="F136" s="43"/>
      <c r="G136" s="41"/>
      <c r="H136" s="43"/>
      <c r="I136" s="41"/>
      <c r="J136" s="43"/>
      <c r="K136" s="41"/>
      <c r="L136" s="41"/>
      <c r="M136" s="43"/>
      <c r="N136" s="41"/>
    </row>
    <row r="137" spans="1:14" ht="18">
      <c r="A137" s="7"/>
      <c r="B137" s="75" t="s">
        <v>219</v>
      </c>
      <c r="C137" s="51"/>
      <c r="D137" s="43">
        <v>3.5999999999999997E-2</v>
      </c>
      <c r="E137" s="41">
        <f t="shared" si="301"/>
        <v>216</v>
      </c>
      <c r="F137" s="43">
        <v>8.0000000000000002E-3</v>
      </c>
      <c r="G137" s="41">
        <f t="shared" si="302"/>
        <v>33</v>
      </c>
      <c r="H137" s="42"/>
      <c r="I137" s="41"/>
      <c r="J137" s="42"/>
      <c r="K137" s="41"/>
      <c r="L137" s="41">
        <f t="shared" ref="L137" si="310">SUM(E137,G137,I137,K137)</f>
        <v>249</v>
      </c>
      <c r="M137" s="43">
        <v>0.26950000000000002</v>
      </c>
      <c r="N137" s="41">
        <f t="shared" si="304"/>
        <v>564</v>
      </c>
    </row>
    <row r="138" spans="1:14" ht="35">
      <c r="A138" s="8" t="s">
        <v>9</v>
      </c>
      <c r="B138" s="78" t="s">
        <v>185</v>
      </c>
      <c r="C138" s="45"/>
      <c r="D138" s="42"/>
      <c r="E138" s="41"/>
      <c r="F138" s="42"/>
      <c r="G138" s="41"/>
      <c r="H138" s="42"/>
      <c r="I138" s="41"/>
      <c r="J138" s="42"/>
      <c r="K138" s="41"/>
      <c r="L138" s="41"/>
      <c r="M138" s="42"/>
      <c r="N138" s="41"/>
    </row>
    <row r="139" spans="1:14" ht="72">
      <c r="A139" s="7" t="s">
        <v>11</v>
      </c>
      <c r="B139" s="75" t="s">
        <v>186</v>
      </c>
      <c r="C139" s="51"/>
      <c r="D139" s="42">
        <v>0.18</v>
      </c>
      <c r="E139" s="41">
        <f t="shared" ref="E139:E140" si="311">ROUND(E$5*D139,0)</f>
        <v>1080</v>
      </c>
      <c r="F139" s="42">
        <v>0.04</v>
      </c>
      <c r="G139" s="41">
        <f t="shared" ref="G139:K140" si="312">ROUND(G$5*F139,0)</f>
        <v>165</v>
      </c>
      <c r="H139" s="42">
        <v>1.2999999999999999E-2</v>
      </c>
      <c r="I139" s="41">
        <f t="shared" si="312"/>
        <v>52</v>
      </c>
      <c r="J139" s="42">
        <v>8.9999999999999993E-3</v>
      </c>
      <c r="K139" s="41">
        <f t="shared" si="312"/>
        <v>81</v>
      </c>
      <c r="L139" s="41">
        <f t="shared" ref="L139:L140" si="313">SUM(E139,G139,I139,K139)</f>
        <v>1378</v>
      </c>
      <c r="M139" s="42">
        <v>1.5249999999999999</v>
      </c>
      <c r="N139" s="41">
        <f t="shared" ref="N139:N140" si="314">ROUND(N$5*M139,0)</f>
        <v>3190</v>
      </c>
    </row>
    <row r="140" spans="1:14" ht="18">
      <c r="A140" s="7" t="s">
        <v>12</v>
      </c>
      <c r="B140" s="75" t="s">
        <v>187</v>
      </c>
      <c r="C140" s="51"/>
      <c r="D140" s="42">
        <v>0.12</v>
      </c>
      <c r="E140" s="41">
        <f t="shared" si="311"/>
        <v>720</v>
      </c>
      <c r="F140" s="42">
        <v>2.7E-2</v>
      </c>
      <c r="G140" s="41">
        <f t="shared" si="312"/>
        <v>111</v>
      </c>
      <c r="H140" s="42">
        <v>8.0000000000000002E-3</v>
      </c>
      <c r="I140" s="41">
        <f t="shared" si="312"/>
        <v>32</v>
      </c>
      <c r="J140" s="42">
        <v>6.0000000000000001E-3</v>
      </c>
      <c r="K140" s="41">
        <f t="shared" si="312"/>
        <v>54</v>
      </c>
      <c r="L140" s="41">
        <f t="shared" si="313"/>
        <v>917</v>
      </c>
      <c r="M140" s="42">
        <v>1.016</v>
      </c>
      <c r="N140" s="41">
        <f t="shared" si="314"/>
        <v>2125</v>
      </c>
    </row>
    <row r="141" spans="1:14" ht="52.5">
      <c r="A141" s="54" t="s">
        <v>209</v>
      </c>
      <c r="B141" s="54" t="s">
        <v>150</v>
      </c>
      <c r="C141" s="55"/>
      <c r="D141" s="80"/>
      <c r="E141" s="56"/>
      <c r="F141" s="80"/>
      <c r="G141" s="56"/>
      <c r="H141" s="80"/>
      <c r="I141" s="56"/>
      <c r="J141" s="80"/>
      <c r="K141" s="56"/>
      <c r="L141" s="56"/>
      <c r="M141" s="80"/>
      <c r="N141" s="56"/>
    </row>
    <row r="142" spans="1:14" ht="18">
      <c r="A142" s="8" t="s">
        <v>0</v>
      </c>
      <c r="B142" s="78" t="s">
        <v>151</v>
      </c>
      <c r="C142" s="45"/>
      <c r="D142" s="42"/>
      <c r="E142" s="41"/>
      <c r="F142" s="42"/>
      <c r="G142" s="41"/>
      <c r="H142" s="42"/>
      <c r="I142" s="41"/>
      <c r="J142" s="42"/>
      <c r="K142" s="41"/>
      <c r="L142" s="41"/>
      <c r="M142" s="42"/>
      <c r="N142" s="41"/>
    </row>
    <row r="143" spans="1:14" ht="54">
      <c r="A143" s="7" t="s">
        <v>2</v>
      </c>
      <c r="B143" s="75" t="s">
        <v>152</v>
      </c>
      <c r="C143" s="51"/>
      <c r="D143" s="42">
        <v>0.09</v>
      </c>
      <c r="E143" s="41">
        <f t="shared" ref="E143:E144" si="315">ROUND(E$5*D143,0)</f>
        <v>540</v>
      </c>
      <c r="F143" s="42">
        <v>0.02</v>
      </c>
      <c r="G143" s="41">
        <f t="shared" ref="G143:G144" si="316">ROUND(G$5*F143,0)</f>
        <v>83</v>
      </c>
      <c r="H143" s="42"/>
      <c r="I143" s="41"/>
      <c r="J143" s="42"/>
      <c r="K143" s="41"/>
      <c r="L143" s="41">
        <f t="shared" ref="L143:L147" si="317">SUM(E143,G143,I143,K143)</f>
        <v>623</v>
      </c>
      <c r="M143" s="42">
        <v>0.67400000000000004</v>
      </c>
      <c r="N143" s="41">
        <f t="shared" ref="N143:N144" si="318">ROUND(N$5*M143,0)</f>
        <v>1410</v>
      </c>
    </row>
    <row r="144" spans="1:14" ht="54">
      <c r="A144" s="7" t="s">
        <v>3</v>
      </c>
      <c r="B144" s="75" t="s">
        <v>153</v>
      </c>
      <c r="C144" s="51"/>
      <c r="D144" s="42">
        <v>0.06</v>
      </c>
      <c r="E144" s="41">
        <f t="shared" si="315"/>
        <v>360</v>
      </c>
      <c r="F144" s="42">
        <v>1.2999999999999999E-2</v>
      </c>
      <c r="G144" s="41">
        <f t="shared" si="316"/>
        <v>54</v>
      </c>
      <c r="H144" s="42"/>
      <c r="I144" s="41"/>
      <c r="J144" s="42"/>
      <c r="K144" s="41"/>
      <c r="L144" s="41">
        <f t="shared" si="317"/>
        <v>414</v>
      </c>
      <c r="M144" s="42">
        <v>0.44900000000000001</v>
      </c>
      <c r="N144" s="41">
        <f t="shared" si="318"/>
        <v>939</v>
      </c>
    </row>
    <row r="145" spans="1:14" ht="52.5">
      <c r="A145" s="8" t="s">
        <v>4</v>
      </c>
      <c r="B145" s="78" t="s">
        <v>217</v>
      </c>
      <c r="C145" s="45"/>
      <c r="D145" s="42"/>
      <c r="E145" s="41"/>
      <c r="F145" s="42"/>
      <c r="G145" s="41"/>
      <c r="H145" s="42"/>
      <c r="I145" s="41"/>
      <c r="J145" s="42"/>
      <c r="K145" s="41"/>
      <c r="L145" s="41"/>
      <c r="M145" s="42"/>
      <c r="N145" s="41"/>
    </row>
    <row r="146" spans="1:14" ht="36">
      <c r="A146" s="7" t="s">
        <v>6</v>
      </c>
      <c r="B146" s="7" t="s">
        <v>189</v>
      </c>
      <c r="C146" s="51"/>
      <c r="D146" s="43"/>
      <c r="E146" s="41"/>
      <c r="F146" s="43"/>
      <c r="G146" s="41"/>
      <c r="H146" s="43"/>
      <c r="I146" s="41"/>
      <c r="J146" s="43"/>
      <c r="K146" s="41"/>
      <c r="L146" s="41"/>
      <c r="M146" s="43"/>
      <c r="N146" s="41"/>
    </row>
    <row r="147" spans="1:14" ht="36">
      <c r="A147" s="7"/>
      <c r="B147" s="7" t="s">
        <v>190</v>
      </c>
      <c r="C147" s="51"/>
      <c r="D147" s="43">
        <v>1.2E-2</v>
      </c>
      <c r="E147" s="41">
        <f t="shared" ref="E147:E150" si="319">ROUND(E$5*D147,0)</f>
        <v>72</v>
      </c>
      <c r="F147" s="43">
        <v>2.7000000000000001E-3</v>
      </c>
      <c r="G147" s="41">
        <f t="shared" ref="G147:G150" si="320">ROUND(G$5*F147,0)</f>
        <v>11</v>
      </c>
      <c r="H147" s="42"/>
      <c r="I147" s="41"/>
      <c r="J147" s="42"/>
      <c r="K147" s="41"/>
      <c r="L147" s="41">
        <f t="shared" si="317"/>
        <v>83</v>
      </c>
      <c r="M147" s="43">
        <v>8.9800000000000005E-2</v>
      </c>
      <c r="N147" s="41">
        <f t="shared" ref="N147:N150" si="321">ROUND(N$5*M147,0)</f>
        <v>188</v>
      </c>
    </row>
    <row r="148" spans="1:14" ht="18">
      <c r="A148" s="7" t="s">
        <v>7</v>
      </c>
      <c r="B148" s="7" t="s">
        <v>191</v>
      </c>
      <c r="C148" s="51"/>
      <c r="D148" s="43"/>
      <c r="E148" s="41"/>
      <c r="F148" s="43"/>
      <c r="G148" s="41"/>
      <c r="H148" s="43"/>
      <c r="I148" s="41"/>
      <c r="J148" s="43"/>
      <c r="K148" s="41"/>
      <c r="L148" s="41"/>
      <c r="M148" s="43"/>
      <c r="N148" s="41"/>
    </row>
    <row r="149" spans="1:14" ht="36">
      <c r="A149" s="7"/>
      <c r="B149" s="7" t="s">
        <v>190</v>
      </c>
      <c r="C149" s="51"/>
      <c r="D149" s="43">
        <v>6.0000000000000001E-3</v>
      </c>
      <c r="E149" s="41">
        <f t="shared" si="319"/>
        <v>36</v>
      </c>
      <c r="F149" s="43">
        <v>1.2999999999999999E-3</v>
      </c>
      <c r="G149" s="41">
        <f t="shared" si="320"/>
        <v>5</v>
      </c>
      <c r="H149" s="42"/>
      <c r="I149" s="41"/>
      <c r="J149" s="42"/>
      <c r="K149" s="41"/>
      <c r="L149" s="41">
        <f t="shared" ref="L149" si="322">SUM(E149,G149,I149,K149)</f>
        <v>41</v>
      </c>
      <c r="M149" s="43">
        <v>4.4900000000000002E-2</v>
      </c>
      <c r="N149" s="41">
        <f t="shared" si="321"/>
        <v>94</v>
      </c>
    </row>
    <row r="150" spans="1:14" ht="18">
      <c r="A150" s="7"/>
      <c r="B150" s="7" t="s">
        <v>212</v>
      </c>
      <c r="C150" s="51"/>
      <c r="D150" s="43">
        <v>6.0000000000000001E-3</v>
      </c>
      <c r="E150" s="41">
        <f t="shared" si="319"/>
        <v>36</v>
      </c>
      <c r="F150" s="43">
        <v>1.2999999999999999E-3</v>
      </c>
      <c r="G150" s="41">
        <f t="shared" si="320"/>
        <v>5</v>
      </c>
      <c r="H150" s="42"/>
      <c r="I150" s="41"/>
      <c r="J150" s="42"/>
      <c r="K150" s="41"/>
      <c r="L150" s="41">
        <f t="shared" ref="L150" si="323">SUM(E150,G150,I150,K150)</f>
        <v>41</v>
      </c>
      <c r="M150" s="43">
        <v>4.4900000000000002E-2</v>
      </c>
      <c r="N150" s="41">
        <f t="shared" si="321"/>
        <v>94</v>
      </c>
    </row>
    <row r="151" spans="1:14" ht="18">
      <c r="A151" s="7" t="s">
        <v>8</v>
      </c>
      <c r="B151" s="7" t="s">
        <v>193</v>
      </c>
      <c r="C151" s="51"/>
      <c r="D151" s="43"/>
      <c r="E151" s="41"/>
      <c r="F151" s="43"/>
      <c r="G151" s="41"/>
      <c r="H151" s="43"/>
      <c r="I151" s="41"/>
      <c r="J151" s="43"/>
      <c r="K151" s="41"/>
      <c r="L151" s="41"/>
      <c r="M151" s="43"/>
      <c r="N151" s="41"/>
    </row>
    <row r="152" spans="1:14" ht="54">
      <c r="A152" s="7"/>
      <c r="B152" s="7" t="s">
        <v>194</v>
      </c>
      <c r="C152" s="51"/>
      <c r="D152" s="43">
        <v>1.2E-2</v>
      </c>
      <c r="E152" s="41">
        <f t="shared" ref="E152" si="324">ROUND(E$5*D152,0)</f>
        <v>72</v>
      </c>
      <c r="F152" s="43">
        <v>2.7000000000000001E-3</v>
      </c>
      <c r="G152" s="41">
        <f t="shared" ref="G152" si="325">ROUND(G$5*F152,0)</f>
        <v>11</v>
      </c>
      <c r="H152" s="42"/>
      <c r="I152" s="41"/>
      <c r="J152" s="42"/>
      <c r="K152" s="41"/>
      <c r="L152" s="41">
        <f t="shared" ref="L152" si="326">SUM(E152,G152,I152,K152)</f>
        <v>83</v>
      </c>
      <c r="M152" s="43">
        <v>8.9800000000000005E-2</v>
      </c>
      <c r="N152" s="41">
        <f t="shared" ref="N152" si="327">ROUND(N$5*M152,0)</f>
        <v>188</v>
      </c>
    </row>
    <row r="153" spans="1:14" ht="18">
      <c r="A153" s="7" t="s">
        <v>196</v>
      </c>
      <c r="B153" s="7" t="s">
        <v>195</v>
      </c>
      <c r="C153" s="51"/>
      <c r="D153" s="43"/>
      <c r="E153" s="41"/>
      <c r="F153" s="43"/>
      <c r="G153" s="41"/>
      <c r="H153" s="43"/>
      <c r="I153" s="41"/>
      <c r="J153" s="43"/>
      <c r="K153" s="41"/>
      <c r="L153" s="41"/>
      <c r="M153" s="43"/>
      <c r="N153" s="41"/>
    </row>
    <row r="154" spans="1:14" ht="36">
      <c r="A154" s="7"/>
      <c r="B154" s="75" t="s">
        <v>211</v>
      </c>
      <c r="C154" s="51"/>
      <c r="D154" s="43">
        <v>6.0000000000000001E-3</v>
      </c>
      <c r="E154" s="41">
        <f t="shared" ref="E154:E155" si="328">ROUND(E$5*D154,0)</f>
        <v>36</v>
      </c>
      <c r="F154" s="43">
        <v>1.2999999999999999E-3</v>
      </c>
      <c r="G154" s="41">
        <f t="shared" ref="G154:G155" si="329">ROUND(G$5*F154,0)</f>
        <v>5</v>
      </c>
      <c r="H154" s="42"/>
      <c r="I154" s="41"/>
      <c r="J154" s="42"/>
      <c r="K154" s="41"/>
      <c r="L154" s="41">
        <f t="shared" ref="L154:L155" si="330">SUM(E154,G154,I154,K154)</f>
        <v>41</v>
      </c>
      <c r="M154" s="43">
        <v>4.4900000000000002E-2</v>
      </c>
      <c r="N154" s="41">
        <f t="shared" ref="N154:N155" si="331">ROUND(N$5*M154,0)</f>
        <v>94</v>
      </c>
    </row>
    <row r="155" spans="1:14" ht="18">
      <c r="A155" s="7"/>
      <c r="B155" s="75" t="s">
        <v>212</v>
      </c>
      <c r="C155" s="51"/>
      <c r="D155" s="43">
        <v>6.0000000000000001E-3</v>
      </c>
      <c r="E155" s="41">
        <f t="shared" si="328"/>
        <v>36</v>
      </c>
      <c r="F155" s="43">
        <v>1.2999999999999999E-3</v>
      </c>
      <c r="G155" s="41">
        <f t="shared" si="329"/>
        <v>5</v>
      </c>
      <c r="H155" s="42"/>
      <c r="I155" s="41"/>
      <c r="J155" s="42"/>
      <c r="K155" s="41"/>
      <c r="L155" s="41">
        <f t="shared" si="330"/>
        <v>41</v>
      </c>
      <c r="M155" s="43">
        <v>4.4900000000000002E-2</v>
      </c>
      <c r="N155" s="41">
        <f t="shared" si="331"/>
        <v>94</v>
      </c>
    </row>
    <row r="156" spans="1:14" ht="36">
      <c r="A156" s="7" t="s">
        <v>199</v>
      </c>
      <c r="B156" s="75" t="s">
        <v>218</v>
      </c>
      <c r="C156" s="51"/>
      <c r="D156" s="43"/>
      <c r="E156" s="41"/>
      <c r="F156" s="43"/>
      <c r="G156" s="41"/>
      <c r="H156" s="43"/>
      <c r="I156" s="41"/>
      <c r="J156" s="43"/>
      <c r="K156" s="41"/>
      <c r="L156" s="41"/>
      <c r="M156" s="43"/>
      <c r="N156" s="41"/>
    </row>
    <row r="157" spans="1:14" ht="18">
      <c r="A157" s="7"/>
      <c r="B157" s="75" t="s">
        <v>219</v>
      </c>
      <c r="C157" s="51"/>
      <c r="D157" s="43">
        <v>1.2E-2</v>
      </c>
      <c r="E157" s="41">
        <f t="shared" ref="E157" si="332">ROUND(E$5*D157,0)</f>
        <v>72</v>
      </c>
      <c r="F157" s="43">
        <v>2.7000000000000001E-3</v>
      </c>
      <c r="G157" s="41">
        <f t="shared" ref="G157" si="333">ROUND(G$5*F157,0)</f>
        <v>11</v>
      </c>
      <c r="H157" s="42"/>
      <c r="I157" s="41"/>
      <c r="J157" s="42"/>
      <c r="K157" s="41"/>
      <c r="L157" s="41">
        <f t="shared" ref="L157" si="334">SUM(E157,G157,I157,K157)</f>
        <v>83</v>
      </c>
      <c r="M157" s="43">
        <v>8.9800000000000005E-2</v>
      </c>
      <c r="N157" s="41">
        <f t="shared" ref="N157" si="335">ROUND(N$5*M157,0)</f>
        <v>188</v>
      </c>
    </row>
    <row r="158" spans="1:14" ht="36">
      <c r="A158" s="7" t="s">
        <v>202</v>
      </c>
      <c r="B158" s="75" t="s">
        <v>198</v>
      </c>
      <c r="C158" s="51"/>
      <c r="D158" s="43"/>
      <c r="E158" s="41"/>
      <c r="F158" s="43"/>
      <c r="G158" s="41"/>
      <c r="H158" s="43"/>
      <c r="I158" s="41"/>
      <c r="J158" s="43"/>
      <c r="K158" s="41"/>
      <c r="L158" s="41"/>
      <c r="M158" s="43"/>
      <c r="N158" s="41"/>
    </row>
    <row r="159" spans="1:14" ht="36">
      <c r="A159" s="7"/>
      <c r="B159" s="75" t="s">
        <v>190</v>
      </c>
      <c r="C159" s="51"/>
      <c r="D159" s="43">
        <v>6.0000000000000001E-3</v>
      </c>
      <c r="E159" s="41">
        <f t="shared" ref="E159:E160" si="336">ROUND(E$5*D159,0)</f>
        <v>36</v>
      </c>
      <c r="F159" s="43">
        <v>1.2999999999999999E-3</v>
      </c>
      <c r="G159" s="41">
        <f t="shared" ref="G159:G160" si="337">ROUND(G$5*F159,0)</f>
        <v>5</v>
      </c>
      <c r="H159" s="42"/>
      <c r="I159" s="41"/>
      <c r="J159" s="42"/>
      <c r="K159" s="41"/>
      <c r="L159" s="41">
        <f t="shared" ref="L159:L160" si="338">SUM(E159,G159,I159,K159)</f>
        <v>41</v>
      </c>
      <c r="M159" s="43">
        <v>4.4900000000000002E-2</v>
      </c>
      <c r="N159" s="41">
        <f t="shared" ref="N159:N160" si="339">ROUND(N$5*M159,0)</f>
        <v>94</v>
      </c>
    </row>
    <row r="160" spans="1:14" ht="36">
      <c r="A160" s="7"/>
      <c r="B160" s="75" t="s">
        <v>220</v>
      </c>
      <c r="C160" s="51"/>
      <c r="D160" s="43">
        <v>6.0000000000000001E-3</v>
      </c>
      <c r="E160" s="41">
        <f t="shared" si="336"/>
        <v>36</v>
      </c>
      <c r="F160" s="43">
        <v>1.2999999999999999E-3</v>
      </c>
      <c r="G160" s="41">
        <f t="shared" si="337"/>
        <v>5</v>
      </c>
      <c r="H160" s="42"/>
      <c r="I160" s="41"/>
      <c r="J160" s="42"/>
      <c r="K160" s="41"/>
      <c r="L160" s="41">
        <f t="shared" si="338"/>
        <v>41</v>
      </c>
      <c r="M160" s="43">
        <v>4.4900000000000002E-2</v>
      </c>
      <c r="N160" s="41">
        <f t="shared" si="339"/>
        <v>94</v>
      </c>
    </row>
    <row r="161" spans="1:14" ht="36">
      <c r="A161" s="7" t="s">
        <v>205</v>
      </c>
      <c r="B161" s="75" t="s">
        <v>221</v>
      </c>
      <c r="C161" s="51"/>
      <c r="D161" s="43"/>
      <c r="E161" s="41"/>
      <c r="F161" s="43"/>
      <c r="G161" s="41"/>
      <c r="H161" s="43"/>
      <c r="I161" s="41"/>
      <c r="J161" s="43"/>
      <c r="K161" s="41"/>
      <c r="L161" s="41"/>
      <c r="M161" s="43"/>
      <c r="N161" s="41"/>
    </row>
    <row r="162" spans="1:14" ht="36">
      <c r="A162" s="7"/>
      <c r="B162" s="75" t="s">
        <v>222</v>
      </c>
      <c r="C162" s="51"/>
      <c r="D162" s="43">
        <v>2.3999999999999998E-3</v>
      </c>
      <c r="E162" s="41">
        <f t="shared" ref="E162:E165" si="340">ROUND(E$5*D162,0)</f>
        <v>14</v>
      </c>
      <c r="F162" s="43">
        <v>5.0000000000000001E-4</v>
      </c>
      <c r="G162" s="41">
        <f t="shared" ref="G162:K165" si="341">ROUND(G$5*F162,0)</f>
        <v>2</v>
      </c>
      <c r="H162" s="42"/>
      <c r="I162" s="41"/>
      <c r="J162" s="42"/>
      <c r="K162" s="41"/>
      <c r="L162" s="41">
        <f t="shared" ref="L162" si="342">SUM(E162,G162,I162,K162)</f>
        <v>16</v>
      </c>
      <c r="M162" s="43">
        <v>0.1797</v>
      </c>
      <c r="N162" s="41">
        <f t="shared" ref="N162:N165" si="343">ROUND(N$5*M162,0)</f>
        <v>376</v>
      </c>
    </row>
    <row r="163" spans="1:14" ht="35">
      <c r="A163" s="8" t="s">
        <v>9</v>
      </c>
      <c r="B163" s="76" t="s">
        <v>223</v>
      </c>
      <c r="C163" s="45"/>
      <c r="D163" s="42"/>
      <c r="E163" s="41"/>
      <c r="F163" s="42"/>
      <c r="G163" s="41"/>
      <c r="H163" s="42"/>
      <c r="I163" s="41"/>
      <c r="J163" s="42"/>
      <c r="K163" s="41"/>
      <c r="L163" s="41"/>
      <c r="M163" s="42"/>
      <c r="N163" s="41"/>
    </row>
    <row r="164" spans="1:14" ht="72">
      <c r="A164" s="7" t="s">
        <v>11</v>
      </c>
      <c r="B164" s="75" t="s">
        <v>186</v>
      </c>
      <c r="C164" s="51"/>
      <c r="D164" s="43">
        <v>0.18</v>
      </c>
      <c r="E164" s="41">
        <f t="shared" si="340"/>
        <v>1080</v>
      </c>
      <c r="F164" s="43">
        <v>0.04</v>
      </c>
      <c r="G164" s="41">
        <f t="shared" si="341"/>
        <v>165</v>
      </c>
      <c r="H164" s="43">
        <v>1.2999999999999999E-2</v>
      </c>
      <c r="I164" s="41">
        <f t="shared" si="341"/>
        <v>52</v>
      </c>
      <c r="J164" s="43">
        <v>8.9999999999999993E-3</v>
      </c>
      <c r="K164" s="41">
        <f t="shared" si="341"/>
        <v>81</v>
      </c>
      <c r="L164" s="41">
        <f t="shared" ref="L164:L165" si="344">SUM(E164,G164,I164,K164)</f>
        <v>1378</v>
      </c>
      <c r="M164" s="43">
        <v>1.5249999999999999</v>
      </c>
      <c r="N164" s="41">
        <f t="shared" si="343"/>
        <v>3190</v>
      </c>
    </row>
    <row r="165" spans="1:14" ht="18">
      <c r="A165" s="7" t="s">
        <v>12</v>
      </c>
      <c r="B165" s="75" t="s">
        <v>187</v>
      </c>
      <c r="C165" s="51"/>
      <c r="D165" s="43">
        <v>0.12</v>
      </c>
      <c r="E165" s="41">
        <f t="shared" si="340"/>
        <v>720</v>
      </c>
      <c r="F165" s="43">
        <v>2.7000000000000001E-3</v>
      </c>
      <c r="G165" s="41">
        <f t="shared" si="341"/>
        <v>11</v>
      </c>
      <c r="H165" s="43">
        <v>8.0000000000000002E-3</v>
      </c>
      <c r="I165" s="41">
        <f t="shared" si="341"/>
        <v>32</v>
      </c>
      <c r="J165" s="43">
        <v>6.0000000000000001E-3</v>
      </c>
      <c r="K165" s="41">
        <f t="shared" si="341"/>
        <v>54</v>
      </c>
      <c r="L165" s="41">
        <f t="shared" si="344"/>
        <v>817</v>
      </c>
      <c r="M165" s="43">
        <v>1.016</v>
      </c>
      <c r="N165" s="41">
        <f t="shared" si="343"/>
        <v>2125</v>
      </c>
    </row>
  </sheetData>
  <mergeCells count="65">
    <mergeCell ref="A98:A100"/>
    <mergeCell ref="B98:B100"/>
    <mergeCell ref="A101:A103"/>
    <mergeCell ref="B101:B103"/>
    <mergeCell ref="A105:A107"/>
    <mergeCell ref="B105:B107"/>
    <mergeCell ref="A108:A110"/>
    <mergeCell ref="B108:B110"/>
    <mergeCell ref="A112:A114"/>
    <mergeCell ref="B112:B114"/>
    <mergeCell ref="A12:A14"/>
    <mergeCell ref="B12:B14"/>
    <mergeCell ref="A15:A17"/>
    <mergeCell ref="B15:B17"/>
    <mergeCell ref="A18:A20"/>
    <mergeCell ref="B18:B20"/>
    <mergeCell ref="A22:A24"/>
    <mergeCell ref="B22:B24"/>
    <mergeCell ref="A25:A27"/>
    <mergeCell ref="B25:B27"/>
    <mergeCell ref="A76:A78"/>
    <mergeCell ref="B76:B78"/>
    <mergeCell ref="A80:A82"/>
    <mergeCell ref="B80:B82"/>
    <mergeCell ref="A83:A85"/>
    <mergeCell ref="B83:B85"/>
    <mergeCell ref="A87:A89"/>
    <mergeCell ref="B87:B89"/>
    <mergeCell ref="A91:A93"/>
    <mergeCell ref="B91:B93"/>
    <mergeCell ref="A94:A96"/>
    <mergeCell ref="B94:B96"/>
    <mergeCell ref="A46:A48"/>
    <mergeCell ref="B46:B48"/>
    <mergeCell ref="A50:A52"/>
    <mergeCell ref="B50:B52"/>
    <mergeCell ref="A53:A55"/>
    <mergeCell ref="B53:B55"/>
    <mergeCell ref="A56:A58"/>
    <mergeCell ref="B56:B58"/>
    <mergeCell ref="A59:A61"/>
    <mergeCell ref="B59:B61"/>
    <mergeCell ref="A64:A66"/>
    <mergeCell ref="B64:B66"/>
    <mergeCell ref="A28:A30"/>
    <mergeCell ref="B28:B30"/>
    <mergeCell ref="A31:A33"/>
    <mergeCell ref="B31:B33"/>
    <mergeCell ref="A34:A36"/>
    <mergeCell ref="B34:B36"/>
    <mergeCell ref="A37:A39"/>
    <mergeCell ref="B37:B39"/>
    <mergeCell ref="A40:A42"/>
    <mergeCell ref="B40:B42"/>
    <mergeCell ref="A43:A45"/>
    <mergeCell ref="B43:B45"/>
    <mergeCell ref="H4:I4"/>
    <mergeCell ref="M4:N4"/>
    <mergeCell ref="J4:K4"/>
    <mergeCell ref="L4:L6"/>
    <mergeCell ref="A4:A6"/>
    <mergeCell ref="B4:B6"/>
    <mergeCell ref="C4:C6"/>
    <mergeCell ref="D4:E4"/>
    <mergeCell ref="F4:G4"/>
  </mergeCells>
  <printOptions horizontalCentered="1"/>
  <pageMargins left="0.39370078740157483" right="0.39370078740157483" top="0.98425196850393704" bottom="0.59055118110236227" header="0.31496062992125984" footer="0.31496062992125984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4" workbookViewId="0">
      <selection activeCell="A16" sqref="A16:G16"/>
    </sheetView>
  </sheetViews>
  <sheetFormatPr defaultColWidth="9.1796875" defaultRowHeight="18"/>
  <cols>
    <col min="1" max="1" width="12.54296875" style="11" customWidth="1"/>
    <col min="2" max="3" width="11.1796875" style="11" customWidth="1"/>
    <col min="4" max="4" width="16.453125" style="11" customWidth="1"/>
    <col min="5" max="5" width="17.81640625" style="11" customWidth="1"/>
    <col min="6" max="6" width="16.453125" style="11" bestFit="1" customWidth="1"/>
    <col min="7" max="7" width="19.7265625" style="11" bestFit="1" customWidth="1"/>
    <col min="8" max="16384" width="9.1796875" style="11"/>
  </cols>
  <sheetData>
    <row r="1" spans="1:7">
      <c r="F1" s="12"/>
      <c r="G1" s="40"/>
    </row>
    <row r="2" spans="1:7" ht="18.75" customHeight="1">
      <c r="A2" s="117" t="s">
        <v>50</v>
      </c>
      <c r="B2" s="117"/>
      <c r="C2" s="117"/>
      <c r="D2" s="117"/>
      <c r="E2" s="117"/>
      <c r="F2" s="117"/>
      <c r="G2" s="117"/>
    </row>
    <row r="4" spans="1:7">
      <c r="A4" s="13" t="s">
        <v>51</v>
      </c>
      <c r="B4" s="14"/>
      <c r="C4" s="14"/>
      <c r="D4" s="15">
        <v>1800000</v>
      </c>
      <c r="E4" s="14" t="s">
        <v>52</v>
      </c>
      <c r="F4" s="16"/>
      <c r="G4" s="16" t="s">
        <v>53</v>
      </c>
    </row>
    <row r="5" spans="1:7" ht="70">
      <c r="A5" s="17" t="s">
        <v>54</v>
      </c>
      <c r="B5" s="17" t="s">
        <v>55</v>
      </c>
      <c r="C5" s="17" t="s">
        <v>56</v>
      </c>
      <c r="D5" s="17" t="s">
        <v>57</v>
      </c>
      <c r="E5" s="17" t="s">
        <v>58</v>
      </c>
      <c r="F5" s="17" t="s">
        <v>59</v>
      </c>
      <c r="G5" s="17" t="s">
        <v>60</v>
      </c>
    </row>
    <row r="6" spans="1:7">
      <c r="A6" s="18">
        <v>1</v>
      </c>
      <c r="B6" s="18">
        <v>2</v>
      </c>
      <c r="C6" s="18">
        <v>3</v>
      </c>
      <c r="D6" s="18">
        <v>4</v>
      </c>
      <c r="E6" s="18" t="s">
        <v>61</v>
      </c>
      <c r="F6" s="18" t="s">
        <v>62</v>
      </c>
      <c r="G6" s="18" t="s">
        <v>63</v>
      </c>
    </row>
    <row r="7" spans="1:7" hidden="1">
      <c r="A7" s="18"/>
      <c r="B7" s="18"/>
      <c r="C7" s="18"/>
      <c r="D7" s="18"/>
      <c r="E7" s="18">
        <f>23.5%</f>
        <v>0.23499999999999999</v>
      </c>
      <c r="F7" s="18"/>
      <c r="G7" s="18">
        <v>26</v>
      </c>
    </row>
    <row r="8" spans="1:7">
      <c r="A8" s="19" t="s">
        <v>64</v>
      </c>
      <c r="B8" s="20"/>
      <c r="C8" s="20"/>
      <c r="D8" s="20"/>
      <c r="E8" s="20"/>
      <c r="F8" s="20"/>
      <c r="G8" s="20"/>
    </row>
    <row r="9" spans="1:7">
      <c r="A9" s="20" t="s">
        <v>65</v>
      </c>
      <c r="B9" s="20" t="s">
        <v>45</v>
      </c>
      <c r="C9" s="20">
        <v>2.34</v>
      </c>
      <c r="D9" s="21">
        <f>ROUNDDOWN($D$4*C9,0)</f>
        <v>4212000</v>
      </c>
      <c r="E9" s="21">
        <f>ROUNDDOWN($E$7*D9,0)</f>
        <v>989820</v>
      </c>
      <c r="F9" s="21">
        <f>SUM(D9,E9)</f>
        <v>5201820</v>
      </c>
      <c r="G9" s="21">
        <f>ROUND(F9/$G$7,0)</f>
        <v>200070</v>
      </c>
    </row>
    <row r="10" spans="1:7">
      <c r="A10" s="20" t="s">
        <v>66</v>
      </c>
      <c r="B10" s="20" t="s">
        <v>46</v>
      </c>
      <c r="C10" s="20">
        <v>2.67</v>
      </c>
      <c r="D10" s="21">
        <f>ROUNDDOWN($D$4*C10,0)</f>
        <v>4806000</v>
      </c>
      <c r="E10" s="21">
        <f>ROUNDDOWN($E$7*D10,0)</f>
        <v>1129410</v>
      </c>
      <c r="F10" s="21">
        <f>SUM(D10,E10)</f>
        <v>5935410</v>
      </c>
      <c r="G10" s="21">
        <f>ROUND(F10/$G$7,0)</f>
        <v>228285</v>
      </c>
    </row>
    <row r="11" spans="1:7">
      <c r="A11" s="20" t="s">
        <v>67</v>
      </c>
      <c r="B11" s="20" t="s">
        <v>48</v>
      </c>
      <c r="C11" s="22">
        <v>3</v>
      </c>
      <c r="D11" s="21">
        <f>ROUNDDOWN($D$4*C11,0)</f>
        <v>5400000</v>
      </c>
      <c r="E11" s="21">
        <f>ROUNDDOWN($E$7*D11,0)</f>
        <v>1269000</v>
      </c>
      <c r="F11" s="21">
        <f>SUM(D11,E11)</f>
        <v>6669000</v>
      </c>
      <c r="G11" s="21">
        <f>ROUND(F11/$G$7,0)</f>
        <v>256500</v>
      </c>
    </row>
    <row r="12" spans="1:7">
      <c r="A12" s="20" t="s">
        <v>68</v>
      </c>
      <c r="B12" s="20" t="s">
        <v>69</v>
      </c>
      <c r="C12" s="22">
        <v>3.33</v>
      </c>
      <c r="D12" s="21">
        <f>ROUNDDOWN($D$4*C12,0)</f>
        <v>5994000</v>
      </c>
      <c r="E12" s="21">
        <f>ROUNDDOWN($E$7*D12,0)</f>
        <v>1408590</v>
      </c>
      <c r="F12" s="21">
        <f>SUM(D12,E12)</f>
        <v>7402590</v>
      </c>
      <c r="G12" s="21">
        <f>ROUND(F12/$G$7,0)</f>
        <v>284715</v>
      </c>
    </row>
    <row r="13" spans="1:7">
      <c r="A13" s="23"/>
      <c r="B13" s="23"/>
      <c r="C13" s="24"/>
      <c r="D13" s="25"/>
      <c r="E13" s="25"/>
      <c r="F13" s="25"/>
      <c r="G13" s="25"/>
    </row>
    <row r="14" spans="1:7">
      <c r="A14" s="26" t="s">
        <v>70</v>
      </c>
      <c r="B14" s="14"/>
      <c r="C14" s="14"/>
      <c r="D14" s="14"/>
      <c r="E14" s="14"/>
      <c r="F14" s="14"/>
      <c r="G14" s="14"/>
    </row>
    <row r="15" spans="1:7">
      <c r="A15" s="118" t="s">
        <v>71</v>
      </c>
      <c r="B15" s="118"/>
      <c r="C15" s="118"/>
      <c r="D15" s="118"/>
      <c r="E15" s="118"/>
      <c r="F15" s="118"/>
      <c r="G15" s="118"/>
    </row>
    <row r="16" spans="1:7" ht="18" customHeight="1">
      <c r="A16" s="118" t="s">
        <v>252</v>
      </c>
      <c r="B16" s="118"/>
      <c r="C16" s="118"/>
      <c r="D16" s="118"/>
      <c r="E16" s="118"/>
      <c r="F16" s="118"/>
      <c r="G16" s="118"/>
    </row>
    <row r="17" spans="1:7" ht="37.5" customHeight="1">
      <c r="A17" s="118" t="s">
        <v>72</v>
      </c>
      <c r="B17" s="118"/>
      <c r="C17" s="118"/>
      <c r="D17" s="118"/>
      <c r="E17" s="118"/>
      <c r="F17" s="118"/>
      <c r="G17" s="118"/>
    </row>
    <row r="18" spans="1:7">
      <c r="A18" s="118" t="s">
        <v>73</v>
      </c>
      <c r="B18" s="118"/>
      <c r="C18" s="118"/>
      <c r="D18" s="118"/>
      <c r="E18" s="118"/>
      <c r="F18" s="118"/>
      <c r="G18" s="118"/>
    </row>
  </sheetData>
  <mergeCells count="5">
    <mergeCell ref="A2:G2"/>
    <mergeCell ref="A17:G17"/>
    <mergeCell ref="A15:G15"/>
    <mergeCell ref="A16:G16"/>
    <mergeCell ref="A18:G18"/>
  </mergeCell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topLeftCell="A16" zoomScaleNormal="100" workbookViewId="0">
      <selection activeCell="B24" sqref="B24:G24"/>
    </sheetView>
  </sheetViews>
  <sheetFormatPr defaultColWidth="9.1796875" defaultRowHeight="18"/>
  <cols>
    <col min="1" max="1" width="6.26953125" style="33" bestFit="1" customWidth="1"/>
    <col min="2" max="2" width="21.54296875" style="33" customWidth="1"/>
    <col min="3" max="3" width="13.54296875" style="33" bestFit="1" customWidth="1"/>
    <col min="4" max="4" width="16.7265625" style="33" customWidth="1"/>
    <col min="5" max="5" width="11.7265625" style="33" customWidth="1"/>
    <col min="6" max="6" width="13.453125" style="33" customWidth="1"/>
    <col min="7" max="7" width="11.81640625" style="33" customWidth="1"/>
    <col min="8" max="16384" width="9.1796875" style="33"/>
  </cols>
  <sheetData>
    <row r="2" spans="1:6">
      <c r="A2" s="105" t="s">
        <v>141</v>
      </c>
      <c r="B2" s="105"/>
      <c r="C2" s="105"/>
      <c r="D2" s="105"/>
      <c r="E2" s="105"/>
      <c r="F2" s="105"/>
    </row>
    <row r="4" spans="1:6" ht="35">
      <c r="A4" s="10" t="s">
        <v>26</v>
      </c>
      <c r="B4" s="10" t="s">
        <v>82</v>
      </c>
      <c r="C4" s="10" t="s">
        <v>30</v>
      </c>
      <c r="D4" s="10" t="s">
        <v>145</v>
      </c>
      <c r="E4" s="10" t="s">
        <v>86</v>
      </c>
      <c r="F4" s="10" t="s">
        <v>83</v>
      </c>
    </row>
    <row r="5" spans="1:6">
      <c r="A5" s="3">
        <v>1</v>
      </c>
      <c r="B5" s="3" t="s">
        <v>77</v>
      </c>
      <c r="C5" s="5" t="s">
        <v>85</v>
      </c>
      <c r="D5" s="31">
        <v>1250000</v>
      </c>
      <c r="E5" s="31">
        <v>96</v>
      </c>
      <c r="F5" s="31">
        <f>ROUND(D5/E5/26,)</f>
        <v>501</v>
      </c>
    </row>
    <row r="6" spans="1:6">
      <c r="A6" s="3">
        <v>2</v>
      </c>
      <c r="B6" s="3" t="s">
        <v>78</v>
      </c>
      <c r="C6" s="5" t="s">
        <v>85</v>
      </c>
      <c r="D6" s="31">
        <v>3500000</v>
      </c>
      <c r="E6" s="31">
        <v>96</v>
      </c>
      <c r="F6" s="31">
        <f>ROUND(D6/E6/26,)</f>
        <v>1402</v>
      </c>
    </row>
    <row r="7" spans="1:6">
      <c r="A7" s="3">
        <v>3</v>
      </c>
      <c r="B7" s="3" t="s">
        <v>79</v>
      </c>
      <c r="C7" s="5" t="s">
        <v>85</v>
      </c>
      <c r="D7" s="31">
        <v>1450000</v>
      </c>
      <c r="E7" s="31">
        <v>60</v>
      </c>
      <c r="F7" s="31">
        <f>ROUND(D7/E7/26,)</f>
        <v>929</v>
      </c>
    </row>
    <row r="8" spans="1:6">
      <c r="A8" s="3">
        <v>4</v>
      </c>
      <c r="B8" s="3" t="s">
        <v>80</v>
      </c>
      <c r="C8" s="5" t="s">
        <v>84</v>
      </c>
      <c r="D8" s="31">
        <v>210000</v>
      </c>
      <c r="E8" s="31">
        <v>36</v>
      </c>
      <c r="F8" s="31">
        <f>ROUND(D8/E8/26,)</f>
        <v>224</v>
      </c>
    </row>
    <row r="9" spans="1:6">
      <c r="A9" s="3">
        <v>5</v>
      </c>
      <c r="B9" s="3" t="s">
        <v>229</v>
      </c>
      <c r="C9" s="5" t="s">
        <v>85</v>
      </c>
      <c r="D9" s="31">
        <v>350000</v>
      </c>
      <c r="E9" s="31">
        <v>60</v>
      </c>
      <c r="F9" s="31">
        <f>ROUND(D9/E9/26,)</f>
        <v>224</v>
      </c>
    </row>
    <row r="10" spans="1:6" ht="108">
      <c r="A10" s="3">
        <v>6</v>
      </c>
      <c r="B10" s="90" t="s">
        <v>236</v>
      </c>
      <c r="C10" s="91" t="s">
        <v>235</v>
      </c>
      <c r="D10" s="34"/>
      <c r="E10" s="34"/>
      <c r="F10" s="31">
        <v>2092</v>
      </c>
    </row>
    <row r="12" spans="1:6" ht="35">
      <c r="A12" s="10" t="s">
        <v>26</v>
      </c>
      <c r="B12" s="10" t="s">
        <v>92</v>
      </c>
      <c r="C12" s="10" t="s">
        <v>30</v>
      </c>
      <c r="D12" s="10" t="s">
        <v>144</v>
      </c>
    </row>
    <row r="13" spans="1:6">
      <c r="A13" s="3">
        <v>1</v>
      </c>
      <c r="B13" s="3" t="s">
        <v>100</v>
      </c>
      <c r="C13" s="5" t="s">
        <v>104</v>
      </c>
      <c r="D13" s="31">
        <v>84000</v>
      </c>
    </row>
    <row r="14" spans="1:6">
      <c r="A14" s="3">
        <v>2</v>
      </c>
      <c r="B14" s="3" t="s">
        <v>101</v>
      </c>
      <c r="C14" s="5" t="s">
        <v>105</v>
      </c>
      <c r="D14" s="31">
        <v>450000</v>
      </c>
    </row>
    <row r="15" spans="1:6">
      <c r="A15" s="3">
        <v>3</v>
      </c>
      <c r="B15" s="3" t="s">
        <v>230</v>
      </c>
      <c r="C15" s="5" t="s">
        <v>232</v>
      </c>
      <c r="D15" s="31">
        <v>70000</v>
      </c>
    </row>
    <row r="16" spans="1:6">
      <c r="A16" s="3">
        <v>4</v>
      </c>
      <c r="B16" s="3" t="s">
        <v>231</v>
      </c>
      <c r="C16" s="5" t="s">
        <v>85</v>
      </c>
      <c r="D16" s="31">
        <v>7500</v>
      </c>
    </row>
    <row r="17" spans="1:7">
      <c r="A17" s="3">
        <v>5</v>
      </c>
      <c r="B17" s="3" t="s">
        <v>102</v>
      </c>
      <c r="C17" s="5" t="s">
        <v>85</v>
      </c>
      <c r="D17" s="31">
        <v>85000</v>
      </c>
    </row>
    <row r="19" spans="1:7" ht="52.5">
      <c r="A19" s="9" t="s">
        <v>26</v>
      </c>
      <c r="B19" s="9" t="s">
        <v>93</v>
      </c>
      <c r="C19" s="88" t="s">
        <v>30</v>
      </c>
      <c r="D19" s="10" t="s">
        <v>143</v>
      </c>
      <c r="E19" s="10" t="s">
        <v>98</v>
      </c>
      <c r="F19" s="10" t="s">
        <v>99</v>
      </c>
      <c r="G19" s="10" t="s">
        <v>83</v>
      </c>
    </row>
    <row r="20" spans="1:7">
      <c r="A20" s="32">
        <v>1</v>
      </c>
      <c r="B20" s="32" t="s">
        <v>94</v>
      </c>
      <c r="C20" s="89" t="s">
        <v>84</v>
      </c>
      <c r="D20" s="34">
        <v>15000000</v>
      </c>
      <c r="E20" s="34">
        <v>60</v>
      </c>
      <c r="F20" s="34">
        <v>500</v>
      </c>
      <c r="G20" s="34">
        <f>ROUND(D20/(E20/12)/F20,0)</f>
        <v>6000</v>
      </c>
    </row>
    <row r="21" spans="1:7">
      <c r="A21" s="32">
        <v>2</v>
      </c>
      <c r="B21" s="32" t="s">
        <v>96</v>
      </c>
      <c r="C21" s="89" t="s">
        <v>85</v>
      </c>
      <c r="D21" s="34">
        <v>16500000</v>
      </c>
      <c r="E21" s="34">
        <v>96</v>
      </c>
      <c r="F21" s="34">
        <v>500</v>
      </c>
      <c r="G21" s="34">
        <f>ROUND(D21/(E21/12)/F21,0)</f>
        <v>4125</v>
      </c>
    </row>
    <row r="22" spans="1:7">
      <c r="A22" s="32">
        <v>3</v>
      </c>
      <c r="B22" s="32" t="s">
        <v>95</v>
      </c>
      <c r="C22" s="89" t="s">
        <v>85</v>
      </c>
      <c r="D22" s="34">
        <v>10000000</v>
      </c>
      <c r="E22" s="34">
        <v>60</v>
      </c>
      <c r="F22" s="34">
        <v>500</v>
      </c>
      <c r="G22" s="34">
        <f>ROUND(D22/(E22/12)/F22,0)</f>
        <v>4000</v>
      </c>
    </row>
    <row r="23" spans="1:7">
      <c r="A23" s="32">
        <v>4</v>
      </c>
      <c r="B23" s="32" t="s">
        <v>97</v>
      </c>
      <c r="C23" s="89" t="s">
        <v>85</v>
      </c>
      <c r="D23" s="34">
        <v>35990000</v>
      </c>
      <c r="E23" s="34">
        <v>96</v>
      </c>
      <c r="F23" s="34">
        <v>500</v>
      </c>
      <c r="G23" s="34">
        <f>ROUND(D23/(E23/12)/F23,0)</f>
        <v>8998</v>
      </c>
    </row>
    <row r="24" spans="1:7" ht="108">
      <c r="A24" s="32">
        <v>5</v>
      </c>
      <c r="B24" s="90" t="s">
        <v>236</v>
      </c>
      <c r="C24" s="91" t="s">
        <v>235</v>
      </c>
      <c r="D24" s="34"/>
      <c r="E24" s="34"/>
      <c r="F24" s="34"/>
      <c r="G24" s="31">
        <v>2092</v>
      </c>
    </row>
  </sheetData>
  <mergeCells count="1">
    <mergeCell ref="A2:F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8"/>
  <sheetViews>
    <sheetView zoomScale="85" zoomScaleNormal="85" workbookViewId="0">
      <selection activeCell="G13" sqref="G13"/>
    </sheetView>
  </sheetViews>
  <sheetFormatPr defaultColWidth="9.1796875" defaultRowHeight="18"/>
  <cols>
    <col min="1" max="1" width="6.54296875" style="33" bestFit="1" customWidth="1"/>
    <col min="2" max="2" width="54.54296875" style="33" customWidth="1"/>
    <col min="3" max="3" width="12.453125" style="33" customWidth="1"/>
    <col min="4" max="4" width="13.54296875" style="33" customWidth="1"/>
    <col min="5" max="16384" width="9.1796875" style="33"/>
  </cols>
  <sheetData>
    <row r="2" spans="1:4">
      <c r="A2" s="105" t="s">
        <v>135</v>
      </c>
      <c r="B2" s="105"/>
      <c r="C2" s="105"/>
      <c r="D2" s="105"/>
    </row>
    <row r="4" spans="1:4">
      <c r="A4" s="106" t="s">
        <v>26</v>
      </c>
      <c r="B4" s="106" t="s">
        <v>106</v>
      </c>
      <c r="C4" s="106" t="s">
        <v>133</v>
      </c>
      <c r="D4" s="9" t="s">
        <v>132</v>
      </c>
    </row>
    <row r="5" spans="1:4">
      <c r="A5" s="106"/>
      <c r="B5" s="106"/>
      <c r="C5" s="106"/>
      <c r="D5" s="35" t="s">
        <v>134</v>
      </c>
    </row>
    <row r="6" spans="1:4">
      <c r="A6" s="35" t="s">
        <v>109</v>
      </c>
      <c r="B6" s="4" t="s">
        <v>34</v>
      </c>
      <c r="C6" s="35"/>
      <c r="D6" s="35">
        <f>SUM(D7:D16)</f>
        <v>45</v>
      </c>
    </row>
    <row r="7" spans="1:4" ht="18.75" customHeight="1">
      <c r="A7" s="35">
        <v>1</v>
      </c>
      <c r="B7" s="4" t="s">
        <v>115</v>
      </c>
      <c r="C7" s="35"/>
      <c r="D7" s="35"/>
    </row>
    <row r="8" spans="1:4">
      <c r="A8" s="36"/>
      <c r="B8" s="5" t="s">
        <v>116</v>
      </c>
      <c r="C8" s="36">
        <v>0</v>
      </c>
      <c r="D8" s="36"/>
    </row>
    <row r="9" spans="1:4">
      <c r="A9" s="36"/>
      <c r="B9" s="5" t="s">
        <v>117</v>
      </c>
      <c r="C9" s="36">
        <v>10</v>
      </c>
      <c r="D9" s="36"/>
    </row>
    <row r="10" spans="1:4">
      <c r="A10" s="36"/>
      <c r="B10" s="5" t="s">
        <v>118</v>
      </c>
      <c r="C10" s="36">
        <v>20</v>
      </c>
      <c r="D10" s="36">
        <v>20</v>
      </c>
    </row>
    <row r="11" spans="1:4">
      <c r="A11" s="35">
        <v>2</v>
      </c>
      <c r="B11" s="4" t="s">
        <v>119</v>
      </c>
      <c r="C11" s="35"/>
      <c r="D11" s="35"/>
    </row>
    <row r="12" spans="1:4">
      <c r="A12" s="36"/>
      <c r="B12" s="5" t="s">
        <v>120</v>
      </c>
      <c r="C12" s="36">
        <v>25</v>
      </c>
      <c r="D12" s="36">
        <v>25</v>
      </c>
    </row>
    <row r="13" spans="1:4">
      <c r="A13" s="36"/>
      <c r="B13" s="5" t="s">
        <v>121</v>
      </c>
      <c r="C13" s="36">
        <v>35</v>
      </c>
      <c r="D13" s="36"/>
    </row>
    <row r="14" spans="1:4">
      <c r="A14" s="36"/>
      <c r="B14" s="5" t="s">
        <v>122</v>
      </c>
      <c r="C14" s="36">
        <v>45</v>
      </c>
      <c r="D14" s="36"/>
    </row>
    <row r="15" spans="1:4">
      <c r="A15" s="36"/>
      <c r="B15" s="5" t="s">
        <v>123</v>
      </c>
      <c r="C15" s="36">
        <v>55</v>
      </c>
      <c r="D15" s="36"/>
    </row>
    <row r="16" spans="1:4">
      <c r="A16" s="36"/>
      <c r="B16" s="5" t="s">
        <v>124</v>
      </c>
      <c r="C16" s="36">
        <v>80</v>
      </c>
      <c r="D16" s="36"/>
    </row>
    <row r="17" spans="1:4">
      <c r="A17" s="35" t="s">
        <v>110</v>
      </c>
      <c r="B17" s="4" t="s">
        <v>5</v>
      </c>
      <c r="C17" s="35"/>
      <c r="D17" s="35">
        <f>SUM(D18:D30)</f>
        <v>45</v>
      </c>
    </row>
    <row r="18" spans="1:4" ht="18.75" customHeight="1">
      <c r="A18" s="35">
        <v>1</v>
      </c>
      <c r="B18" s="4" t="s">
        <v>115</v>
      </c>
      <c r="C18" s="35"/>
      <c r="D18" s="35"/>
    </row>
    <row r="19" spans="1:4">
      <c r="A19" s="36"/>
      <c r="B19" s="5" t="s">
        <v>116</v>
      </c>
      <c r="C19" s="36">
        <v>0</v>
      </c>
      <c r="D19" s="36"/>
    </row>
    <row r="20" spans="1:4">
      <c r="A20" s="36"/>
      <c r="B20" s="5" t="s">
        <v>117</v>
      </c>
      <c r="C20" s="36">
        <v>10</v>
      </c>
      <c r="D20" s="36"/>
    </row>
    <row r="21" spans="1:4">
      <c r="A21" s="36"/>
      <c r="B21" s="5" t="s">
        <v>118</v>
      </c>
      <c r="C21" s="36">
        <v>20</v>
      </c>
      <c r="D21" s="36">
        <v>20</v>
      </c>
    </row>
    <row r="22" spans="1:4">
      <c r="A22" s="35">
        <v>2</v>
      </c>
      <c r="B22" s="4" t="s">
        <v>128</v>
      </c>
      <c r="C22" s="35"/>
      <c r="D22" s="35"/>
    </row>
    <row r="23" spans="1:4">
      <c r="A23" s="36"/>
      <c r="B23" s="5" t="s">
        <v>120</v>
      </c>
      <c r="C23" s="36">
        <v>25</v>
      </c>
      <c r="D23" s="36">
        <v>25</v>
      </c>
    </row>
    <row r="24" spans="1:4">
      <c r="A24" s="36"/>
      <c r="B24" s="5" t="s">
        <v>121</v>
      </c>
      <c r="C24" s="36">
        <v>35</v>
      </c>
      <c r="D24" s="36"/>
    </row>
    <row r="25" spans="1:4">
      <c r="A25" s="36"/>
      <c r="B25" s="5" t="s">
        <v>122</v>
      </c>
      <c r="C25" s="36">
        <v>45</v>
      </c>
      <c r="D25" s="36"/>
    </row>
    <row r="26" spans="1:4">
      <c r="A26" s="36"/>
      <c r="B26" s="5" t="s">
        <v>123</v>
      </c>
      <c r="C26" s="36">
        <v>55</v>
      </c>
      <c r="D26" s="36"/>
    </row>
    <row r="27" spans="1:4">
      <c r="A27" s="36"/>
      <c r="B27" s="5" t="s">
        <v>124</v>
      </c>
      <c r="C27" s="36">
        <v>65</v>
      </c>
      <c r="D27" s="36"/>
    </row>
    <row r="28" spans="1:4">
      <c r="A28" s="35">
        <v>3</v>
      </c>
      <c r="B28" s="4" t="s">
        <v>112</v>
      </c>
      <c r="C28" s="35"/>
      <c r="D28" s="35"/>
    </row>
    <row r="29" spans="1:4">
      <c r="A29" s="36"/>
      <c r="B29" s="5" t="s">
        <v>126</v>
      </c>
      <c r="C29" s="36">
        <v>0</v>
      </c>
      <c r="D29" s="36">
        <v>0</v>
      </c>
    </row>
    <row r="30" spans="1:4">
      <c r="A30" s="36"/>
      <c r="B30" s="5" t="s">
        <v>127</v>
      </c>
      <c r="C30" s="36">
        <v>15</v>
      </c>
      <c r="D30" s="36"/>
    </row>
    <row r="31" spans="1:4">
      <c r="A31" s="35" t="s">
        <v>111</v>
      </c>
      <c r="B31" s="4" t="s">
        <v>10</v>
      </c>
      <c r="C31" s="35"/>
      <c r="D31" s="35">
        <f>SUM(D32:D44)</f>
        <v>45</v>
      </c>
    </row>
    <row r="32" spans="1:4" ht="18.75" customHeight="1">
      <c r="A32" s="35">
        <v>1</v>
      </c>
      <c r="B32" s="4" t="s">
        <v>115</v>
      </c>
      <c r="C32" s="35"/>
      <c r="D32" s="35"/>
    </row>
    <row r="33" spans="1:4">
      <c r="A33" s="36"/>
      <c r="B33" s="5" t="s">
        <v>116</v>
      </c>
      <c r="C33" s="36">
        <v>0</v>
      </c>
      <c r="D33" s="36"/>
    </row>
    <row r="34" spans="1:4">
      <c r="A34" s="36"/>
      <c r="B34" s="5" t="s">
        <v>117</v>
      </c>
      <c r="C34" s="36">
        <v>10</v>
      </c>
      <c r="D34" s="36"/>
    </row>
    <row r="35" spans="1:4">
      <c r="A35" s="36"/>
      <c r="B35" s="5" t="s">
        <v>118</v>
      </c>
      <c r="C35" s="36">
        <v>20</v>
      </c>
      <c r="D35" s="36">
        <v>20</v>
      </c>
    </row>
    <row r="36" spans="1:4">
      <c r="A36" s="35">
        <v>2</v>
      </c>
      <c r="B36" s="4" t="s">
        <v>128</v>
      </c>
      <c r="C36" s="35"/>
      <c r="D36" s="35"/>
    </row>
    <row r="37" spans="1:4">
      <c r="A37" s="36"/>
      <c r="B37" s="5" t="s">
        <v>120</v>
      </c>
      <c r="C37" s="36">
        <v>25</v>
      </c>
      <c r="D37" s="36">
        <v>25</v>
      </c>
    </row>
    <row r="38" spans="1:4">
      <c r="A38" s="36"/>
      <c r="B38" s="5" t="s">
        <v>121</v>
      </c>
      <c r="C38" s="36">
        <v>35</v>
      </c>
      <c r="D38" s="36"/>
    </row>
    <row r="39" spans="1:4">
      <c r="A39" s="36"/>
      <c r="B39" s="5" t="s">
        <v>122</v>
      </c>
      <c r="C39" s="36">
        <v>45</v>
      </c>
      <c r="D39" s="36"/>
    </row>
    <row r="40" spans="1:4">
      <c r="A40" s="36"/>
      <c r="B40" s="5" t="s">
        <v>123</v>
      </c>
      <c r="C40" s="36">
        <v>55</v>
      </c>
      <c r="D40" s="36"/>
    </row>
    <row r="41" spans="1:4">
      <c r="A41" s="36"/>
      <c r="B41" s="5" t="s">
        <v>124</v>
      </c>
      <c r="C41" s="36">
        <v>65</v>
      </c>
      <c r="D41" s="36"/>
    </row>
    <row r="42" spans="1:4">
      <c r="A42" s="35">
        <v>3</v>
      </c>
      <c r="B42" s="4" t="s">
        <v>112</v>
      </c>
      <c r="C42" s="35"/>
      <c r="D42" s="35"/>
    </row>
    <row r="43" spans="1:4">
      <c r="A43" s="36"/>
      <c r="B43" s="5" t="s">
        <v>126</v>
      </c>
      <c r="C43" s="36">
        <v>0</v>
      </c>
      <c r="D43" s="36">
        <v>0</v>
      </c>
    </row>
    <row r="44" spans="1:4">
      <c r="A44" s="36"/>
      <c r="B44" s="5" t="s">
        <v>127</v>
      </c>
      <c r="C44" s="36">
        <v>15</v>
      </c>
      <c r="D44" s="36"/>
    </row>
    <row r="45" spans="1:4">
      <c r="A45" s="35" t="s">
        <v>113</v>
      </c>
      <c r="B45" s="4" t="s">
        <v>15</v>
      </c>
      <c r="C45" s="35"/>
      <c r="D45" s="35">
        <f>SUM(D46:D58)</f>
        <v>45</v>
      </c>
    </row>
    <row r="46" spans="1:4" ht="18.75" customHeight="1">
      <c r="A46" s="35">
        <v>1</v>
      </c>
      <c r="B46" s="4" t="s">
        <v>115</v>
      </c>
      <c r="C46" s="35"/>
      <c r="D46" s="35"/>
    </row>
    <row r="47" spans="1:4">
      <c r="A47" s="36"/>
      <c r="B47" s="5" t="s">
        <v>116</v>
      </c>
      <c r="C47" s="36">
        <v>0</v>
      </c>
      <c r="D47" s="36"/>
    </row>
    <row r="48" spans="1:4">
      <c r="A48" s="36"/>
      <c r="B48" s="5" t="s">
        <v>117</v>
      </c>
      <c r="C48" s="36">
        <v>10</v>
      </c>
      <c r="D48" s="36"/>
    </row>
    <row r="49" spans="1:4">
      <c r="A49" s="36"/>
      <c r="B49" s="5" t="s">
        <v>118</v>
      </c>
      <c r="C49" s="36">
        <v>20</v>
      </c>
      <c r="D49" s="36">
        <v>20</v>
      </c>
    </row>
    <row r="50" spans="1:4">
      <c r="A50" s="35">
        <v>2</v>
      </c>
      <c r="B50" s="4" t="s">
        <v>128</v>
      </c>
      <c r="C50" s="35"/>
      <c r="D50" s="35"/>
    </row>
    <row r="51" spans="1:4">
      <c r="A51" s="36"/>
      <c r="B51" s="5" t="s">
        <v>120</v>
      </c>
      <c r="C51" s="36">
        <v>25</v>
      </c>
      <c r="D51" s="36">
        <v>25</v>
      </c>
    </row>
    <row r="52" spans="1:4">
      <c r="A52" s="36"/>
      <c r="B52" s="5" t="s">
        <v>121</v>
      </c>
      <c r="C52" s="36">
        <v>35</v>
      </c>
      <c r="D52" s="36"/>
    </row>
    <row r="53" spans="1:4">
      <c r="A53" s="36"/>
      <c r="B53" s="5" t="s">
        <v>122</v>
      </c>
      <c r="C53" s="36">
        <v>45</v>
      </c>
      <c r="D53" s="36"/>
    </row>
    <row r="54" spans="1:4">
      <c r="A54" s="36"/>
      <c r="B54" s="5" t="s">
        <v>123</v>
      </c>
      <c r="C54" s="36">
        <v>55</v>
      </c>
      <c r="D54" s="36"/>
    </row>
    <row r="55" spans="1:4">
      <c r="A55" s="36"/>
      <c r="B55" s="5" t="s">
        <v>124</v>
      </c>
      <c r="C55" s="36">
        <v>65</v>
      </c>
      <c r="D55" s="36"/>
    </row>
    <row r="56" spans="1:4">
      <c r="A56" s="35">
        <v>3</v>
      </c>
      <c r="B56" s="4" t="s">
        <v>112</v>
      </c>
      <c r="C56" s="35"/>
      <c r="D56" s="35"/>
    </row>
    <row r="57" spans="1:4">
      <c r="A57" s="36"/>
      <c r="B57" s="5" t="s">
        <v>126</v>
      </c>
      <c r="C57" s="36">
        <v>0</v>
      </c>
      <c r="D57" s="36">
        <v>0</v>
      </c>
    </row>
    <row r="58" spans="1:4">
      <c r="A58" s="36"/>
      <c r="B58" s="5" t="s">
        <v>127</v>
      </c>
      <c r="C58" s="36">
        <v>15</v>
      </c>
      <c r="D58" s="36"/>
    </row>
    <row r="59" spans="1:4">
      <c r="A59" s="35" t="s">
        <v>114</v>
      </c>
      <c r="B59" s="4" t="s">
        <v>36</v>
      </c>
      <c r="C59" s="35"/>
      <c r="D59" s="35">
        <f>SUM(D60:D72)</f>
        <v>45</v>
      </c>
    </row>
    <row r="60" spans="1:4" ht="18.75" customHeight="1">
      <c r="A60" s="35">
        <v>1</v>
      </c>
      <c r="B60" s="4" t="s">
        <v>115</v>
      </c>
      <c r="C60" s="35"/>
      <c r="D60" s="35"/>
    </row>
    <row r="61" spans="1:4">
      <c r="A61" s="36"/>
      <c r="B61" s="5" t="s">
        <v>116</v>
      </c>
      <c r="C61" s="36">
        <v>0</v>
      </c>
      <c r="D61" s="36"/>
    </row>
    <row r="62" spans="1:4">
      <c r="A62" s="36"/>
      <c r="B62" s="5" t="s">
        <v>117</v>
      </c>
      <c r="C62" s="36">
        <v>10</v>
      </c>
      <c r="D62" s="36"/>
    </row>
    <row r="63" spans="1:4">
      <c r="A63" s="36"/>
      <c r="B63" s="5" t="s">
        <v>118</v>
      </c>
      <c r="C63" s="36">
        <v>20</v>
      </c>
      <c r="D63" s="36">
        <v>20</v>
      </c>
    </row>
    <row r="64" spans="1:4">
      <c r="A64" s="35">
        <v>2</v>
      </c>
      <c r="B64" s="4" t="s">
        <v>128</v>
      </c>
      <c r="C64" s="35"/>
      <c r="D64" s="35"/>
    </row>
    <row r="65" spans="1:4">
      <c r="A65" s="36"/>
      <c r="B65" s="5" t="s">
        <v>120</v>
      </c>
      <c r="C65" s="36">
        <v>25</v>
      </c>
      <c r="D65" s="36">
        <v>25</v>
      </c>
    </row>
    <row r="66" spans="1:4">
      <c r="A66" s="36"/>
      <c r="B66" s="5" t="s">
        <v>121</v>
      </c>
      <c r="C66" s="36">
        <v>35</v>
      </c>
      <c r="D66" s="36"/>
    </row>
    <row r="67" spans="1:4">
      <c r="A67" s="36"/>
      <c r="B67" s="5" t="s">
        <v>122</v>
      </c>
      <c r="C67" s="36">
        <v>45</v>
      </c>
      <c r="D67" s="36"/>
    </row>
    <row r="68" spans="1:4">
      <c r="A68" s="36"/>
      <c r="B68" s="5" t="s">
        <v>123</v>
      </c>
      <c r="C68" s="36">
        <v>55</v>
      </c>
      <c r="D68" s="36"/>
    </row>
    <row r="69" spans="1:4">
      <c r="A69" s="36"/>
      <c r="B69" s="5" t="s">
        <v>124</v>
      </c>
      <c r="C69" s="36">
        <v>65</v>
      </c>
      <c r="D69" s="36"/>
    </row>
    <row r="70" spans="1:4">
      <c r="A70" s="35">
        <v>3</v>
      </c>
      <c r="B70" s="4" t="s">
        <v>112</v>
      </c>
      <c r="C70" s="35"/>
      <c r="D70" s="35"/>
    </row>
    <row r="71" spans="1:4">
      <c r="A71" s="36"/>
      <c r="B71" s="5" t="s">
        <v>126</v>
      </c>
      <c r="C71" s="36">
        <v>0</v>
      </c>
      <c r="D71" s="36">
        <v>0</v>
      </c>
    </row>
    <row r="72" spans="1:4">
      <c r="A72" s="36"/>
      <c r="B72" s="5" t="s">
        <v>127</v>
      </c>
      <c r="C72" s="36">
        <v>15</v>
      </c>
      <c r="D72" s="36"/>
    </row>
    <row r="73" spans="1:4">
      <c r="A73" s="35" t="s">
        <v>129</v>
      </c>
      <c r="B73" s="4" t="s">
        <v>37</v>
      </c>
      <c r="C73" s="35"/>
      <c r="D73" s="35">
        <f>SUM(D74:D83)</f>
        <v>45</v>
      </c>
    </row>
    <row r="74" spans="1:4" ht="18.75" customHeight="1">
      <c r="A74" s="35">
        <v>1</v>
      </c>
      <c r="B74" s="4" t="s">
        <v>115</v>
      </c>
      <c r="C74" s="35"/>
      <c r="D74" s="35"/>
    </row>
    <row r="75" spans="1:4">
      <c r="A75" s="36"/>
      <c r="B75" s="5" t="s">
        <v>116</v>
      </c>
      <c r="C75" s="36">
        <v>0</v>
      </c>
      <c r="D75" s="36"/>
    </row>
    <row r="76" spans="1:4">
      <c r="A76" s="36"/>
      <c r="B76" s="5" t="s">
        <v>117</v>
      </c>
      <c r="C76" s="36">
        <v>10</v>
      </c>
      <c r="D76" s="36"/>
    </row>
    <row r="77" spans="1:4">
      <c r="A77" s="36"/>
      <c r="B77" s="5" t="s">
        <v>118</v>
      </c>
      <c r="C77" s="36">
        <v>20</v>
      </c>
      <c r="D77" s="36">
        <v>20</v>
      </c>
    </row>
    <row r="78" spans="1:4">
      <c r="A78" s="35">
        <v>2</v>
      </c>
      <c r="B78" s="4" t="s">
        <v>119</v>
      </c>
      <c r="C78" s="35"/>
      <c r="D78" s="35"/>
    </row>
    <row r="79" spans="1:4">
      <c r="A79" s="36"/>
      <c r="B79" s="5" t="s">
        <v>120</v>
      </c>
      <c r="C79" s="36">
        <v>25</v>
      </c>
      <c r="D79" s="36">
        <v>25</v>
      </c>
    </row>
    <row r="80" spans="1:4">
      <c r="A80" s="36"/>
      <c r="B80" s="5" t="s">
        <v>121</v>
      </c>
      <c r="C80" s="36">
        <v>35</v>
      </c>
      <c r="D80" s="36"/>
    </row>
    <row r="81" spans="1:4">
      <c r="A81" s="36"/>
      <c r="B81" s="5" t="s">
        <v>122</v>
      </c>
      <c r="C81" s="36">
        <v>45</v>
      </c>
      <c r="D81" s="36"/>
    </row>
    <row r="82" spans="1:4">
      <c r="A82" s="36"/>
      <c r="B82" s="5" t="s">
        <v>123</v>
      </c>
      <c r="C82" s="36">
        <v>55</v>
      </c>
      <c r="D82" s="36"/>
    </row>
    <row r="83" spans="1:4">
      <c r="A83" s="36"/>
      <c r="B83" s="5" t="s">
        <v>124</v>
      </c>
      <c r="C83" s="36">
        <v>80</v>
      </c>
      <c r="D83" s="36"/>
    </row>
    <row r="84" spans="1:4">
      <c r="A84" s="35" t="s">
        <v>130</v>
      </c>
      <c r="B84" s="4" t="s">
        <v>38</v>
      </c>
      <c r="C84" s="35"/>
      <c r="D84" s="35">
        <f>SUM(D85:D94)</f>
        <v>45</v>
      </c>
    </row>
    <row r="85" spans="1:4" ht="18.75" customHeight="1">
      <c r="A85" s="35">
        <v>1</v>
      </c>
      <c r="B85" s="4" t="s">
        <v>115</v>
      </c>
      <c r="C85" s="35"/>
      <c r="D85" s="35"/>
    </row>
    <row r="86" spans="1:4">
      <c r="A86" s="36"/>
      <c r="B86" s="5" t="s">
        <v>116</v>
      </c>
      <c r="C86" s="36">
        <v>0</v>
      </c>
      <c r="D86" s="36"/>
    </row>
    <row r="87" spans="1:4">
      <c r="A87" s="36"/>
      <c r="B87" s="5" t="s">
        <v>117</v>
      </c>
      <c r="C87" s="36">
        <v>10</v>
      </c>
      <c r="D87" s="36"/>
    </row>
    <row r="88" spans="1:4">
      <c r="A88" s="36"/>
      <c r="B88" s="5" t="s">
        <v>118</v>
      </c>
      <c r="C88" s="36">
        <v>20</v>
      </c>
      <c r="D88" s="36">
        <v>20</v>
      </c>
    </row>
    <row r="89" spans="1:4">
      <c r="A89" s="35">
        <v>2</v>
      </c>
      <c r="B89" s="4" t="s">
        <v>119</v>
      </c>
      <c r="C89" s="35"/>
      <c r="D89" s="35"/>
    </row>
    <row r="90" spans="1:4">
      <c r="A90" s="36"/>
      <c r="B90" s="5" t="s">
        <v>120</v>
      </c>
      <c r="C90" s="36">
        <v>25</v>
      </c>
      <c r="D90" s="36">
        <v>25</v>
      </c>
    </row>
    <row r="91" spans="1:4">
      <c r="A91" s="36"/>
      <c r="B91" s="5" t="s">
        <v>121</v>
      </c>
      <c r="C91" s="36">
        <v>35</v>
      </c>
      <c r="D91" s="36"/>
    </row>
    <row r="92" spans="1:4">
      <c r="A92" s="36"/>
      <c r="B92" s="5" t="s">
        <v>122</v>
      </c>
      <c r="C92" s="36">
        <v>45</v>
      </c>
      <c r="D92" s="36"/>
    </row>
    <row r="93" spans="1:4">
      <c r="A93" s="36"/>
      <c r="B93" s="5" t="s">
        <v>123</v>
      </c>
      <c r="C93" s="36">
        <v>55</v>
      </c>
      <c r="D93" s="36"/>
    </row>
    <row r="94" spans="1:4">
      <c r="A94" s="36"/>
      <c r="B94" s="5" t="s">
        <v>124</v>
      </c>
      <c r="C94" s="36">
        <v>80</v>
      </c>
      <c r="D94" s="36"/>
    </row>
    <row r="95" spans="1:4">
      <c r="A95" s="35" t="s">
        <v>131</v>
      </c>
      <c r="B95" s="4" t="s">
        <v>39</v>
      </c>
      <c r="C95" s="35"/>
      <c r="D95" s="35">
        <f>SUM(D96:D108)</f>
        <v>45</v>
      </c>
    </row>
    <row r="96" spans="1:4" ht="18.75" customHeight="1">
      <c r="A96" s="35">
        <v>1</v>
      </c>
      <c r="B96" s="4" t="s">
        <v>115</v>
      </c>
      <c r="C96" s="35"/>
      <c r="D96" s="35"/>
    </row>
    <row r="97" spans="1:4">
      <c r="A97" s="36"/>
      <c r="B97" s="5" t="s">
        <v>116</v>
      </c>
      <c r="C97" s="36">
        <v>0</v>
      </c>
      <c r="D97" s="36"/>
    </row>
    <row r="98" spans="1:4">
      <c r="A98" s="36"/>
      <c r="B98" s="5" t="s">
        <v>117</v>
      </c>
      <c r="C98" s="36">
        <v>10</v>
      </c>
      <c r="D98" s="36"/>
    </row>
    <row r="99" spans="1:4">
      <c r="A99" s="36"/>
      <c r="B99" s="5" t="s">
        <v>118</v>
      </c>
      <c r="C99" s="36">
        <v>20</v>
      </c>
      <c r="D99" s="36">
        <v>20</v>
      </c>
    </row>
    <row r="100" spans="1:4">
      <c r="A100" s="35">
        <v>2</v>
      </c>
      <c r="B100" s="4" t="s">
        <v>128</v>
      </c>
      <c r="C100" s="35"/>
      <c r="D100" s="35"/>
    </row>
    <row r="101" spans="1:4">
      <c r="A101" s="36"/>
      <c r="B101" s="5" t="s">
        <v>120</v>
      </c>
      <c r="C101" s="36">
        <v>25</v>
      </c>
      <c r="D101" s="36">
        <v>25</v>
      </c>
    </row>
    <row r="102" spans="1:4">
      <c r="A102" s="36"/>
      <c r="B102" s="5" t="s">
        <v>121</v>
      </c>
      <c r="C102" s="36">
        <v>35</v>
      </c>
      <c r="D102" s="36"/>
    </row>
    <row r="103" spans="1:4">
      <c r="A103" s="36"/>
      <c r="B103" s="5" t="s">
        <v>122</v>
      </c>
      <c r="C103" s="36">
        <v>45</v>
      </c>
      <c r="D103" s="36"/>
    </row>
    <row r="104" spans="1:4">
      <c r="A104" s="36"/>
      <c r="B104" s="5" t="s">
        <v>123</v>
      </c>
      <c r="C104" s="36">
        <v>55</v>
      </c>
      <c r="D104" s="36"/>
    </row>
    <row r="105" spans="1:4">
      <c r="A105" s="36"/>
      <c r="B105" s="5" t="s">
        <v>124</v>
      </c>
      <c r="C105" s="36">
        <v>65</v>
      </c>
      <c r="D105" s="36"/>
    </row>
    <row r="106" spans="1:4">
      <c r="A106" s="35">
        <v>3</v>
      </c>
      <c r="B106" s="4" t="s">
        <v>112</v>
      </c>
      <c r="C106" s="35"/>
      <c r="D106" s="35"/>
    </row>
    <row r="107" spans="1:4">
      <c r="A107" s="36"/>
      <c r="B107" s="5" t="s">
        <v>126</v>
      </c>
      <c r="C107" s="36">
        <v>0</v>
      </c>
      <c r="D107" s="36">
        <v>0</v>
      </c>
    </row>
    <row r="108" spans="1:4">
      <c r="A108" s="36"/>
      <c r="B108" s="5" t="s">
        <v>127</v>
      </c>
      <c r="C108" s="36">
        <v>15</v>
      </c>
      <c r="D108" s="36"/>
    </row>
  </sheetData>
  <mergeCells count="4">
    <mergeCell ref="C4:C5"/>
    <mergeCell ref="B4:B5"/>
    <mergeCell ref="A4:A5"/>
    <mergeCell ref="A2:D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zoomScale="85" zoomScaleNormal="85" workbookViewId="0">
      <selection activeCell="E15" sqref="E15"/>
    </sheetView>
  </sheetViews>
  <sheetFormatPr defaultColWidth="9.1796875" defaultRowHeight="18"/>
  <cols>
    <col min="1" max="1" width="6.54296875" style="33" bestFit="1" customWidth="1"/>
    <col min="2" max="2" width="54.54296875" style="33" customWidth="1"/>
    <col min="3" max="3" width="12.453125" style="33" customWidth="1"/>
    <col min="4" max="4" width="22.26953125" style="33" customWidth="1"/>
    <col min="5" max="16384" width="9.1796875" style="33"/>
  </cols>
  <sheetData>
    <row r="1" spans="1:4">
      <c r="A1" s="105" t="s">
        <v>136</v>
      </c>
      <c r="B1" s="105"/>
      <c r="C1" s="105"/>
      <c r="D1" s="105"/>
    </row>
    <row r="3" spans="1:4" ht="35">
      <c r="A3" s="10" t="s">
        <v>26</v>
      </c>
      <c r="B3" s="10" t="s">
        <v>106</v>
      </c>
      <c r="C3" s="10" t="s">
        <v>107</v>
      </c>
      <c r="D3" s="10" t="s">
        <v>108</v>
      </c>
    </row>
    <row r="4" spans="1:4">
      <c r="A4" s="10" t="s">
        <v>109</v>
      </c>
      <c r="B4" s="4" t="s">
        <v>34</v>
      </c>
      <c r="C4" s="10"/>
      <c r="D4" s="10"/>
    </row>
    <row r="5" spans="1:4">
      <c r="A5" s="10">
        <v>1</v>
      </c>
      <c r="B5" s="4" t="s">
        <v>115</v>
      </c>
      <c r="C5" s="10"/>
      <c r="D5" s="93" t="s">
        <v>125</v>
      </c>
    </row>
    <row r="6" spans="1:4">
      <c r="A6" s="6"/>
      <c r="B6" s="5" t="s">
        <v>116</v>
      </c>
      <c r="C6" s="6">
        <v>0</v>
      </c>
      <c r="D6" s="94"/>
    </row>
    <row r="7" spans="1:4">
      <c r="A7" s="6"/>
      <c r="B7" s="5" t="s">
        <v>117</v>
      </c>
      <c r="C7" s="6">
        <v>10</v>
      </c>
      <c r="D7" s="94"/>
    </row>
    <row r="8" spans="1:4">
      <c r="A8" s="6"/>
      <c r="B8" s="5" t="s">
        <v>118</v>
      </c>
      <c r="C8" s="6">
        <v>20</v>
      </c>
      <c r="D8" s="94"/>
    </row>
    <row r="9" spans="1:4">
      <c r="A9" s="10">
        <v>2</v>
      </c>
      <c r="B9" s="4" t="s">
        <v>119</v>
      </c>
      <c r="C9" s="10"/>
      <c r="D9" s="94"/>
    </row>
    <row r="10" spans="1:4">
      <c r="A10" s="6"/>
      <c r="B10" s="5" t="s">
        <v>120</v>
      </c>
      <c r="C10" s="6">
        <v>25</v>
      </c>
      <c r="D10" s="94"/>
    </row>
    <row r="11" spans="1:4">
      <c r="A11" s="6"/>
      <c r="B11" s="5" t="s">
        <v>121</v>
      </c>
      <c r="C11" s="6">
        <v>35</v>
      </c>
      <c r="D11" s="94"/>
    </row>
    <row r="12" spans="1:4">
      <c r="A12" s="6"/>
      <c r="B12" s="5" t="s">
        <v>122</v>
      </c>
      <c r="C12" s="6">
        <v>45</v>
      </c>
      <c r="D12" s="94"/>
    </row>
    <row r="13" spans="1:4">
      <c r="A13" s="6"/>
      <c r="B13" s="5" t="s">
        <v>123</v>
      </c>
      <c r="C13" s="6">
        <v>55</v>
      </c>
      <c r="D13" s="94"/>
    </row>
    <row r="14" spans="1:4">
      <c r="A14" s="6"/>
      <c r="B14" s="5" t="s">
        <v>124</v>
      </c>
      <c r="C14" s="6">
        <v>80</v>
      </c>
      <c r="D14" s="95"/>
    </row>
    <row r="15" spans="1:4">
      <c r="A15" s="10" t="s">
        <v>110</v>
      </c>
      <c r="B15" s="4" t="s">
        <v>5</v>
      </c>
      <c r="C15" s="10"/>
      <c r="D15" s="10"/>
    </row>
    <row r="16" spans="1:4">
      <c r="A16" s="10">
        <v>1</v>
      </c>
      <c r="B16" s="4" t="s">
        <v>115</v>
      </c>
      <c r="C16" s="10"/>
      <c r="D16" s="93" t="s">
        <v>125</v>
      </c>
    </row>
    <row r="17" spans="1:4">
      <c r="A17" s="6"/>
      <c r="B17" s="5" t="s">
        <v>116</v>
      </c>
      <c r="C17" s="6">
        <v>0</v>
      </c>
      <c r="D17" s="94"/>
    </row>
    <row r="18" spans="1:4">
      <c r="A18" s="6"/>
      <c r="B18" s="5" t="s">
        <v>117</v>
      </c>
      <c r="C18" s="6">
        <v>10</v>
      </c>
      <c r="D18" s="94"/>
    </row>
    <row r="19" spans="1:4">
      <c r="A19" s="6"/>
      <c r="B19" s="5" t="s">
        <v>118</v>
      </c>
      <c r="C19" s="6">
        <v>20</v>
      </c>
      <c r="D19" s="94"/>
    </row>
    <row r="20" spans="1:4">
      <c r="A20" s="10">
        <v>2</v>
      </c>
      <c r="B20" s="4" t="s">
        <v>128</v>
      </c>
      <c r="C20" s="10"/>
      <c r="D20" s="94"/>
    </row>
    <row r="21" spans="1:4">
      <c r="A21" s="6"/>
      <c r="B21" s="5" t="s">
        <v>120</v>
      </c>
      <c r="C21" s="6">
        <v>25</v>
      </c>
      <c r="D21" s="94"/>
    </row>
    <row r="22" spans="1:4">
      <c r="A22" s="6"/>
      <c r="B22" s="5" t="s">
        <v>121</v>
      </c>
      <c r="C22" s="6">
        <v>35</v>
      </c>
      <c r="D22" s="94"/>
    </row>
    <row r="23" spans="1:4">
      <c r="A23" s="6"/>
      <c r="B23" s="5" t="s">
        <v>122</v>
      </c>
      <c r="C23" s="6">
        <v>45</v>
      </c>
      <c r="D23" s="94"/>
    </row>
    <row r="24" spans="1:4">
      <c r="A24" s="6"/>
      <c r="B24" s="5" t="s">
        <v>123</v>
      </c>
      <c r="C24" s="6">
        <v>55</v>
      </c>
      <c r="D24" s="94"/>
    </row>
    <row r="25" spans="1:4">
      <c r="A25" s="6"/>
      <c r="B25" s="5" t="s">
        <v>124</v>
      </c>
      <c r="C25" s="6">
        <v>65</v>
      </c>
      <c r="D25" s="94"/>
    </row>
    <row r="26" spans="1:4">
      <c r="A26" s="10">
        <v>3</v>
      </c>
      <c r="B26" s="4" t="s">
        <v>112</v>
      </c>
      <c r="C26" s="10"/>
      <c r="D26" s="94"/>
    </row>
    <row r="27" spans="1:4">
      <c r="A27" s="6"/>
      <c r="B27" s="5" t="s">
        <v>126</v>
      </c>
      <c r="C27" s="6">
        <v>0</v>
      </c>
      <c r="D27" s="94"/>
    </row>
    <row r="28" spans="1:4">
      <c r="A28" s="6"/>
      <c r="B28" s="5" t="s">
        <v>127</v>
      </c>
      <c r="C28" s="6">
        <v>15</v>
      </c>
      <c r="D28" s="95"/>
    </row>
    <row r="29" spans="1:4">
      <c r="A29" s="10" t="s">
        <v>111</v>
      </c>
      <c r="B29" s="4" t="s">
        <v>10</v>
      </c>
      <c r="C29" s="10"/>
      <c r="D29" s="10"/>
    </row>
    <row r="30" spans="1:4">
      <c r="A30" s="10">
        <v>1</v>
      </c>
      <c r="B30" s="4" t="s">
        <v>115</v>
      </c>
      <c r="C30" s="10"/>
      <c r="D30" s="93" t="s">
        <v>125</v>
      </c>
    </row>
    <row r="31" spans="1:4">
      <c r="A31" s="6"/>
      <c r="B31" s="5" t="s">
        <v>116</v>
      </c>
      <c r="C31" s="6">
        <v>0</v>
      </c>
      <c r="D31" s="94"/>
    </row>
    <row r="32" spans="1:4">
      <c r="A32" s="6"/>
      <c r="B32" s="5" t="s">
        <v>117</v>
      </c>
      <c r="C32" s="6">
        <v>10</v>
      </c>
      <c r="D32" s="94"/>
    </row>
    <row r="33" spans="1:4">
      <c r="A33" s="6"/>
      <c r="B33" s="5" t="s">
        <v>118</v>
      </c>
      <c r="C33" s="6">
        <v>20</v>
      </c>
      <c r="D33" s="94"/>
    </row>
    <row r="34" spans="1:4">
      <c r="A34" s="10">
        <v>2</v>
      </c>
      <c r="B34" s="4" t="s">
        <v>128</v>
      </c>
      <c r="C34" s="10"/>
      <c r="D34" s="94"/>
    </row>
    <row r="35" spans="1:4">
      <c r="A35" s="6"/>
      <c r="B35" s="5" t="s">
        <v>120</v>
      </c>
      <c r="C35" s="6">
        <v>25</v>
      </c>
      <c r="D35" s="94"/>
    </row>
    <row r="36" spans="1:4">
      <c r="A36" s="6"/>
      <c r="B36" s="5" t="s">
        <v>121</v>
      </c>
      <c r="C36" s="6">
        <v>35</v>
      </c>
      <c r="D36" s="94"/>
    </row>
    <row r="37" spans="1:4">
      <c r="A37" s="6"/>
      <c r="B37" s="5" t="s">
        <v>122</v>
      </c>
      <c r="C37" s="6">
        <v>45</v>
      </c>
      <c r="D37" s="94"/>
    </row>
    <row r="38" spans="1:4">
      <c r="A38" s="6"/>
      <c r="B38" s="5" t="s">
        <v>123</v>
      </c>
      <c r="C38" s="6">
        <v>55</v>
      </c>
      <c r="D38" s="94"/>
    </row>
    <row r="39" spans="1:4">
      <c r="A39" s="6"/>
      <c r="B39" s="5" t="s">
        <v>124</v>
      </c>
      <c r="C39" s="6">
        <v>65</v>
      </c>
      <c r="D39" s="94"/>
    </row>
    <row r="40" spans="1:4">
      <c r="A40" s="10">
        <v>3</v>
      </c>
      <c r="B40" s="4" t="s">
        <v>112</v>
      </c>
      <c r="C40" s="10"/>
      <c r="D40" s="94"/>
    </row>
    <row r="41" spans="1:4">
      <c r="A41" s="6"/>
      <c r="B41" s="5" t="s">
        <v>126</v>
      </c>
      <c r="C41" s="6">
        <v>0</v>
      </c>
      <c r="D41" s="94"/>
    </row>
    <row r="42" spans="1:4">
      <c r="A42" s="6"/>
      <c r="B42" s="5" t="s">
        <v>127</v>
      </c>
      <c r="C42" s="6">
        <v>15</v>
      </c>
      <c r="D42" s="95"/>
    </row>
    <row r="43" spans="1:4">
      <c r="A43" s="10" t="s">
        <v>113</v>
      </c>
      <c r="B43" s="4" t="s">
        <v>15</v>
      </c>
      <c r="C43" s="10"/>
      <c r="D43" s="10"/>
    </row>
    <row r="44" spans="1:4">
      <c r="A44" s="10">
        <v>1</v>
      </c>
      <c r="B44" s="4" t="s">
        <v>115</v>
      </c>
      <c r="C44" s="10"/>
      <c r="D44" s="93" t="s">
        <v>125</v>
      </c>
    </row>
    <row r="45" spans="1:4">
      <c r="A45" s="6"/>
      <c r="B45" s="5" t="s">
        <v>116</v>
      </c>
      <c r="C45" s="6">
        <v>0</v>
      </c>
      <c r="D45" s="94"/>
    </row>
    <row r="46" spans="1:4">
      <c r="A46" s="6"/>
      <c r="B46" s="5" t="s">
        <v>117</v>
      </c>
      <c r="C46" s="6">
        <v>10</v>
      </c>
      <c r="D46" s="94"/>
    </row>
    <row r="47" spans="1:4">
      <c r="A47" s="6"/>
      <c r="B47" s="5" t="s">
        <v>118</v>
      </c>
      <c r="C47" s="6">
        <v>20</v>
      </c>
      <c r="D47" s="94"/>
    </row>
    <row r="48" spans="1:4">
      <c r="A48" s="10">
        <v>2</v>
      </c>
      <c r="B48" s="4" t="s">
        <v>128</v>
      </c>
      <c r="C48" s="10"/>
      <c r="D48" s="94"/>
    </row>
    <row r="49" spans="1:4">
      <c r="A49" s="6"/>
      <c r="B49" s="5" t="s">
        <v>120</v>
      </c>
      <c r="C49" s="6">
        <v>25</v>
      </c>
      <c r="D49" s="94"/>
    </row>
    <row r="50" spans="1:4">
      <c r="A50" s="6"/>
      <c r="B50" s="5" t="s">
        <v>121</v>
      </c>
      <c r="C50" s="6">
        <v>35</v>
      </c>
      <c r="D50" s="94"/>
    </row>
    <row r="51" spans="1:4">
      <c r="A51" s="6"/>
      <c r="B51" s="5" t="s">
        <v>122</v>
      </c>
      <c r="C51" s="6">
        <v>45</v>
      </c>
      <c r="D51" s="94"/>
    </row>
    <row r="52" spans="1:4">
      <c r="A52" s="6"/>
      <c r="B52" s="5" t="s">
        <v>123</v>
      </c>
      <c r="C52" s="6">
        <v>55</v>
      </c>
      <c r="D52" s="94"/>
    </row>
    <row r="53" spans="1:4">
      <c r="A53" s="6"/>
      <c r="B53" s="5" t="s">
        <v>124</v>
      </c>
      <c r="C53" s="6">
        <v>65</v>
      </c>
      <c r="D53" s="94"/>
    </row>
    <row r="54" spans="1:4">
      <c r="A54" s="10">
        <v>3</v>
      </c>
      <c r="B54" s="4" t="s">
        <v>112</v>
      </c>
      <c r="C54" s="10"/>
      <c r="D54" s="94"/>
    </row>
    <row r="55" spans="1:4">
      <c r="A55" s="6"/>
      <c r="B55" s="5" t="s">
        <v>126</v>
      </c>
      <c r="C55" s="6">
        <v>0</v>
      </c>
      <c r="D55" s="94"/>
    </row>
    <row r="56" spans="1:4">
      <c r="A56" s="6"/>
      <c r="B56" s="5" t="s">
        <v>127</v>
      </c>
      <c r="C56" s="6">
        <v>15</v>
      </c>
      <c r="D56" s="95"/>
    </row>
    <row r="57" spans="1:4">
      <c r="A57" s="10" t="s">
        <v>114</v>
      </c>
      <c r="B57" s="4" t="s">
        <v>36</v>
      </c>
      <c r="C57" s="10"/>
      <c r="D57" s="10"/>
    </row>
    <row r="58" spans="1:4">
      <c r="A58" s="10">
        <v>1</v>
      </c>
      <c r="B58" s="4" t="s">
        <v>115</v>
      </c>
      <c r="C58" s="10"/>
      <c r="D58" s="93" t="s">
        <v>125</v>
      </c>
    </row>
    <row r="59" spans="1:4">
      <c r="A59" s="6"/>
      <c r="B59" s="5" t="s">
        <v>116</v>
      </c>
      <c r="C59" s="6">
        <v>0</v>
      </c>
      <c r="D59" s="94"/>
    </row>
    <row r="60" spans="1:4">
      <c r="A60" s="6"/>
      <c r="B60" s="5" t="s">
        <v>117</v>
      </c>
      <c r="C60" s="6">
        <v>10</v>
      </c>
      <c r="D60" s="94"/>
    </row>
    <row r="61" spans="1:4">
      <c r="A61" s="6"/>
      <c r="B61" s="5" t="s">
        <v>118</v>
      </c>
      <c r="C61" s="6">
        <v>20</v>
      </c>
      <c r="D61" s="94"/>
    </row>
    <row r="62" spans="1:4">
      <c r="A62" s="10">
        <v>2</v>
      </c>
      <c r="B62" s="4" t="s">
        <v>128</v>
      </c>
      <c r="C62" s="10"/>
      <c r="D62" s="94"/>
    </row>
    <row r="63" spans="1:4">
      <c r="A63" s="6"/>
      <c r="B63" s="5" t="s">
        <v>120</v>
      </c>
      <c r="C63" s="6">
        <v>25</v>
      </c>
      <c r="D63" s="94"/>
    </row>
    <row r="64" spans="1:4">
      <c r="A64" s="6"/>
      <c r="B64" s="5" t="s">
        <v>121</v>
      </c>
      <c r="C64" s="6">
        <v>35</v>
      </c>
      <c r="D64" s="94"/>
    </row>
    <row r="65" spans="1:4">
      <c r="A65" s="6"/>
      <c r="B65" s="5" t="s">
        <v>122</v>
      </c>
      <c r="C65" s="6">
        <v>45</v>
      </c>
      <c r="D65" s="94"/>
    </row>
    <row r="66" spans="1:4">
      <c r="A66" s="6"/>
      <c r="B66" s="5" t="s">
        <v>123</v>
      </c>
      <c r="C66" s="6">
        <v>55</v>
      </c>
      <c r="D66" s="94"/>
    </row>
    <row r="67" spans="1:4">
      <c r="A67" s="6"/>
      <c r="B67" s="5" t="s">
        <v>124</v>
      </c>
      <c r="C67" s="6">
        <v>65</v>
      </c>
      <c r="D67" s="94"/>
    </row>
    <row r="68" spans="1:4">
      <c r="A68" s="10">
        <v>3</v>
      </c>
      <c r="B68" s="4" t="s">
        <v>112</v>
      </c>
      <c r="C68" s="10"/>
      <c r="D68" s="94"/>
    </row>
    <row r="69" spans="1:4">
      <c r="A69" s="6"/>
      <c r="B69" s="5" t="s">
        <v>126</v>
      </c>
      <c r="C69" s="6">
        <v>0</v>
      </c>
      <c r="D69" s="94"/>
    </row>
    <row r="70" spans="1:4">
      <c r="A70" s="6"/>
      <c r="B70" s="5" t="s">
        <v>127</v>
      </c>
      <c r="C70" s="6">
        <v>15</v>
      </c>
      <c r="D70" s="95"/>
    </row>
    <row r="71" spans="1:4">
      <c r="A71" s="10" t="s">
        <v>129</v>
      </c>
      <c r="B71" s="4" t="s">
        <v>37</v>
      </c>
      <c r="C71" s="10"/>
      <c r="D71" s="10"/>
    </row>
    <row r="72" spans="1:4">
      <c r="A72" s="10">
        <v>1</v>
      </c>
      <c r="B72" s="4" t="s">
        <v>115</v>
      </c>
      <c r="C72" s="10"/>
      <c r="D72" s="119" t="s">
        <v>125</v>
      </c>
    </row>
    <row r="73" spans="1:4">
      <c r="A73" s="6"/>
      <c r="B73" s="5" t="s">
        <v>116</v>
      </c>
      <c r="C73" s="6">
        <v>0</v>
      </c>
      <c r="D73" s="119"/>
    </row>
    <row r="74" spans="1:4">
      <c r="A74" s="6"/>
      <c r="B74" s="5" t="s">
        <v>117</v>
      </c>
      <c r="C74" s="6">
        <v>10</v>
      </c>
      <c r="D74" s="119"/>
    </row>
    <row r="75" spans="1:4">
      <c r="A75" s="6"/>
      <c r="B75" s="5" t="s">
        <v>118</v>
      </c>
      <c r="C75" s="6">
        <v>20</v>
      </c>
      <c r="D75" s="119"/>
    </row>
    <row r="76" spans="1:4">
      <c r="A76" s="10">
        <v>2</v>
      </c>
      <c r="B76" s="4" t="s">
        <v>119</v>
      </c>
      <c r="C76" s="10"/>
      <c r="D76" s="119"/>
    </row>
    <row r="77" spans="1:4">
      <c r="A77" s="6"/>
      <c r="B77" s="5" t="s">
        <v>120</v>
      </c>
      <c r="C77" s="6">
        <v>25</v>
      </c>
      <c r="D77" s="119"/>
    </row>
    <row r="78" spans="1:4">
      <c r="A78" s="6"/>
      <c r="B78" s="5" t="s">
        <v>121</v>
      </c>
      <c r="C78" s="6">
        <v>35</v>
      </c>
      <c r="D78" s="119"/>
    </row>
    <row r="79" spans="1:4">
      <c r="A79" s="6"/>
      <c r="B79" s="5" t="s">
        <v>122</v>
      </c>
      <c r="C79" s="6">
        <v>45</v>
      </c>
      <c r="D79" s="119"/>
    </row>
    <row r="80" spans="1:4">
      <c r="A80" s="6"/>
      <c r="B80" s="5" t="s">
        <v>123</v>
      </c>
      <c r="C80" s="6">
        <v>55</v>
      </c>
      <c r="D80" s="119"/>
    </row>
    <row r="81" spans="1:4">
      <c r="A81" s="6"/>
      <c r="B81" s="5" t="s">
        <v>124</v>
      </c>
      <c r="C81" s="6">
        <v>80</v>
      </c>
      <c r="D81" s="119"/>
    </row>
    <row r="82" spans="1:4">
      <c r="A82" s="10" t="s">
        <v>130</v>
      </c>
      <c r="B82" s="4" t="s">
        <v>38</v>
      </c>
      <c r="C82" s="10"/>
      <c r="D82" s="10"/>
    </row>
    <row r="83" spans="1:4">
      <c r="A83" s="10">
        <v>1</v>
      </c>
      <c r="B83" s="4" t="s">
        <v>115</v>
      </c>
      <c r="C83" s="10"/>
      <c r="D83" s="119" t="s">
        <v>125</v>
      </c>
    </row>
    <row r="84" spans="1:4">
      <c r="A84" s="6"/>
      <c r="B84" s="5" t="s">
        <v>116</v>
      </c>
      <c r="C84" s="6">
        <v>0</v>
      </c>
      <c r="D84" s="119"/>
    </row>
    <row r="85" spans="1:4">
      <c r="A85" s="6"/>
      <c r="B85" s="5" t="s">
        <v>117</v>
      </c>
      <c r="C85" s="6">
        <v>10</v>
      </c>
      <c r="D85" s="119"/>
    </row>
    <row r="86" spans="1:4">
      <c r="A86" s="6"/>
      <c r="B86" s="5" t="s">
        <v>118</v>
      </c>
      <c r="C86" s="6">
        <v>20</v>
      </c>
      <c r="D86" s="119"/>
    </row>
    <row r="87" spans="1:4">
      <c r="A87" s="10">
        <v>2</v>
      </c>
      <c r="B87" s="4" t="s">
        <v>119</v>
      </c>
      <c r="C87" s="10"/>
      <c r="D87" s="119"/>
    </row>
    <row r="88" spans="1:4">
      <c r="A88" s="6"/>
      <c r="B88" s="5" t="s">
        <v>120</v>
      </c>
      <c r="C88" s="6">
        <v>25</v>
      </c>
      <c r="D88" s="119"/>
    </row>
    <row r="89" spans="1:4">
      <c r="A89" s="6"/>
      <c r="B89" s="5" t="s">
        <v>121</v>
      </c>
      <c r="C89" s="6">
        <v>35</v>
      </c>
      <c r="D89" s="119"/>
    </row>
    <row r="90" spans="1:4">
      <c r="A90" s="6"/>
      <c r="B90" s="5" t="s">
        <v>122</v>
      </c>
      <c r="C90" s="6">
        <v>45</v>
      </c>
      <c r="D90" s="119"/>
    </row>
    <row r="91" spans="1:4">
      <c r="A91" s="6"/>
      <c r="B91" s="5" t="s">
        <v>123</v>
      </c>
      <c r="C91" s="6">
        <v>55</v>
      </c>
      <c r="D91" s="119"/>
    </row>
    <row r="92" spans="1:4">
      <c r="A92" s="6"/>
      <c r="B92" s="5" t="s">
        <v>124</v>
      </c>
      <c r="C92" s="6">
        <v>80</v>
      </c>
      <c r="D92" s="119"/>
    </row>
    <row r="93" spans="1:4">
      <c r="A93" s="10" t="s">
        <v>131</v>
      </c>
      <c r="B93" s="4" t="s">
        <v>39</v>
      </c>
      <c r="C93" s="10"/>
      <c r="D93" s="10"/>
    </row>
    <row r="94" spans="1:4">
      <c r="A94" s="10">
        <v>1</v>
      </c>
      <c r="B94" s="4" t="s">
        <v>115</v>
      </c>
      <c r="C94" s="10"/>
      <c r="D94" s="93" t="s">
        <v>125</v>
      </c>
    </row>
    <row r="95" spans="1:4">
      <c r="A95" s="6"/>
      <c r="B95" s="5" t="s">
        <v>116</v>
      </c>
      <c r="C95" s="6">
        <v>0</v>
      </c>
      <c r="D95" s="94"/>
    </row>
    <row r="96" spans="1:4">
      <c r="A96" s="6"/>
      <c r="B96" s="5" t="s">
        <v>117</v>
      </c>
      <c r="C96" s="6">
        <v>10</v>
      </c>
      <c r="D96" s="94"/>
    </row>
    <row r="97" spans="1:4">
      <c r="A97" s="6"/>
      <c r="B97" s="5" t="s">
        <v>118</v>
      </c>
      <c r="C97" s="6">
        <v>20</v>
      </c>
      <c r="D97" s="94"/>
    </row>
    <row r="98" spans="1:4">
      <c r="A98" s="10">
        <v>2</v>
      </c>
      <c r="B98" s="4" t="s">
        <v>128</v>
      </c>
      <c r="C98" s="10"/>
      <c r="D98" s="94"/>
    </row>
    <row r="99" spans="1:4">
      <c r="A99" s="6"/>
      <c r="B99" s="5" t="s">
        <v>120</v>
      </c>
      <c r="C99" s="6">
        <v>25</v>
      </c>
      <c r="D99" s="94"/>
    </row>
    <row r="100" spans="1:4">
      <c r="A100" s="6"/>
      <c r="B100" s="5" t="s">
        <v>121</v>
      </c>
      <c r="C100" s="6">
        <v>35</v>
      </c>
      <c r="D100" s="94"/>
    </row>
    <row r="101" spans="1:4">
      <c r="A101" s="6"/>
      <c r="B101" s="5" t="s">
        <v>122</v>
      </c>
      <c r="C101" s="6">
        <v>45</v>
      </c>
      <c r="D101" s="94"/>
    </row>
    <row r="102" spans="1:4">
      <c r="A102" s="6"/>
      <c r="B102" s="5" t="s">
        <v>123</v>
      </c>
      <c r="C102" s="6">
        <v>55</v>
      </c>
      <c r="D102" s="94"/>
    </row>
    <row r="103" spans="1:4">
      <c r="A103" s="6"/>
      <c r="B103" s="5" t="s">
        <v>124</v>
      </c>
      <c r="C103" s="6">
        <v>65</v>
      </c>
      <c r="D103" s="94"/>
    </row>
    <row r="104" spans="1:4">
      <c r="A104" s="10">
        <v>3</v>
      </c>
      <c r="B104" s="4" t="s">
        <v>112</v>
      </c>
      <c r="C104" s="10"/>
      <c r="D104" s="94"/>
    </row>
    <row r="105" spans="1:4">
      <c r="A105" s="6"/>
      <c r="B105" s="5" t="s">
        <v>126</v>
      </c>
      <c r="C105" s="6">
        <v>0</v>
      </c>
      <c r="D105" s="94"/>
    </row>
    <row r="106" spans="1:4">
      <c r="A106" s="6"/>
      <c r="B106" s="5" t="s">
        <v>127</v>
      </c>
      <c r="C106" s="6">
        <v>15</v>
      </c>
      <c r="D106" s="95"/>
    </row>
  </sheetData>
  <mergeCells count="9">
    <mergeCell ref="A1:D1"/>
    <mergeCell ref="D83:D92"/>
    <mergeCell ref="D94:D106"/>
    <mergeCell ref="D5:D14"/>
    <mergeCell ref="D16:D28"/>
    <mergeCell ref="D30:D42"/>
    <mergeCell ref="D44:D56"/>
    <mergeCell ref="D58:D70"/>
    <mergeCell ref="D72:D8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DonGia</vt:lpstr>
      <vt:lpstr>LĐKT</vt:lpstr>
      <vt:lpstr>DungCu</vt:lpstr>
      <vt:lpstr>VatLieu</vt:lpstr>
      <vt:lpstr>ThietBi</vt:lpstr>
      <vt:lpstr>Luong</vt:lpstr>
      <vt:lpstr>BangGia</vt:lpstr>
      <vt:lpstr>KK_PMHaTang</vt:lpstr>
      <vt:lpstr>HDKK_PMHaTang</vt:lpstr>
      <vt:lpstr>DonGia!Print_Titles</vt:lpstr>
      <vt:lpstr>DungCu!Print_Titles</vt:lpstr>
      <vt:lpstr>LĐKT!Print_Titles</vt:lpstr>
      <vt:lpstr>ThietBi!Print_Titles</vt:lpstr>
      <vt:lpstr>VatLieu!Print_Titles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2024-03-10T09:31:09Z</dcterms:modified>
</cp:coreProperties>
</file>