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10" windowWidth="14810" windowHeight="8010" tabRatio="705"/>
  </bookViews>
  <sheets>
    <sheet name="DonGia" sheetId="9" r:id="rId1"/>
    <sheet name="LĐKT" sheetId="10" r:id="rId2"/>
    <sheet name="DungCu" sheetId="7" state="hidden" r:id="rId3"/>
    <sheet name="VatLieu" sheetId="16" state="hidden" r:id="rId4"/>
    <sheet name="ThietBi" sheetId="14" state="hidden" r:id="rId5"/>
    <sheet name="Luong" sheetId="11" r:id="rId6"/>
    <sheet name="BangGia" sheetId="12" state="hidden" r:id="rId7"/>
    <sheet name="KK_PMHaTang" sheetId="35" state="hidden" r:id="rId8"/>
    <sheet name="HDKK_PMHaTang" sheetId="20" state="hidden" r:id="rId9"/>
  </sheets>
  <definedNames>
    <definedName name="_xlnm.Print_Titles" localSheetId="0">DonGia!$6:$8</definedName>
    <definedName name="_xlnm.Print_Titles" localSheetId="2">DungCu!$4:$6</definedName>
    <definedName name="_xlnm.Print_Titles" localSheetId="1">LĐKT!$3:$3</definedName>
    <definedName name="_xlnm.Print_Titles" localSheetId="4">ThietBi!$4:$6</definedName>
    <definedName name="_xlnm.Print_Titles" localSheetId="3">VatLieu!$4:$6</definedName>
  </definedNames>
  <calcPr calcId="162913"/>
</workbook>
</file>

<file path=xl/calcChain.xml><?xml version="1.0" encoding="utf-8"?>
<calcChain xmlns="http://schemas.openxmlformats.org/spreadsheetml/2006/main">
  <c r="R271" i="9" l="1"/>
  <c r="Q271" i="9"/>
  <c r="R270" i="9"/>
  <c r="Q270" i="9"/>
  <c r="R269" i="9"/>
  <c r="Q269" i="9"/>
  <c r="R268" i="9"/>
  <c r="Q268" i="9"/>
  <c r="R267" i="9"/>
  <c r="Q267" i="9"/>
  <c r="R266" i="9"/>
  <c r="Q266" i="9"/>
  <c r="R265" i="9"/>
  <c r="Q265" i="9"/>
  <c r="R264" i="9"/>
  <c r="Q264" i="9"/>
  <c r="R263" i="9"/>
  <c r="Q263" i="9"/>
  <c r="R262" i="9"/>
  <c r="Q262" i="9"/>
  <c r="R261" i="9"/>
  <c r="Q261" i="9"/>
  <c r="R260" i="9"/>
  <c r="Q260" i="9"/>
  <c r="R259" i="9"/>
  <c r="Q259" i="9"/>
  <c r="R258" i="9"/>
  <c r="Q258" i="9"/>
  <c r="R257" i="9"/>
  <c r="Q257" i="9"/>
  <c r="R255" i="9"/>
  <c r="Q255" i="9"/>
  <c r="R254" i="9"/>
  <c r="Q254" i="9"/>
  <c r="R253" i="9"/>
  <c r="Q253" i="9"/>
  <c r="R252" i="9"/>
  <c r="Q252" i="9"/>
  <c r="R251" i="9"/>
  <c r="Q251" i="9"/>
  <c r="R250" i="9"/>
  <c r="Q250" i="9"/>
  <c r="R249" i="9"/>
  <c r="Q249" i="9"/>
  <c r="R248" i="9"/>
  <c r="Q248" i="9"/>
  <c r="R247" i="9"/>
  <c r="Q247" i="9"/>
  <c r="R246" i="9"/>
  <c r="Q246" i="9"/>
  <c r="R245" i="9"/>
  <c r="Q245" i="9"/>
  <c r="R244" i="9"/>
  <c r="Q244" i="9"/>
  <c r="R243" i="9"/>
  <c r="Q243" i="9"/>
  <c r="R242" i="9"/>
  <c r="Q242" i="9"/>
  <c r="R241" i="9"/>
  <c r="Q241" i="9"/>
  <c r="R240" i="9"/>
  <c r="Q240" i="9"/>
  <c r="R239" i="9"/>
  <c r="Q239" i="9"/>
  <c r="R238" i="9"/>
  <c r="Q238" i="9"/>
  <c r="R237" i="9"/>
  <c r="Q237" i="9"/>
  <c r="R236" i="9"/>
  <c r="Q236" i="9"/>
  <c r="R234" i="9"/>
  <c r="Q234" i="9"/>
  <c r="R233" i="9"/>
  <c r="Q233" i="9"/>
  <c r="R232" i="9"/>
  <c r="Q232" i="9"/>
  <c r="R231" i="9"/>
  <c r="Q231" i="9"/>
  <c r="R230" i="9"/>
  <c r="Q230" i="9"/>
  <c r="R229" i="9"/>
  <c r="Q229" i="9"/>
  <c r="R228" i="9"/>
  <c r="Q228" i="9"/>
  <c r="R227" i="9"/>
  <c r="Q227" i="9"/>
  <c r="R226" i="9"/>
  <c r="Q226" i="9"/>
  <c r="R225" i="9"/>
  <c r="Q225" i="9"/>
  <c r="R224" i="9"/>
  <c r="Q224" i="9"/>
  <c r="R223" i="9"/>
  <c r="Q223" i="9"/>
  <c r="R222" i="9"/>
  <c r="Q222" i="9"/>
  <c r="R221" i="9"/>
  <c r="Q221" i="9"/>
  <c r="R220" i="9"/>
  <c r="Q220" i="9"/>
  <c r="R219" i="9"/>
  <c r="Q219" i="9"/>
  <c r="R218" i="9"/>
  <c r="Q218" i="9"/>
  <c r="R217" i="9"/>
  <c r="Q217" i="9"/>
  <c r="R216" i="9"/>
  <c r="Q216" i="9"/>
  <c r="R215" i="9"/>
  <c r="Q215" i="9"/>
  <c r="R213" i="9"/>
  <c r="Q213" i="9"/>
  <c r="R212" i="9"/>
  <c r="Q212" i="9"/>
  <c r="R211" i="9"/>
  <c r="Q211" i="9"/>
  <c r="R210" i="9"/>
  <c r="Q210" i="9"/>
  <c r="R209" i="9"/>
  <c r="Q209" i="9"/>
  <c r="R208" i="9"/>
  <c r="Q208" i="9"/>
  <c r="R207" i="9"/>
  <c r="Q207" i="9"/>
  <c r="R206" i="9"/>
  <c r="Q206" i="9"/>
  <c r="R205" i="9"/>
  <c r="Q205" i="9"/>
  <c r="R204" i="9"/>
  <c r="Q204" i="9"/>
  <c r="R203" i="9"/>
  <c r="Q203" i="9"/>
  <c r="R202" i="9"/>
  <c r="Q202" i="9"/>
  <c r="R201" i="9"/>
  <c r="Q201" i="9"/>
  <c r="R200" i="9"/>
  <c r="Q200" i="9"/>
  <c r="R199" i="9"/>
  <c r="Q199" i="9"/>
  <c r="R198" i="9"/>
  <c r="Q198" i="9"/>
  <c r="R197" i="9"/>
  <c r="Q197" i="9"/>
  <c r="R196" i="9"/>
  <c r="Q196" i="9"/>
  <c r="R195" i="9"/>
  <c r="Q195" i="9"/>
  <c r="R194" i="9"/>
  <c r="Q194" i="9"/>
  <c r="R192" i="9"/>
  <c r="Q192" i="9"/>
  <c r="R190" i="9"/>
  <c r="Q190" i="9"/>
  <c r="R189" i="9"/>
  <c r="Q189" i="9"/>
  <c r="R188" i="9"/>
  <c r="Q188" i="9"/>
  <c r="R187" i="9"/>
  <c r="Q187" i="9"/>
  <c r="R186" i="9"/>
  <c r="Q186" i="9"/>
  <c r="R185" i="9"/>
  <c r="Q185" i="9"/>
  <c r="R184" i="9"/>
  <c r="Q184" i="9"/>
  <c r="R183" i="9"/>
  <c r="Q183" i="9"/>
  <c r="R182" i="9"/>
  <c r="Q182" i="9"/>
  <c r="R181" i="9"/>
  <c r="Q181" i="9"/>
  <c r="R180" i="9"/>
  <c r="Q180" i="9"/>
  <c r="R179" i="9"/>
  <c r="Q179" i="9"/>
  <c r="R178" i="9"/>
  <c r="Q178" i="9"/>
  <c r="R177" i="9"/>
  <c r="Q177" i="9"/>
  <c r="R176" i="9"/>
  <c r="Q176" i="9"/>
  <c r="R175" i="9"/>
  <c r="Q175" i="9"/>
  <c r="R174" i="9"/>
  <c r="Q174" i="9"/>
  <c r="R173" i="9"/>
  <c r="Q173" i="9"/>
  <c r="R172" i="9"/>
  <c r="Q172" i="9"/>
  <c r="R171" i="9"/>
  <c r="Q171" i="9"/>
  <c r="R169" i="9"/>
  <c r="Q169" i="9"/>
  <c r="R168" i="9"/>
  <c r="Q168" i="9"/>
  <c r="R167" i="9"/>
  <c r="Q167" i="9"/>
  <c r="R166" i="9"/>
  <c r="Q166" i="9"/>
  <c r="R165" i="9"/>
  <c r="Q165" i="9"/>
  <c r="R164" i="9"/>
  <c r="Q164" i="9"/>
  <c r="R163" i="9"/>
  <c r="Q163" i="9"/>
  <c r="R162" i="9"/>
  <c r="Q162" i="9"/>
  <c r="R161" i="9"/>
  <c r="Q161" i="9"/>
  <c r="R160" i="9"/>
  <c r="Q160" i="9"/>
  <c r="R159" i="9"/>
  <c r="Q159" i="9"/>
  <c r="R158" i="9"/>
  <c r="Q158" i="9"/>
  <c r="R157" i="9"/>
  <c r="Q157" i="9"/>
  <c r="R156" i="9"/>
  <c r="Q156" i="9"/>
  <c r="R155" i="9"/>
  <c r="Q155" i="9"/>
  <c r="R153" i="9"/>
  <c r="Q153" i="9"/>
  <c r="R152" i="9"/>
  <c r="Q152" i="9"/>
  <c r="R151" i="9"/>
  <c r="Q151" i="9"/>
  <c r="R150" i="9"/>
  <c r="Q150" i="9"/>
  <c r="R149" i="9"/>
  <c r="Q149" i="9"/>
  <c r="R148" i="9"/>
  <c r="Q148" i="9"/>
  <c r="R147" i="9"/>
  <c r="Q147" i="9"/>
  <c r="R146" i="9"/>
  <c r="Q146" i="9"/>
  <c r="R145" i="9"/>
  <c r="Q145" i="9"/>
  <c r="R144" i="9"/>
  <c r="Q144" i="9"/>
  <c r="R143" i="9"/>
  <c r="Q143" i="9"/>
  <c r="R142" i="9"/>
  <c r="Q142" i="9"/>
  <c r="R141" i="9"/>
  <c r="Q141" i="9"/>
  <c r="R140" i="9"/>
  <c r="Q140" i="9"/>
  <c r="R139" i="9"/>
  <c r="Q139" i="9"/>
  <c r="R137" i="9"/>
  <c r="Q137" i="9"/>
  <c r="R136" i="9"/>
  <c r="Q136" i="9"/>
  <c r="R135" i="9"/>
  <c r="Q135" i="9"/>
  <c r="R134" i="9"/>
  <c r="Q134" i="9"/>
  <c r="R133" i="9"/>
  <c r="Q133" i="9"/>
  <c r="R132" i="9"/>
  <c r="Q132" i="9"/>
  <c r="R131" i="9"/>
  <c r="Q131" i="9"/>
  <c r="R130" i="9"/>
  <c r="Q130" i="9"/>
  <c r="R129" i="9"/>
  <c r="Q129" i="9"/>
  <c r="R128" i="9"/>
  <c r="Q128" i="9"/>
  <c r="R127" i="9"/>
  <c r="Q127" i="9"/>
  <c r="R126" i="9"/>
  <c r="Q126" i="9"/>
  <c r="R125" i="9"/>
  <c r="Q125" i="9"/>
  <c r="R124" i="9"/>
  <c r="Q124" i="9"/>
  <c r="R123" i="9"/>
  <c r="Q123" i="9"/>
  <c r="R122" i="9"/>
  <c r="Q122" i="9"/>
  <c r="R121" i="9"/>
  <c r="Q121" i="9"/>
  <c r="R120" i="9"/>
  <c r="Q120" i="9"/>
  <c r="R119" i="9"/>
  <c r="Q119" i="9"/>
  <c r="R118" i="9"/>
  <c r="Q118" i="9"/>
  <c r="R115" i="9"/>
  <c r="Q115" i="9"/>
  <c r="R114" i="9"/>
  <c r="Q114" i="9"/>
  <c r="R113" i="9"/>
  <c r="Q113" i="9"/>
  <c r="R112" i="9"/>
  <c r="Q112" i="9"/>
  <c r="R111" i="9"/>
  <c r="Q111" i="9"/>
  <c r="R109" i="9"/>
  <c r="Q109" i="9"/>
  <c r="R108" i="9"/>
  <c r="Q108" i="9"/>
  <c r="R107" i="9"/>
  <c r="Q107" i="9"/>
  <c r="R106" i="9"/>
  <c r="Q106" i="9"/>
  <c r="R105" i="9"/>
  <c r="Q105" i="9"/>
  <c r="R104" i="9"/>
  <c r="Q104" i="9"/>
  <c r="R103" i="9"/>
  <c r="Q103" i="9"/>
  <c r="R102" i="9"/>
  <c r="Q102" i="9"/>
  <c r="R101" i="9"/>
  <c r="Q101" i="9"/>
  <c r="R99" i="9"/>
  <c r="Q99" i="9"/>
  <c r="R97" i="9"/>
  <c r="Q97" i="9"/>
  <c r="R96" i="9"/>
  <c r="Q96" i="9"/>
  <c r="R95" i="9"/>
  <c r="Q95" i="9"/>
  <c r="R94" i="9"/>
  <c r="Q94" i="9"/>
  <c r="R92" i="9"/>
  <c r="Q92" i="9"/>
  <c r="R91" i="9"/>
  <c r="Q91" i="9"/>
  <c r="R90" i="9"/>
  <c r="Q90" i="9"/>
  <c r="R88" i="9"/>
  <c r="Q88" i="9"/>
  <c r="R87" i="9"/>
  <c r="Q87" i="9"/>
  <c r="R86" i="9"/>
  <c r="Q86" i="9"/>
  <c r="R84" i="9"/>
  <c r="Q84" i="9"/>
  <c r="R83" i="9"/>
  <c r="Q83" i="9"/>
  <c r="R82" i="9"/>
  <c r="Q82" i="9"/>
  <c r="R79" i="9"/>
  <c r="Q79" i="9"/>
  <c r="R78" i="9"/>
  <c r="Q78" i="9"/>
  <c r="R77" i="9"/>
  <c r="Q77" i="9"/>
  <c r="R76" i="9"/>
  <c r="Q76" i="9"/>
  <c r="R75" i="9"/>
  <c r="Q75" i="9"/>
  <c r="R74" i="9"/>
  <c r="Q74" i="9"/>
  <c r="R73" i="9"/>
  <c r="Q73" i="9"/>
  <c r="R72" i="9"/>
  <c r="Q72" i="9"/>
  <c r="R71" i="9"/>
  <c r="Q71" i="9"/>
  <c r="R70" i="9"/>
  <c r="Q70" i="9"/>
  <c r="R69" i="9"/>
  <c r="Q69" i="9"/>
  <c r="R68" i="9"/>
  <c r="Q68" i="9"/>
  <c r="R66" i="9"/>
  <c r="Q66" i="9"/>
  <c r="R65" i="9"/>
  <c r="Q65" i="9"/>
  <c r="R63" i="9"/>
  <c r="Q63" i="9"/>
  <c r="R62" i="9"/>
  <c r="Q62" i="9"/>
  <c r="R60" i="9"/>
  <c r="Q60" i="9"/>
  <c r="R58" i="9"/>
  <c r="Q58" i="9"/>
  <c r="R57" i="9"/>
  <c r="Q57" i="9"/>
  <c r="R56" i="9"/>
  <c r="Q56" i="9"/>
  <c r="R55" i="9"/>
  <c r="Q55" i="9"/>
  <c r="R54" i="9"/>
  <c r="Q54" i="9"/>
  <c r="R53" i="9"/>
  <c r="Q53" i="9"/>
  <c r="R52" i="9"/>
  <c r="Q52" i="9"/>
  <c r="R51" i="9"/>
  <c r="Q51" i="9"/>
  <c r="R50" i="9"/>
  <c r="Q50" i="9"/>
  <c r="R49" i="9"/>
  <c r="Q49" i="9"/>
  <c r="R48" i="9"/>
  <c r="Q48" i="9"/>
  <c r="R47" i="9"/>
  <c r="Q47" i="9"/>
  <c r="R45" i="9"/>
  <c r="Q45" i="9"/>
  <c r="R44" i="9"/>
  <c r="Q44" i="9"/>
  <c r="R43" i="9"/>
  <c r="Q43" i="9"/>
  <c r="R42" i="9"/>
  <c r="Q42" i="9"/>
  <c r="R41" i="9"/>
  <c r="Q41" i="9"/>
  <c r="R40" i="9"/>
  <c r="Q40" i="9"/>
  <c r="R39" i="9"/>
  <c r="Q39" i="9"/>
  <c r="R38" i="9"/>
  <c r="Q38" i="9"/>
  <c r="R37" i="9"/>
  <c r="Q37" i="9"/>
  <c r="R35" i="9"/>
  <c r="Q35" i="9"/>
  <c r="R34" i="9"/>
  <c r="Q34" i="9"/>
  <c r="R33" i="9"/>
  <c r="Q33" i="9"/>
  <c r="R32" i="9"/>
  <c r="Q32" i="9"/>
  <c r="R31" i="9"/>
  <c r="Q31" i="9"/>
  <c r="R30" i="9"/>
  <c r="Q30" i="9"/>
  <c r="R29" i="9"/>
  <c r="Q29" i="9"/>
  <c r="R28" i="9"/>
  <c r="Q28" i="9"/>
  <c r="R27" i="9"/>
  <c r="Q27" i="9"/>
  <c r="R25" i="9"/>
  <c r="Q25" i="9"/>
  <c r="R24" i="9"/>
  <c r="Q24" i="9"/>
  <c r="R23" i="9"/>
  <c r="Q23" i="9"/>
  <c r="R22" i="9"/>
  <c r="Q22" i="9"/>
  <c r="R21" i="9"/>
  <c r="Q21" i="9"/>
  <c r="R20" i="9"/>
  <c r="Q20" i="9"/>
  <c r="R19" i="9"/>
  <c r="Q19" i="9"/>
  <c r="R18" i="9"/>
  <c r="Q18" i="9"/>
  <c r="R17" i="9"/>
  <c r="Q17" i="9"/>
  <c r="R16" i="9"/>
  <c r="Q16" i="9"/>
  <c r="R15" i="9"/>
  <c r="Q15" i="9"/>
  <c r="R14" i="9"/>
  <c r="Q14" i="9"/>
  <c r="R13" i="9"/>
  <c r="Q13" i="9"/>
  <c r="R12" i="9"/>
  <c r="Q12" i="9"/>
  <c r="R11" i="9"/>
  <c r="Q11" i="9"/>
  <c r="G22" i="12" l="1"/>
  <c r="K114" i="16" l="1"/>
  <c r="K113" i="16"/>
  <c r="K110" i="16"/>
  <c r="K109" i="16"/>
  <c r="K108" i="16"/>
  <c r="K105" i="16"/>
  <c r="K104" i="16"/>
  <c r="K103" i="16"/>
  <c r="K100" i="16"/>
  <c r="K99" i="16"/>
  <c r="K98" i="16"/>
  <c r="K93" i="16"/>
  <c r="K92" i="16"/>
  <c r="K91" i="16"/>
  <c r="K88" i="16"/>
  <c r="K87" i="16"/>
  <c r="K84" i="16"/>
  <c r="K83" i="16"/>
  <c r="K80" i="16"/>
  <c r="K79" i="16"/>
  <c r="K78" i="16"/>
  <c r="K74" i="16"/>
  <c r="K73" i="16"/>
  <c r="K72" i="16"/>
  <c r="K67" i="16"/>
  <c r="K66" i="16"/>
  <c r="K65" i="16"/>
  <c r="K64" i="16"/>
  <c r="K63" i="16"/>
  <c r="K62" i="16"/>
  <c r="K56" i="16"/>
  <c r="K55" i="16"/>
  <c r="K50" i="16"/>
  <c r="K47" i="16"/>
  <c r="K46" i="16"/>
  <c r="K44" i="16"/>
  <c r="K43" i="16"/>
  <c r="K38" i="16"/>
  <c r="K37" i="16"/>
  <c r="K36" i="16"/>
  <c r="K33" i="16"/>
  <c r="K31" i="16"/>
  <c r="K25" i="16"/>
  <c r="K24" i="16"/>
  <c r="K23" i="16"/>
  <c r="K20" i="16"/>
  <c r="K19" i="16"/>
  <c r="K16" i="16"/>
  <c r="K10" i="16"/>
  <c r="K11" i="16"/>
  <c r="K12" i="16"/>
  <c r="K9" i="16"/>
  <c r="D95" i="35" l="1"/>
  <c r="D84" i="35"/>
  <c r="D73" i="35"/>
  <c r="D59" i="35"/>
  <c r="D45" i="35"/>
  <c r="D31" i="35"/>
  <c r="D17" i="35"/>
  <c r="D6" i="35"/>
  <c r="V20" i="9" l="1"/>
  <c r="V47" i="9"/>
  <c r="V63" i="9"/>
  <c r="V83" i="9"/>
  <c r="V84" i="9"/>
  <c r="V87" i="9"/>
  <c r="V95" i="9"/>
  <c r="V103" i="9"/>
  <c r="V104" i="9"/>
  <c r="V107" i="9"/>
  <c r="V112" i="9"/>
  <c r="V125" i="9"/>
  <c r="V157" i="9"/>
  <c r="V203" i="9"/>
  <c r="J5" i="16"/>
  <c r="J30" i="16" s="1"/>
  <c r="H5" i="16"/>
  <c r="F5" i="16"/>
  <c r="D5" i="16"/>
  <c r="D17" i="16" s="1"/>
  <c r="N5" i="14"/>
  <c r="N250" i="14" s="1"/>
  <c r="X252" i="9" s="1"/>
  <c r="F21" i="14"/>
  <c r="F23" i="14"/>
  <c r="J21" i="14"/>
  <c r="J23" i="14"/>
  <c r="V5" i="7"/>
  <c r="V250" i="7" s="1"/>
  <c r="G23" i="12"/>
  <c r="G5" i="14" s="1"/>
  <c r="G24" i="12"/>
  <c r="I5" i="14" s="1"/>
  <c r="G25" i="12"/>
  <c r="K5" i="14" s="1"/>
  <c r="E5" i="14"/>
  <c r="E70" i="14" s="1"/>
  <c r="V155" i="9" l="1"/>
  <c r="V156" i="9"/>
  <c r="V22" i="9"/>
  <c r="V202" i="9"/>
  <c r="K21" i="14"/>
  <c r="K22" i="14"/>
  <c r="V131" i="9"/>
  <c r="V130" i="9"/>
  <c r="V132" i="9"/>
  <c r="V129" i="9"/>
  <c r="V128" i="9"/>
  <c r="V217" i="9"/>
  <c r="V215" i="9"/>
  <c r="V218" i="9"/>
  <c r="V219" i="9"/>
  <c r="V216" i="9"/>
  <c r="V175" i="9"/>
  <c r="V174" i="9"/>
  <c r="V172" i="9"/>
  <c r="V171" i="9"/>
  <c r="V173" i="9"/>
  <c r="V52" i="9"/>
  <c r="V51" i="9"/>
  <c r="V50" i="9"/>
  <c r="V18" i="9"/>
  <c r="V17" i="9"/>
  <c r="V19" i="9"/>
  <c r="V145" i="9"/>
  <c r="V144" i="9"/>
  <c r="V148" i="9"/>
  <c r="V146" i="9"/>
  <c r="V147" i="9"/>
  <c r="V38" i="9"/>
  <c r="V39" i="9"/>
  <c r="V37" i="9"/>
  <c r="V205" i="9"/>
  <c r="V204" i="9"/>
  <c r="V206" i="9"/>
  <c r="V208" i="9"/>
  <c r="V207" i="9"/>
  <c r="V163" i="9"/>
  <c r="V164" i="9"/>
  <c r="V161" i="9"/>
  <c r="V160" i="9"/>
  <c r="V162" i="9"/>
  <c r="V143" i="9"/>
  <c r="V140" i="9"/>
  <c r="V139" i="9"/>
  <c r="V141" i="9"/>
  <c r="V142" i="9"/>
  <c r="V32" i="9"/>
  <c r="V30" i="9"/>
  <c r="V31" i="9"/>
  <c r="V49" i="9"/>
  <c r="V124" i="9"/>
  <c r="V21" i="9"/>
  <c r="V48" i="9"/>
  <c r="V127" i="9"/>
  <c r="V159" i="9"/>
  <c r="V201" i="9"/>
  <c r="V96" i="9"/>
  <c r="V126" i="9"/>
  <c r="V158" i="9"/>
  <c r="V199" i="9"/>
  <c r="V200" i="9"/>
  <c r="V123" i="9"/>
  <c r="I100" i="14"/>
  <c r="I190" i="14"/>
  <c r="G22" i="14"/>
  <c r="G86" i="14"/>
  <c r="V113" i="9"/>
  <c r="V105" i="9"/>
  <c r="V65" i="9"/>
  <c r="V114" i="9"/>
  <c r="V106" i="9"/>
  <c r="V102" i="9"/>
  <c r="V90" i="9"/>
  <c r="V86" i="9"/>
  <c r="H26" i="16"/>
  <c r="H13" i="16"/>
  <c r="D13" i="16"/>
  <c r="J13" i="16"/>
  <c r="F13" i="16"/>
  <c r="F115" i="16"/>
  <c r="F111" i="16"/>
  <c r="F106" i="16"/>
  <c r="F101" i="16"/>
  <c r="F96" i="16"/>
  <c r="F94" i="16"/>
  <c r="F89" i="16"/>
  <c r="F85" i="16"/>
  <c r="F81" i="16"/>
  <c r="F61" i="16"/>
  <c r="F59" i="16"/>
  <c r="F57" i="16"/>
  <c r="F69" i="16"/>
  <c r="F39" i="16"/>
  <c r="F54" i="16"/>
  <c r="F52" i="16"/>
  <c r="F51" i="16"/>
  <c r="F48" i="16"/>
  <c r="F75" i="16"/>
  <c r="F71" i="16"/>
  <c r="F68" i="16"/>
  <c r="F42" i="16"/>
  <c r="F34" i="16"/>
  <c r="F30" i="16"/>
  <c r="F28" i="16"/>
  <c r="F26" i="16"/>
  <c r="D34" i="16"/>
  <c r="F15" i="16"/>
  <c r="J15" i="16"/>
  <c r="F17" i="16"/>
  <c r="J17" i="16"/>
  <c r="D21" i="16"/>
  <c r="H21" i="16"/>
  <c r="D28" i="16"/>
  <c r="D30" i="16"/>
  <c r="J28" i="16"/>
  <c r="H39" i="16"/>
  <c r="H34" i="16"/>
  <c r="H30" i="16"/>
  <c r="H28" i="16"/>
  <c r="J39" i="16"/>
  <c r="J34" i="16"/>
  <c r="J26" i="16"/>
  <c r="D115" i="16"/>
  <c r="D111" i="16"/>
  <c r="D106" i="16"/>
  <c r="D101" i="16"/>
  <c r="D96" i="16"/>
  <c r="D94" i="16"/>
  <c r="D89" i="16"/>
  <c r="D75" i="16"/>
  <c r="D71" i="16"/>
  <c r="D69" i="16"/>
  <c r="D68" i="16"/>
  <c r="D42" i="16"/>
  <c r="D81" i="16"/>
  <c r="D61" i="16"/>
  <c r="D59" i="16"/>
  <c r="D57" i="16"/>
  <c r="D54" i="16"/>
  <c r="D52" i="16"/>
  <c r="D51" i="16"/>
  <c r="D48" i="16"/>
  <c r="D39" i="16"/>
  <c r="D85" i="16"/>
  <c r="D15" i="16"/>
  <c r="H15" i="16"/>
  <c r="H17" i="16"/>
  <c r="F21" i="16"/>
  <c r="J21" i="16"/>
  <c r="D26" i="16"/>
  <c r="K23" i="14"/>
  <c r="G21" i="14"/>
  <c r="G23" i="14"/>
  <c r="M269" i="14"/>
  <c r="H269" i="14"/>
  <c r="D269" i="14"/>
  <c r="M268" i="14"/>
  <c r="H268" i="14"/>
  <c r="D268" i="14"/>
  <c r="M267" i="14"/>
  <c r="H267" i="14"/>
  <c r="D267" i="14"/>
  <c r="M265" i="14"/>
  <c r="H265" i="14"/>
  <c r="D265" i="14"/>
  <c r="M264" i="14"/>
  <c r="H264" i="14"/>
  <c r="D264" i="14"/>
  <c r="M263" i="14"/>
  <c r="H263" i="14"/>
  <c r="D263" i="14"/>
  <c r="M262" i="14"/>
  <c r="H262" i="14"/>
  <c r="D262" i="14"/>
  <c r="M260" i="14"/>
  <c r="H260" i="14"/>
  <c r="D260" i="14"/>
  <c r="M259" i="14"/>
  <c r="H259" i="14"/>
  <c r="D259" i="14"/>
  <c r="M258" i="14"/>
  <c r="H258" i="14"/>
  <c r="D258" i="14"/>
  <c r="M257" i="14"/>
  <c r="H257" i="14"/>
  <c r="D257" i="14"/>
  <c r="M255" i="14"/>
  <c r="H255" i="14"/>
  <c r="D255" i="14"/>
  <c r="M253" i="14"/>
  <c r="H253" i="14"/>
  <c r="D253" i="14"/>
  <c r="M252" i="14"/>
  <c r="H252" i="14"/>
  <c r="D252" i="14"/>
  <c r="M251" i="14"/>
  <c r="H251" i="14"/>
  <c r="D251" i="14"/>
  <c r="M249" i="14"/>
  <c r="H249" i="14"/>
  <c r="D249" i="14"/>
  <c r="M248" i="14"/>
  <c r="H248" i="14"/>
  <c r="D248" i="14"/>
  <c r="M247" i="14"/>
  <c r="H247" i="14"/>
  <c r="D247" i="14"/>
  <c r="M246" i="14"/>
  <c r="H246" i="14"/>
  <c r="D246" i="14"/>
  <c r="M244" i="14"/>
  <c r="H244" i="14"/>
  <c r="D244" i="14"/>
  <c r="M243" i="14"/>
  <c r="H243" i="14"/>
  <c r="D243" i="14"/>
  <c r="M242" i="14"/>
  <c r="H242" i="14"/>
  <c r="D242" i="14"/>
  <c r="M241" i="14"/>
  <c r="H241" i="14"/>
  <c r="D241" i="14"/>
  <c r="M239" i="14"/>
  <c r="H239" i="14"/>
  <c r="D239" i="14"/>
  <c r="M238" i="14"/>
  <c r="H238" i="14"/>
  <c r="D238" i="14"/>
  <c r="M237" i="14"/>
  <c r="H237" i="14"/>
  <c r="D237" i="14"/>
  <c r="M236" i="14"/>
  <c r="H236" i="14"/>
  <c r="D236" i="14"/>
  <c r="M234" i="14"/>
  <c r="H234" i="14"/>
  <c r="D234" i="14"/>
  <c r="M232" i="14"/>
  <c r="H232" i="14"/>
  <c r="D232" i="14"/>
  <c r="M231" i="14"/>
  <c r="H231" i="14"/>
  <c r="D231" i="14"/>
  <c r="M230" i="14"/>
  <c r="H230" i="14"/>
  <c r="D230" i="14"/>
  <c r="M228" i="14"/>
  <c r="H228" i="14"/>
  <c r="D228" i="14"/>
  <c r="M227" i="14"/>
  <c r="H227" i="14"/>
  <c r="D227" i="14"/>
  <c r="M226" i="14"/>
  <c r="H226" i="14"/>
  <c r="D226" i="14"/>
  <c r="M225" i="14"/>
  <c r="H225" i="14"/>
  <c r="D225" i="14"/>
  <c r="M223" i="14"/>
  <c r="H223" i="14"/>
  <c r="D223" i="14"/>
  <c r="M222" i="14"/>
  <c r="H222" i="14"/>
  <c r="D222" i="14"/>
  <c r="M221" i="14"/>
  <c r="H221" i="14"/>
  <c r="D221" i="14"/>
  <c r="M220" i="14"/>
  <c r="H220" i="14"/>
  <c r="D220" i="14"/>
  <c r="M218" i="14"/>
  <c r="H218" i="14"/>
  <c r="D218" i="14"/>
  <c r="M217" i="14"/>
  <c r="H217" i="14"/>
  <c r="D217" i="14"/>
  <c r="M216" i="14"/>
  <c r="H216" i="14"/>
  <c r="D216" i="14"/>
  <c r="M215" i="14"/>
  <c r="H215" i="14"/>
  <c r="D215" i="14"/>
  <c r="M213" i="14"/>
  <c r="H213" i="14"/>
  <c r="D213" i="14"/>
  <c r="M211" i="14"/>
  <c r="H211" i="14"/>
  <c r="D211" i="14"/>
  <c r="M210" i="14"/>
  <c r="H210" i="14"/>
  <c r="D210" i="14"/>
  <c r="M209" i="14"/>
  <c r="H209" i="14"/>
  <c r="D209" i="14"/>
  <c r="M207" i="14"/>
  <c r="H207" i="14"/>
  <c r="D207" i="14"/>
  <c r="M206" i="14"/>
  <c r="H206" i="14"/>
  <c r="D206" i="14"/>
  <c r="M205" i="14"/>
  <c r="H205" i="14"/>
  <c r="D205" i="14"/>
  <c r="M204" i="14"/>
  <c r="H204" i="14"/>
  <c r="D204" i="14"/>
  <c r="M202" i="14"/>
  <c r="H202" i="14"/>
  <c r="D202" i="14"/>
  <c r="M201" i="14"/>
  <c r="H201" i="14"/>
  <c r="D201" i="14"/>
  <c r="M200" i="14"/>
  <c r="H200" i="14"/>
  <c r="D200" i="14"/>
  <c r="M199" i="14"/>
  <c r="H199" i="14"/>
  <c r="D199" i="14"/>
  <c r="M197" i="14"/>
  <c r="H197" i="14"/>
  <c r="D197" i="14"/>
  <c r="M196" i="14"/>
  <c r="H196" i="14"/>
  <c r="D196" i="14"/>
  <c r="M195" i="14"/>
  <c r="H195" i="14"/>
  <c r="D195" i="14"/>
  <c r="M194" i="14"/>
  <c r="H194" i="14"/>
  <c r="D194" i="14"/>
  <c r="M192" i="14"/>
  <c r="H192" i="14"/>
  <c r="D192" i="14"/>
  <c r="M188" i="14"/>
  <c r="H188" i="14"/>
  <c r="F188" i="14"/>
  <c r="D188" i="14"/>
  <c r="M187" i="14"/>
  <c r="H187" i="14"/>
  <c r="F187" i="14"/>
  <c r="D187" i="14"/>
  <c r="M186" i="14"/>
  <c r="H186" i="14"/>
  <c r="F186" i="14"/>
  <c r="D186" i="14"/>
  <c r="M184" i="14"/>
  <c r="H184" i="14"/>
  <c r="F184" i="14"/>
  <c r="D184" i="14"/>
  <c r="M183" i="14"/>
  <c r="H183" i="14"/>
  <c r="D183" i="14"/>
  <c r="M182" i="14"/>
  <c r="H182" i="14"/>
  <c r="D182" i="14"/>
  <c r="M181" i="14"/>
  <c r="H181" i="14"/>
  <c r="D181" i="14"/>
  <c r="M179" i="14"/>
  <c r="H179" i="14"/>
  <c r="D179" i="14"/>
  <c r="M178" i="14"/>
  <c r="H178" i="14"/>
  <c r="D178" i="14"/>
  <c r="M177" i="14"/>
  <c r="H177" i="14"/>
  <c r="D177" i="14"/>
  <c r="M176" i="14"/>
  <c r="H176" i="14"/>
  <c r="D176" i="14"/>
  <c r="M174" i="14"/>
  <c r="H174" i="14"/>
  <c r="D174" i="14"/>
  <c r="M173" i="14"/>
  <c r="H173" i="14"/>
  <c r="D173" i="14"/>
  <c r="M172" i="14"/>
  <c r="H172" i="14"/>
  <c r="D172" i="14"/>
  <c r="M171" i="14"/>
  <c r="H171" i="14"/>
  <c r="D171" i="14"/>
  <c r="M169" i="14"/>
  <c r="H169" i="14"/>
  <c r="D169" i="14"/>
  <c r="M167" i="14"/>
  <c r="H167" i="14"/>
  <c r="D167" i="14"/>
  <c r="M166" i="14"/>
  <c r="H166" i="14"/>
  <c r="D166" i="14"/>
  <c r="M165" i="14"/>
  <c r="H165" i="14"/>
  <c r="D165" i="14"/>
  <c r="M163" i="14"/>
  <c r="H163" i="14"/>
  <c r="D163" i="14"/>
  <c r="M162" i="14"/>
  <c r="H162" i="14"/>
  <c r="D162" i="14"/>
  <c r="M161" i="14"/>
  <c r="H161" i="14"/>
  <c r="D161" i="14"/>
  <c r="M160" i="14"/>
  <c r="H160" i="14"/>
  <c r="D160" i="14"/>
  <c r="M158" i="14"/>
  <c r="H158" i="14"/>
  <c r="D158" i="14"/>
  <c r="M157" i="14"/>
  <c r="H157" i="14"/>
  <c r="D157" i="14"/>
  <c r="M156" i="14"/>
  <c r="H156" i="14"/>
  <c r="D156" i="14"/>
  <c r="M155" i="14"/>
  <c r="H155" i="14"/>
  <c r="D155" i="14"/>
  <c r="M153" i="14"/>
  <c r="H153" i="14"/>
  <c r="D153" i="14"/>
  <c r="M151" i="14"/>
  <c r="H151" i="14"/>
  <c r="D151" i="14"/>
  <c r="M150" i="14"/>
  <c r="H150" i="14"/>
  <c r="D150" i="14"/>
  <c r="M149" i="14"/>
  <c r="H149" i="14"/>
  <c r="D149" i="14"/>
  <c r="M147" i="14"/>
  <c r="H147" i="14"/>
  <c r="D147" i="14"/>
  <c r="M146" i="14"/>
  <c r="H146" i="14"/>
  <c r="F146" i="14"/>
  <c r="D146" i="14"/>
  <c r="M145" i="14"/>
  <c r="H145" i="14"/>
  <c r="F145" i="14"/>
  <c r="D145" i="14"/>
  <c r="M144" i="14"/>
  <c r="H144" i="14"/>
  <c r="F144" i="14"/>
  <c r="D144" i="14"/>
  <c r="M142" i="14"/>
  <c r="H142" i="14"/>
  <c r="F142" i="14"/>
  <c r="D142" i="14"/>
  <c r="M141" i="14"/>
  <c r="H141" i="14"/>
  <c r="D141" i="14"/>
  <c r="M140" i="14"/>
  <c r="H140" i="14"/>
  <c r="D140" i="14"/>
  <c r="M139" i="14"/>
  <c r="H139" i="14"/>
  <c r="D139" i="14"/>
  <c r="M137" i="14"/>
  <c r="H137" i="14"/>
  <c r="D137" i="14"/>
  <c r="M135" i="14"/>
  <c r="H135" i="14"/>
  <c r="D135" i="14"/>
  <c r="M134" i="14"/>
  <c r="H134" i="14"/>
  <c r="D134" i="14"/>
  <c r="M133" i="14"/>
  <c r="H133" i="14"/>
  <c r="D133" i="14"/>
  <c r="M131" i="14"/>
  <c r="H131" i="14"/>
  <c r="D131" i="14"/>
  <c r="M130" i="14"/>
  <c r="H130" i="14"/>
  <c r="D130" i="14"/>
  <c r="M129" i="14"/>
  <c r="H129" i="14"/>
  <c r="D129" i="14"/>
  <c r="M128" i="14"/>
  <c r="H128" i="14"/>
  <c r="D128" i="14"/>
  <c r="M126" i="14"/>
  <c r="H126" i="14"/>
  <c r="D126" i="14"/>
  <c r="M125" i="14"/>
  <c r="H125" i="14"/>
  <c r="D125" i="14"/>
  <c r="M124" i="14"/>
  <c r="H124" i="14"/>
  <c r="D124" i="14"/>
  <c r="M123" i="14"/>
  <c r="H123" i="14"/>
  <c r="D123" i="14"/>
  <c r="M121" i="14"/>
  <c r="H121" i="14"/>
  <c r="D121" i="14"/>
  <c r="M120" i="14"/>
  <c r="H120" i="14"/>
  <c r="D120" i="14"/>
  <c r="M119" i="14"/>
  <c r="H119" i="14"/>
  <c r="D119" i="14"/>
  <c r="M118" i="14"/>
  <c r="H118" i="14"/>
  <c r="D118" i="14"/>
  <c r="M116" i="14"/>
  <c r="H116" i="14"/>
  <c r="D116" i="14"/>
  <c r="M77" i="14"/>
  <c r="J77" i="14"/>
  <c r="H77" i="14"/>
  <c r="D77" i="14"/>
  <c r="M75" i="14"/>
  <c r="J75" i="14"/>
  <c r="H75" i="14"/>
  <c r="D75" i="14"/>
  <c r="M74" i="14"/>
  <c r="H74" i="14"/>
  <c r="D74" i="14"/>
  <c r="M72" i="14"/>
  <c r="H72" i="14"/>
  <c r="D72" i="14"/>
  <c r="M71" i="14"/>
  <c r="H71" i="14"/>
  <c r="D71" i="14"/>
  <c r="M69" i="14"/>
  <c r="H69" i="14"/>
  <c r="D69" i="14"/>
  <c r="M68" i="14"/>
  <c r="H68" i="14"/>
  <c r="D68" i="14"/>
  <c r="M66" i="14"/>
  <c r="H66" i="14"/>
  <c r="D66" i="14"/>
  <c r="M56" i="14"/>
  <c r="J56" i="14"/>
  <c r="H56" i="14"/>
  <c r="F56" i="14"/>
  <c r="D56" i="14"/>
  <c r="M54" i="14"/>
  <c r="J54" i="14"/>
  <c r="H54" i="14"/>
  <c r="F54" i="14"/>
  <c r="D54" i="14"/>
  <c r="M53" i="14"/>
  <c r="H53" i="14"/>
  <c r="D53" i="14"/>
  <c r="M51" i="14"/>
  <c r="H51" i="14"/>
  <c r="D51" i="14"/>
  <c r="M50" i="14"/>
  <c r="H50" i="14"/>
  <c r="D50" i="14"/>
  <c r="M48" i="14"/>
  <c r="H48" i="14"/>
  <c r="D48" i="14"/>
  <c r="M47" i="14"/>
  <c r="H47" i="14"/>
  <c r="D47" i="14"/>
  <c r="M45" i="14"/>
  <c r="H45" i="14"/>
  <c r="D45" i="14"/>
  <c r="M43" i="14"/>
  <c r="J43" i="14"/>
  <c r="H43" i="14"/>
  <c r="F43" i="14"/>
  <c r="D43" i="14"/>
  <c r="M41" i="14"/>
  <c r="J41" i="14"/>
  <c r="H41" i="14"/>
  <c r="F41" i="14"/>
  <c r="D41" i="14"/>
  <c r="M40" i="14"/>
  <c r="H40" i="14"/>
  <c r="D40" i="14"/>
  <c r="M38" i="14"/>
  <c r="H38" i="14"/>
  <c r="D38" i="14"/>
  <c r="M37" i="14"/>
  <c r="H37" i="14"/>
  <c r="D37" i="14"/>
  <c r="M35" i="14"/>
  <c r="H35" i="14"/>
  <c r="D35" i="14"/>
  <c r="M33" i="14"/>
  <c r="J33" i="14"/>
  <c r="H33" i="14"/>
  <c r="F33" i="14"/>
  <c r="D33" i="14"/>
  <c r="M31" i="14"/>
  <c r="J31" i="14"/>
  <c r="H31" i="14"/>
  <c r="F31" i="14"/>
  <c r="D31" i="14"/>
  <c r="M30" i="14"/>
  <c r="H30" i="14"/>
  <c r="D30" i="14"/>
  <c r="M28" i="14"/>
  <c r="H28" i="14"/>
  <c r="D28" i="14"/>
  <c r="M27" i="14"/>
  <c r="J27" i="14"/>
  <c r="H27" i="14"/>
  <c r="F27" i="14"/>
  <c r="D27" i="14"/>
  <c r="M25" i="14"/>
  <c r="J25" i="14"/>
  <c r="H25" i="14"/>
  <c r="F25" i="14"/>
  <c r="D25" i="14"/>
  <c r="M23" i="14"/>
  <c r="H23" i="14"/>
  <c r="D23" i="14"/>
  <c r="M21" i="14"/>
  <c r="H21" i="14"/>
  <c r="D21" i="14"/>
  <c r="M20" i="14"/>
  <c r="H20" i="14"/>
  <c r="D20" i="14"/>
  <c r="M18" i="14"/>
  <c r="H18" i="14"/>
  <c r="D18" i="14"/>
  <c r="M17" i="14"/>
  <c r="H17" i="14"/>
  <c r="D17" i="14"/>
  <c r="M15" i="14"/>
  <c r="H15" i="14"/>
  <c r="D15" i="14"/>
  <c r="M14" i="14"/>
  <c r="H14" i="14"/>
  <c r="D14" i="14"/>
  <c r="M12" i="14"/>
  <c r="H12" i="14"/>
  <c r="D12" i="14"/>
  <c r="M11" i="14"/>
  <c r="H11" i="14"/>
  <c r="D11" i="14"/>
  <c r="M9" i="14"/>
  <c r="H9" i="14"/>
  <c r="D9" i="14"/>
  <c r="N100" i="14"/>
  <c r="X102" i="9" s="1"/>
  <c r="U269" i="7"/>
  <c r="U268" i="7"/>
  <c r="U267" i="7"/>
  <c r="U265" i="7"/>
  <c r="U264" i="7"/>
  <c r="U263" i="7"/>
  <c r="U262" i="7"/>
  <c r="U260" i="7"/>
  <c r="U259" i="7"/>
  <c r="U258" i="7"/>
  <c r="U257" i="7"/>
  <c r="U255" i="7"/>
  <c r="J269" i="7"/>
  <c r="J268" i="7"/>
  <c r="J267" i="7"/>
  <c r="J265" i="7"/>
  <c r="J264" i="7"/>
  <c r="J263" i="7"/>
  <c r="J262" i="7"/>
  <c r="J260" i="7"/>
  <c r="J259" i="7"/>
  <c r="J258" i="7"/>
  <c r="J257" i="7"/>
  <c r="J255" i="7"/>
  <c r="H269" i="7"/>
  <c r="H268" i="7"/>
  <c r="H267" i="7"/>
  <c r="H265" i="7"/>
  <c r="H264" i="7"/>
  <c r="H263" i="7"/>
  <c r="H262" i="7"/>
  <c r="H260" i="7"/>
  <c r="H259" i="7"/>
  <c r="H258" i="7"/>
  <c r="H257" i="7"/>
  <c r="H255" i="7"/>
  <c r="F269" i="7"/>
  <c r="F268" i="7"/>
  <c r="F267" i="7"/>
  <c r="F265" i="7"/>
  <c r="F264" i="7"/>
  <c r="F263" i="7"/>
  <c r="F262" i="7"/>
  <c r="F260" i="7"/>
  <c r="F259" i="7"/>
  <c r="F258" i="7"/>
  <c r="F257" i="7"/>
  <c r="F255" i="7"/>
  <c r="D269" i="7"/>
  <c r="D268" i="7"/>
  <c r="D267" i="7"/>
  <c r="D265" i="7"/>
  <c r="D264" i="7"/>
  <c r="D263" i="7"/>
  <c r="D262" i="7"/>
  <c r="D260" i="7"/>
  <c r="D259" i="7"/>
  <c r="D258" i="7"/>
  <c r="D257" i="7"/>
  <c r="D255" i="7"/>
  <c r="U253" i="7"/>
  <c r="U252" i="7"/>
  <c r="U251" i="7"/>
  <c r="U249" i="7"/>
  <c r="U248" i="7"/>
  <c r="U247" i="7"/>
  <c r="U246" i="7"/>
  <c r="U244" i="7"/>
  <c r="U243" i="7"/>
  <c r="U242" i="7"/>
  <c r="U241" i="7"/>
  <c r="U239" i="7"/>
  <c r="U238" i="7"/>
  <c r="U237" i="7"/>
  <c r="U236" i="7"/>
  <c r="U234" i="7"/>
  <c r="J253" i="7"/>
  <c r="J252" i="7"/>
  <c r="J251" i="7"/>
  <c r="J249" i="7"/>
  <c r="J248" i="7"/>
  <c r="J247" i="7"/>
  <c r="J246" i="7"/>
  <c r="J244" i="7"/>
  <c r="J243" i="7"/>
  <c r="J242" i="7"/>
  <c r="J241" i="7"/>
  <c r="J239" i="7"/>
  <c r="J238" i="7"/>
  <c r="J237" i="7"/>
  <c r="J236" i="7"/>
  <c r="J234" i="7"/>
  <c r="H253" i="7"/>
  <c r="H252" i="7"/>
  <c r="H251" i="7"/>
  <c r="H249" i="7"/>
  <c r="H248" i="7"/>
  <c r="H247" i="7"/>
  <c r="H246" i="7"/>
  <c r="H244" i="7"/>
  <c r="H243" i="7"/>
  <c r="H242" i="7"/>
  <c r="H241" i="7"/>
  <c r="H239" i="7"/>
  <c r="H238" i="7"/>
  <c r="H237" i="7"/>
  <c r="H236" i="7"/>
  <c r="H234" i="7"/>
  <c r="F253" i="7"/>
  <c r="F252" i="7"/>
  <c r="F251" i="7"/>
  <c r="F249" i="7"/>
  <c r="F248" i="7"/>
  <c r="F247" i="7"/>
  <c r="F246" i="7"/>
  <c r="F244" i="7"/>
  <c r="F243" i="7"/>
  <c r="F242" i="7"/>
  <c r="F241" i="7"/>
  <c r="F239" i="7"/>
  <c r="F238" i="7"/>
  <c r="F237" i="7"/>
  <c r="F236" i="7"/>
  <c r="F234" i="7"/>
  <c r="D253" i="7"/>
  <c r="D252" i="7"/>
  <c r="D251" i="7"/>
  <c r="D249" i="7"/>
  <c r="D248" i="7"/>
  <c r="D247" i="7"/>
  <c r="D246" i="7"/>
  <c r="D244" i="7"/>
  <c r="D243" i="7"/>
  <c r="D242" i="7"/>
  <c r="D241" i="7"/>
  <c r="D239" i="7"/>
  <c r="D238" i="7"/>
  <c r="D237" i="7"/>
  <c r="D236" i="7"/>
  <c r="D234" i="7"/>
  <c r="U232" i="7"/>
  <c r="U231" i="7"/>
  <c r="U230" i="7"/>
  <c r="U228" i="7"/>
  <c r="U227" i="7"/>
  <c r="U226" i="7"/>
  <c r="U225" i="7"/>
  <c r="U223" i="7"/>
  <c r="U222" i="7"/>
  <c r="U221" i="7"/>
  <c r="U220" i="7"/>
  <c r="U218" i="7"/>
  <c r="U217" i="7"/>
  <c r="U216" i="7"/>
  <c r="U215" i="7"/>
  <c r="U213" i="7"/>
  <c r="J232" i="7"/>
  <c r="J231" i="7"/>
  <c r="J230" i="7"/>
  <c r="J228" i="7"/>
  <c r="J227" i="7"/>
  <c r="J226" i="7"/>
  <c r="J225" i="7"/>
  <c r="J223" i="7"/>
  <c r="J222" i="7"/>
  <c r="J221" i="7"/>
  <c r="J220" i="7"/>
  <c r="J218" i="7"/>
  <c r="J217" i="7"/>
  <c r="J216" i="7"/>
  <c r="J215" i="7"/>
  <c r="J213" i="7"/>
  <c r="H232" i="7"/>
  <c r="H231" i="7"/>
  <c r="H230" i="7"/>
  <c r="H228" i="7"/>
  <c r="H227" i="7"/>
  <c r="H226" i="7"/>
  <c r="H225" i="7"/>
  <c r="H223" i="7"/>
  <c r="H222" i="7"/>
  <c r="H221" i="7"/>
  <c r="H220" i="7"/>
  <c r="H218" i="7"/>
  <c r="H217" i="7"/>
  <c r="H216" i="7"/>
  <c r="H215" i="7"/>
  <c r="H213" i="7"/>
  <c r="F232" i="7"/>
  <c r="F231" i="7"/>
  <c r="F230" i="7"/>
  <c r="F228" i="7"/>
  <c r="F227" i="7"/>
  <c r="F226" i="7"/>
  <c r="F225" i="7"/>
  <c r="F223" i="7"/>
  <c r="F222" i="7"/>
  <c r="F221" i="7"/>
  <c r="F220" i="7"/>
  <c r="F218" i="7"/>
  <c r="F217" i="7"/>
  <c r="F216" i="7"/>
  <c r="F215" i="7"/>
  <c r="F213" i="7"/>
  <c r="D232" i="7"/>
  <c r="D231" i="7"/>
  <c r="D230" i="7"/>
  <c r="D228" i="7"/>
  <c r="D227" i="7"/>
  <c r="D226" i="7"/>
  <c r="D225" i="7"/>
  <c r="D223" i="7"/>
  <c r="D222" i="7"/>
  <c r="D221" i="7"/>
  <c r="D220" i="7"/>
  <c r="D218" i="7"/>
  <c r="D217" i="7"/>
  <c r="D216" i="7"/>
  <c r="D215" i="7"/>
  <c r="D213" i="7"/>
  <c r="U211" i="7"/>
  <c r="U210" i="7"/>
  <c r="U209" i="7"/>
  <c r="U207" i="7"/>
  <c r="U206" i="7"/>
  <c r="U205" i="7"/>
  <c r="U204" i="7"/>
  <c r="U202" i="7"/>
  <c r="U201" i="7"/>
  <c r="U200" i="7"/>
  <c r="U199" i="7"/>
  <c r="U197" i="7"/>
  <c r="U196" i="7"/>
  <c r="U195" i="7"/>
  <c r="U194" i="7"/>
  <c r="U192" i="7"/>
  <c r="J211" i="7"/>
  <c r="J210" i="7"/>
  <c r="J209" i="7"/>
  <c r="J207" i="7"/>
  <c r="J206" i="7"/>
  <c r="J205" i="7"/>
  <c r="J204" i="7"/>
  <c r="J202" i="7"/>
  <c r="J201" i="7"/>
  <c r="J200" i="7"/>
  <c r="J199" i="7"/>
  <c r="J197" i="7"/>
  <c r="J196" i="7"/>
  <c r="J195" i="7"/>
  <c r="J194" i="7"/>
  <c r="J192" i="7"/>
  <c r="H211" i="7"/>
  <c r="H210" i="7"/>
  <c r="H209" i="7"/>
  <c r="H207" i="7"/>
  <c r="H206" i="7"/>
  <c r="H205" i="7"/>
  <c r="H204" i="7"/>
  <c r="H202" i="7"/>
  <c r="H201" i="7"/>
  <c r="H200" i="7"/>
  <c r="H199" i="7"/>
  <c r="H197" i="7"/>
  <c r="H196" i="7"/>
  <c r="H195" i="7"/>
  <c r="H194" i="7"/>
  <c r="H192" i="7"/>
  <c r="F211" i="7"/>
  <c r="F210" i="7"/>
  <c r="F209" i="7"/>
  <c r="F207" i="7"/>
  <c r="F206" i="7"/>
  <c r="F205" i="7"/>
  <c r="F204" i="7"/>
  <c r="F202" i="7"/>
  <c r="F201" i="7"/>
  <c r="F200" i="7"/>
  <c r="F199" i="7"/>
  <c r="F197" i="7"/>
  <c r="F196" i="7"/>
  <c r="F195" i="7"/>
  <c r="F194" i="7"/>
  <c r="F192" i="7"/>
  <c r="D211" i="7"/>
  <c r="D210" i="7"/>
  <c r="D209" i="7"/>
  <c r="D207" i="7"/>
  <c r="D206" i="7"/>
  <c r="D205" i="7"/>
  <c r="D204" i="7"/>
  <c r="D202" i="7"/>
  <c r="D201" i="7"/>
  <c r="D200" i="7"/>
  <c r="D199" i="7"/>
  <c r="D197" i="7"/>
  <c r="D196" i="7"/>
  <c r="D195" i="7"/>
  <c r="D194" i="7"/>
  <c r="D192" i="7"/>
  <c r="U188" i="7"/>
  <c r="U187" i="7"/>
  <c r="U186" i="7"/>
  <c r="U184" i="7"/>
  <c r="U183" i="7"/>
  <c r="U182" i="7"/>
  <c r="U181" i="7"/>
  <c r="U179" i="7"/>
  <c r="U178" i="7"/>
  <c r="U177" i="7"/>
  <c r="U176" i="7"/>
  <c r="U174" i="7"/>
  <c r="U173" i="7"/>
  <c r="U172" i="7"/>
  <c r="U171" i="7"/>
  <c r="U169" i="7"/>
  <c r="J188" i="7"/>
  <c r="J187" i="7"/>
  <c r="J186" i="7"/>
  <c r="J184" i="7"/>
  <c r="J183" i="7"/>
  <c r="J182" i="7"/>
  <c r="J181" i="7"/>
  <c r="J179" i="7"/>
  <c r="J178" i="7"/>
  <c r="J177" i="7"/>
  <c r="J176" i="7"/>
  <c r="J174" i="7"/>
  <c r="J173" i="7"/>
  <c r="J172" i="7"/>
  <c r="J171" i="7"/>
  <c r="J169" i="7"/>
  <c r="H188" i="7"/>
  <c r="H187" i="7"/>
  <c r="H186" i="7"/>
  <c r="H184" i="7"/>
  <c r="H183" i="7"/>
  <c r="H182" i="7"/>
  <c r="H181" i="7"/>
  <c r="H179" i="7"/>
  <c r="H178" i="7"/>
  <c r="H177" i="7"/>
  <c r="H176" i="7"/>
  <c r="H174" i="7"/>
  <c r="H173" i="7"/>
  <c r="H172" i="7"/>
  <c r="H171" i="7"/>
  <c r="H169" i="7"/>
  <c r="F188" i="7"/>
  <c r="F187" i="7"/>
  <c r="F186" i="7"/>
  <c r="F184" i="7"/>
  <c r="F183" i="7"/>
  <c r="F182" i="7"/>
  <c r="F181" i="7"/>
  <c r="F179" i="7"/>
  <c r="F178" i="7"/>
  <c r="F177" i="7"/>
  <c r="F176" i="7"/>
  <c r="F174" i="7"/>
  <c r="F173" i="7"/>
  <c r="F172" i="7"/>
  <c r="F171" i="7"/>
  <c r="F169" i="7"/>
  <c r="D188" i="7"/>
  <c r="D187" i="7"/>
  <c r="D186" i="7"/>
  <c r="D184" i="7"/>
  <c r="D183" i="7"/>
  <c r="D182" i="7"/>
  <c r="D181" i="7"/>
  <c r="D179" i="7"/>
  <c r="D178" i="7"/>
  <c r="D177" i="7"/>
  <c r="D176" i="7"/>
  <c r="D174" i="7"/>
  <c r="D173" i="7"/>
  <c r="D172" i="7"/>
  <c r="D171" i="7"/>
  <c r="D169" i="7"/>
  <c r="U167" i="7"/>
  <c r="U166" i="7"/>
  <c r="U165" i="7"/>
  <c r="U163" i="7"/>
  <c r="U162" i="7"/>
  <c r="U161" i="7"/>
  <c r="U160" i="7"/>
  <c r="U158" i="7"/>
  <c r="U157" i="7"/>
  <c r="U156" i="7"/>
  <c r="U155" i="7"/>
  <c r="U153" i="7"/>
  <c r="J167" i="7"/>
  <c r="J166" i="7"/>
  <c r="J165" i="7"/>
  <c r="J163" i="7"/>
  <c r="J162" i="7"/>
  <c r="J161" i="7"/>
  <c r="J160" i="7"/>
  <c r="J158" i="7"/>
  <c r="J157" i="7"/>
  <c r="J156" i="7"/>
  <c r="J155" i="7"/>
  <c r="J153" i="7"/>
  <c r="H167" i="7"/>
  <c r="H166" i="7"/>
  <c r="H165" i="7"/>
  <c r="H163" i="7"/>
  <c r="H162" i="7"/>
  <c r="H161" i="7"/>
  <c r="H160" i="7"/>
  <c r="H158" i="7"/>
  <c r="H157" i="7"/>
  <c r="H156" i="7"/>
  <c r="H155" i="7"/>
  <c r="H153" i="7"/>
  <c r="F167" i="7"/>
  <c r="F166" i="7"/>
  <c r="F165" i="7"/>
  <c r="F163" i="7"/>
  <c r="F162" i="7"/>
  <c r="F161" i="7"/>
  <c r="F160" i="7"/>
  <c r="F158" i="7"/>
  <c r="F157" i="7"/>
  <c r="F156" i="7"/>
  <c r="F155" i="7"/>
  <c r="F153" i="7"/>
  <c r="D167" i="7"/>
  <c r="D166" i="7"/>
  <c r="D165" i="7"/>
  <c r="D163" i="7"/>
  <c r="D162" i="7"/>
  <c r="D161" i="7"/>
  <c r="D160" i="7"/>
  <c r="D158" i="7"/>
  <c r="D157" i="7"/>
  <c r="D156" i="7"/>
  <c r="D155" i="7"/>
  <c r="D153" i="7"/>
  <c r="U151" i="7"/>
  <c r="U150" i="7"/>
  <c r="U149" i="7"/>
  <c r="U147" i="7"/>
  <c r="U146" i="7"/>
  <c r="U145" i="7"/>
  <c r="U144" i="7"/>
  <c r="U142" i="7"/>
  <c r="U141" i="7"/>
  <c r="U140" i="7"/>
  <c r="U139" i="7"/>
  <c r="U137" i="7"/>
  <c r="J151" i="7"/>
  <c r="J150" i="7"/>
  <c r="J149" i="7"/>
  <c r="J147" i="7"/>
  <c r="J146" i="7"/>
  <c r="J145" i="7"/>
  <c r="J144" i="7"/>
  <c r="J142" i="7"/>
  <c r="J141" i="7"/>
  <c r="J140" i="7"/>
  <c r="J139" i="7"/>
  <c r="J137" i="7"/>
  <c r="H151" i="7"/>
  <c r="H150" i="7"/>
  <c r="H149" i="7"/>
  <c r="H147" i="7"/>
  <c r="H146" i="7"/>
  <c r="H145" i="7"/>
  <c r="H144" i="7"/>
  <c r="H142" i="7"/>
  <c r="H141" i="7"/>
  <c r="H140" i="7"/>
  <c r="H139" i="7"/>
  <c r="H137" i="7"/>
  <c r="F151" i="7"/>
  <c r="F150" i="7"/>
  <c r="F149" i="7"/>
  <c r="F147" i="7"/>
  <c r="F146" i="7"/>
  <c r="F145" i="7"/>
  <c r="F144" i="7"/>
  <c r="F142" i="7"/>
  <c r="F141" i="7"/>
  <c r="F140" i="7"/>
  <c r="F139" i="7"/>
  <c r="F137" i="7"/>
  <c r="D151" i="7"/>
  <c r="D150" i="7"/>
  <c r="D149" i="7"/>
  <c r="D147" i="7"/>
  <c r="D146" i="7"/>
  <c r="D145" i="7"/>
  <c r="D144" i="7"/>
  <c r="D142" i="7"/>
  <c r="D141" i="7"/>
  <c r="D140" i="7"/>
  <c r="D139" i="7"/>
  <c r="D137" i="7"/>
  <c r="U135" i="7"/>
  <c r="U134" i="7"/>
  <c r="U133" i="7"/>
  <c r="U131" i="7"/>
  <c r="U130" i="7"/>
  <c r="U129" i="7"/>
  <c r="U128" i="7"/>
  <c r="U126" i="7"/>
  <c r="J135" i="7"/>
  <c r="J134" i="7"/>
  <c r="J133" i="7"/>
  <c r="J131" i="7"/>
  <c r="J130" i="7"/>
  <c r="J129" i="7"/>
  <c r="J128" i="7"/>
  <c r="J126" i="7"/>
  <c r="H135" i="7"/>
  <c r="H134" i="7"/>
  <c r="H133" i="7"/>
  <c r="H131" i="7"/>
  <c r="H130" i="7"/>
  <c r="H129" i="7"/>
  <c r="H128" i="7"/>
  <c r="H126" i="7"/>
  <c r="F135" i="7"/>
  <c r="F134" i="7"/>
  <c r="F133" i="7"/>
  <c r="F131" i="7"/>
  <c r="F130" i="7"/>
  <c r="F129" i="7"/>
  <c r="F128" i="7"/>
  <c r="F126" i="7"/>
  <c r="D135" i="7"/>
  <c r="D134" i="7"/>
  <c r="D133" i="7"/>
  <c r="D131" i="7"/>
  <c r="D130" i="7"/>
  <c r="D129" i="7"/>
  <c r="D128" i="7"/>
  <c r="D126" i="7"/>
  <c r="U125" i="7"/>
  <c r="U124" i="7"/>
  <c r="U123" i="7"/>
  <c r="U121" i="7"/>
  <c r="J125" i="7"/>
  <c r="J124" i="7"/>
  <c r="J123" i="7"/>
  <c r="J121" i="7"/>
  <c r="H125" i="7"/>
  <c r="H124" i="7"/>
  <c r="H123" i="7"/>
  <c r="H121" i="7"/>
  <c r="F125" i="7"/>
  <c r="F124" i="7"/>
  <c r="F123" i="7"/>
  <c r="F121" i="7"/>
  <c r="D125" i="7"/>
  <c r="D124" i="7"/>
  <c r="D123" i="7"/>
  <c r="D121" i="7"/>
  <c r="U120" i="7"/>
  <c r="U119" i="7"/>
  <c r="U118" i="7"/>
  <c r="U116" i="7"/>
  <c r="J120" i="7"/>
  <c r="J119" i="7"/>
  <c r="J118" i="7"/>
  <c r="J116" i="7"/>
  <c r="H120" i="7"/>
  <c r="H119" i="7"/>
  <c r="H118" i="7"/>
  <c r="H116" i="7"/>
  <c r="F120" i="7"/>
  <c r="F119" i="7"/>
  <c r="F118" i="7"/>
  <c r="F116" i="7"/>
  <c r="D120" i="7"/>
  <c r="D119" i="7"/>
  <c r="D118" i="7"/>
  <c r="D116" i="7"/>
  <c r="F12" i="12"/>
  <c r="F11" i="12"/>
  <c r="F10" i="12"/>
  <c r="O5" i="7" s="1"/>
  <c r="O93" i="7" s="1"/>
  <c r="F9" i="12"/>
  <c r="M5" i="7" s="1"/>
  <c r="K69" i="16" l="1"/>
  <c r="V109" i="9" s="1"/>
  <c r="K71" i="16"/>
  <c r="K75" i="16"/>
  <c r="K48" i="16"/>
  <c r="V88" i="9" s="1"/>
  <c r="K42" i="16"/>
  <c r="V82" i="9" s="1"/>
  <c r="K68" i="16"/>
  <c r="V108" i="9" s="1"/>
  <c r="K34" i="16"/>
  <c r="K17" i="16"/>
  <c r="K39" i="16"/>
  <c r="V79" i="9" s="1"/>
  <c r="K54" i="16"/>
  <c r="V94" i="9" s="1"/>
  <c r="K81" i="16"/>
  <c r="K96" i="16"/>
  <c r="V192" i="9" s="1"/>
  <c r="K115" i="16"/>
  <c r="K21" i="16"/>
  <c r="K26" i="16"/>
  <c r="K57" i="16"/>
  <c r="V97" i="9" s="1"/>
  <c r="K101" i="16"/>
  <c r="K30" i="16"/>
  <c r="V62" i="9" s="1"/>
  <c r="K15" i="16"/>
  <c r="V28" i="9" s="1"/>
  <c r="K59" i="16"/>
  <c r="V99" i="9" s="1"/>
  <c r="K89" i="16"/>
  <c r="K106" i="16"/>
  <c r="K28" i="16"/>
  <c r="V60" i="9" s="1"/>
  <c r="K13" i="16"/>
  <c r="K85" i="16"/>
  <c r="K52" i="16"/>
  <c r="V92" i="9" s="1"/>
  <c r="K61" i="16"/>
  <c r="V101" i="9" s="1"/>
  <c r="K94" i="16"/>
  <c r="K111" i="16"/>
  <c r="V251" i="9" s="1"/>
  <c r="K51" i="16"/>
  <c r="V91" i="9" s="1"/>
  <c r="V74" i="9"/>
  <c r="V75" i="9"/>
  <c r="V76" i="9"/>
  <c r="V249" i="9"/>
  <c r="V250" i="9"/>
  <c r="V247" i="9"/>
  <c r="V246" i="9"/>
  <c r="V248" i="9"/>
  <c r="V243" i="9"/>
  <c r="V242" i="9"/>
  <c r="V241" i="9"/>
  <c r="V244" i="9"/>
  <c r="V245" i="9"/>
  <c r="V70" i="9"/>
  <c r="V68" i="9"/>
  <c r="V69" i="9"/>
  <c r="V237" i="9"/>
  <c r="V236" i="9"/>
  <c r="V238" i="9"/>
  <c r="V239" i="9"/>
  <c r="V240" i="9"/>
  <c r="V54" i="9"/>
  <c r="V55" i="9"/>
  <c r="V53" i="9"/>
  <c r="V261" i="9"/>
  <c r="V260" i="9"/>
  <c r="V258" i="9"/>
  <c r="V257" i="9"/>
  <c r="V259" i="9"/>
  <c r="V263" i="9"/>
  <c r="V262" i="9"/>
  <c r="V264" i="9"/>
  <c r="V265" i="9"/>
  <c r="V266" i="9"/>
  <c r="V111" i="9"/>
  <c r="V119" i="9"/>
  <c r="V118" i="9"/>
  <c r="V120" i="9"/>
  <c r="V121" i="9"/>
  <c r="V122" i="9"/>
  <c r="V183" i="9"/>
  <c r="V181" i="9"/>
  <c r="V184" i="9"/>
  <c r="V185" i="9"/>
  <c r="V182" i="9"/>
  <c r="V177" i="9"/>
  <c r="V176" i="9"/>
  <c r="V178" i="9"/>
  <c r="V179" i="9"/>
  <c r="V180" i="9"/>
  <c r="V115" i="9"/>
  <c r="V15" i="9"/>
  <c r="V16" i="9"/>
  <c r="V14" i="9"/>
  <c r="V197" i="9"/>
  <c r="V196" i="9"/>
  <c r="V198" i="9"/>
  <c r="V195" i="9"/>
  <c r="V194" i="9"/>
  <c r="V72" i="9"/>
  <c r="V73" i="9"/>
  <c r="V71" i="9"/>
  <c r="V229" i="9"/>
  <c r="V228" i="9"/>
  <c r="V226" i="9"/>
  <c r="V225" i="9"/>
  <c r="V227" i="9"/>
  <c r="V40" i="9"/>
  <c r="V41" i="9"/>
  <c r="V42" i="9"/>
  <c r="V223" i="9"/>
  <c r="V224" i="9"/>
  <c r="V221" i="9"/>
  <c r="V220" i="9"/>
  <c r="V222" i="9"/>
  <c r="Q5" i="7"/>
  <c r="Q101" i="7" s="1"/>
  <c r="S5" i="7"/>
  <c r="S100" i="7" s="1"/>
  <c r="N9" i="14"/>
  <c r="X11" i="9" s="1"/>
  <c r="N58" i="14"/>
  <c r="X60" i="9" s="1"/>
  <c r="N61" i="14"/>
  <c r="X63" i="9" s="1"/>
  <c r="N64" i="14"/>
  <c r="X66" i="9" s="1"/>
  <c r="N68" i="14"/>
  <c r="X70" i="9" s="1"/>
  <c r="N71" i="14"/>
  <c r="X73" i="9" s="1"/>
  <c r="N74" i="14"/>
  <c r="X76" i="9" s="1"/>
  <c r="N77" i="14"/>
  <c r="X79" i="9" s="1"/>
  <c r="N93" i="14"/>
  <c r="X95" i="9" s="1"/>
  <c r="N12" i="14"/>
  <c r="X14" i="9" s="1"/>
  <c r="N15" i="14"/>
  <c r="X17" i="9" s="1"/>
  <c r="N18" i="14"/>
  <c r="X20" i="9" s="1"/>
  <c r="N21" i="14"/>
  <c r="X23" i="9" s="1"/>
  <c r="N25" i="14"/>
  <c r="X27" i="9" s="1"/>
  <c r="N28" i="14"/>
  <c r="X30" i="9" s="1"/>
  <c r="N31" i="14"/>
  <c r="X33" i="9" s="1"/>
  <c r="N35" i="14"/>
  <c r="X37" i="9" s="1"/>
  <c r="N38" i="14"/>
  <c r="X40" i="9" s="1"/>
  <c r="N41" i="14"/>
  <c r="X43" i="9" s="1"/>
  <c r="N45" i="14"/>
  <c r="X47" i="9" s="1"/>
  <c r="N48" i="14"/>
  <c r="X50" i="9" s="1"/>
  <c r="N51" i="14"/>
  <c r="X53" i="9" s="1"/>
  <c r="N54" i="14"/>
  <c r="X56" i="9" s="1"/>
  <c r="N67" i="14"/>
  <c r="X69" i="9" s="1"/>
  <c r="N70" i="14"/>
  <c r="X72" i="9" s="1"/>
  <c r="N73" i="14"/>
  <c r="X75" i="9" s="1"/>
  <c r="N76" i="14"/>
  <c r="X78" i="9" s="1"/>
  <c r="N81" i="14"/>
  <c r="X83" i="9" s="1"/>
  <c r="N84" i="14"/>
  <c r="X86" i="9" s="1"/>
  <c r="N86" i="14"/>
  <c r="X88" i="9" s="1"/>
  <c r="N89" i="14"/>
  <c r="X91" i="9" s="1"/>
  <c r="N92" i="14"/>
  <c r="X94" i="9" s="1"/>
  <c r="N269" i="14"/>
  <c r="X271" i="9" s="1"/>
  <c r="N262" i="14"/>
  <c r="X264" i="9" s="1"/>
  <c r="N259" i="14"/>
  <c r="X261" i="9" s="1"/>
  <c r="N251" i="14"/>
  <c r="X253" i="9" s="1"/>
  <c r="N249" i="14"/>
  <c r="X251" i="9" s="1"/>
  <c r="N245" i="14"/>
  <c r="X247" i="9" s="1"/>
  <c r="N242" i="14"/>
  <c r="X244" i="9" s="1"/>
  <c r="N239" i="14"/>
  <c r="X241" i="9" s="1"/>
  <c r="N235" i="14"/>
  <c r="X237" i="9" s="1"/>
  <c r="N229" i="14"/>
  <c r="X231" i="9" s="1"/>
  <c r="N226" i="14"/>
  <c r="X228" i="9" s="1"/>
  <c r="N223" i="14"/>
  <c r="X225" i="9" s="1"/>
  <c r="N219" i="14"/>
  <c r="X221" i="9" s="1"/>
  <c r="N216" i="14"/>
  <c r="X218" i="9" s="1"/>
  <c r="N213" i="14"/>
  <c r="X215" i="9" s="1"/>
  <c r="N266" i="14"/>
  <c r="X268" i="9" s="1"/>
  <c r="N263" i="14"/>
  <c r="X265" i="9" s="1"/>
  <c r="N260" i="14"/>
  <c r="X262" i="9" s="1"/>
  <c r="N256" i="14"/>
  <c r="X258" i="9" s="1"/>
  <c r="N252" i="14"/>
  <c r="X254" i="9" s="1"/>
  <c r="N246" i="14"/>
  <c r="X248" i="9" s="1"/>
  <c r="N243" i="14"/>
  <c r="X245" i="9" s="1"/>
  <c r="N236" i="14"/>
  <c r="X238" i="9" s="1"/>
  <c r="N230" i="14"/>
  <c r="X232" i="9" s="1"/>
  <c r="N227" i="14"/>
  <c r="X229" i="9" s="1"/>
  <c r="N220" i="14"/>
  <c r="X222" i="9" s="1"/>
  <c r="N217" i="14"/>
  <c r="X219" i="9" s="1"/>
  <c r="N267" i="14"/>
  <c r="X269" i="9" s="1"/>
  <c r="N264" i="14"/>
  <c r="X266" i="9" s="1"/>
  <c r="N257" i="14"/>
  <c r="X259" i="9" s="1"/>
  <c r="N253" i="14"/>
  <c r="X255" i="9" s="1"/>
  <c r="N247" i="14"/>
  <c r="X249" i="9" s="1"/>
  <c r="N244" i="14"/>
  <c r="X246" i="9" s="1"/>
  <c r="N240" i="14"/>
  <c r="X242" i="9" s="1"/>
  <c r="N237" i="14"/>
  <c r="X239" i="9" s="1"/>
  <c r="N234" i="14"/>
  <c r="X236" i="9" s="1"/>
  <c r="N231" i="14"/>
  <c r="X233" i="9" s="1"/>
  <c r="N228" i="14"/>
  <c r="X230" i="9" s="1"/>
  <c r="N224" i="14"/>
  <c r="X226" i="9" s="1"/>
  <c r="N221" i="14"/>
  <c r="X223" i="9" s="1"/>
  <c r="N218" i="14"/>
  <c r="X220" i="9" s="1"/>
  <c r="N268" i="14"/>
  <c r="X270" i="9" s="1"/>
  <c r="N265" i="14"/>
  <c r="X267" i="9" s="1"/>
  <c r="N261" i="14"/>
  <c r="X263" i="9" s="1"/>
  <c r="N258" i="14"/>
  <c r="X260" i="9" s="1"/>
  <c r="N255" i="14"/>
  <c r="X257" i="9" s="1"/>
  <c r="N248" i="14"/>
  <c r="X250" i="9" s="1"/>
  <c r="N241" i="14"/>
  <c r="X243" i="9" s="1"/>
  <c r="N238" i="14"/>
  <c r="X240" i="9" s="1"/>
  <c r="N232" i="14"/>
  <c r="X234" i="9" s="1"/>
  <c r="N225" i="14"/>
  <c r="X227" i="9" s="1"/>
  <c r="N222" i="14"/>
  <c r="X224" i="9" s="1"/>
  <c r="N215" i="14"/>
  <c r="X217" i="9" s="1"/>
  <c r="N211" i="14"/>
  <c r="X213" i="9" s="1"/>
  <c r="N209" i="14"/>
  <c r="X211" i="9" s="1"/>
  <c r="N206" i="14"/>
  <c r="X208" i="9" s="1"/>
  <c r="N199" i="14"/>
  <c r="X201" i="9" s="1"/>
  <c r="N196" i="14"/>
  <c r="X198" i="9" s="1"/>
  <c r="N188" i="14"/>
  <c r="X190" i="9" s="1"/>
  <c r="N181" i="14"/>
  <c r="X183" i="9" s="1"/>
  <c r="N178" i="14"/>
  <c r="X180" i="9" s="1"/>
  <c r="N171" i="14"/>
  <c r="X173" i="9" s="1"/>
  <c r="N167" i="14"/>
  <c r="X169" i="9" s="1"/>
  <c r="N207" i="14"/>
  <c r="X209" i="9" s="1"/>
  <c r="N203" i="14"/>
  <c r="X205" i="9" s="1"/>
  <c r="N200" i="14"/>
  <c r="X202" i="9" s="1"/>
  <c r="N197" i="14"/>
  <c r="X199" i="9" s="1"/>
  <c r="N193" i="14"/>
  <c r="X195" i="9" s="1"/>
  <c r="N185" i="14"/>
  <c r="X187" i="9" s="1"/>
  <c r="N182" i="14"/>
  <c r="X184" i="9" s="1"/>
  <c r="N179" i="14"/>
  <c r="X181" i="9" s="1"/>
  <c r="N175" i="14"/>
  <c r="X177" i="9" s="1"/>
  <c r="N172" i="14"/>
  <c r="X174" i="9" s="1"/>
  <c r="N169" i="14"/>
  <c r="X171" i="9" s="1"/>
  <c r="N164" i="14"/>
  <c r="X166" i="9" s="1"/>
  <c r="N210" i="14"/>
  <c r="X212" i="9" s="1"/>
  <c r="N204" i="14"/>
  <c r="X206" i="9" s="1"/>
  <c r="N201" i="14"/>
  <c r="X203" i="9" s="1"/>
  <c r="N194" i="14"/>
  <c r="X196" i="9" s="1"/>
  <c r="N190" i="14"/>
  <c r="X192" i="9" s="1"/>
  <c r="N186" i="14"/>
  <c r="X188" i="9" s="1"/>
  <c r="N183" i="14"/>
  <c r="X185" i="9" s="1"/>
  <c r="N176" i="14"/>
  <c r="X178" i="9" s="1"/>
  <c r="N173" i="14"/>
  <c r="X175" i="9" s="1"/>
  <c r="N165" i="14"/>
  <c r="X167" i="9" s="1"/>
  <c r="N162" i="14"/>
  <c r="X164" i="9" s="1"/>
  <c r="N155" i="14"/>
  <c r="X157" i="9" s="1"/>
  <c r="N214" i="14"/>
  <c r="X216" i="9" s="1"/>
  <c r="N208" i="14"/>
  <c r="X210" i="9" s="1"/>
  <c r="N205" i="14"/>
  <c r="X207" i="9" s="1"/>
  <c r="N202" i="14"/>
  <c r="X204" i="9" s="1"/>
  <c r="N198" i="14"/>
  <c r="X200" i="9" s="1"/>
  <c r="N195" i="14"/>
  <c r="X197" i="9" s="1"/>
  <c r="N192" i="14"/>
  <c r="X194" i="9" s="1"/>
  <c r="N187" i="14"/>
  <c r="X189" i="9" s="1"/>
  <c r="N184" i="14"/>
  <c r="X186" i="9" s="1"/>
  <c r="N180" i="14"/>
  <c r="X182" i="9" s="1"/>
  <c r="N177" i="14"/>
  <c r="X179" i="9" s="1"/>
  <c r="N174" i="14"/>
  <c r="X176" i="9" s="1"/>
  <c r="N170" i="14"/>
  <c r="X172" i="9" s="1"/>
  <c r="N166" i="14"/>
  <c r="X168" i="9" s="1"/>
  <c r="N163" i="14"/>
  <c r="X165" i="9" s="1"/>
  <c r="N159" i="14"/>
  <c r="X161" i="9" s="1"/>
  <c r="N156" i="14"/>
  <c r="X158" i="9" s="1"/>
  <c r="N153" i="14"/>
  <c r="X155" i="9" s="1"/>
  <c r="N148" i="14"/>
  <c r="X150" i="9" s="1"/>
  <c r="N145" i="14"/>
  <c r="X147" i="9" s="1"/>
  <c r="N142" i="14"/>
  <c r="X144" i="9" s="1"/>
  <c r="N138" i="14"/>
  <c r="X140" i="9" s="1"/>
  <c r="N134" i="14"/>
  <c r="X136" i="9" s="1"/>
  <c r="N131" i="14"/>
  <c r="X133" i="9" s="1"/>
  <c r="N127" i="14"/>
  <c r="X129" i="9" s="1"/>
  <c r="N124" i="14"/>
  <c r="X126" i="9" s="1"/>
  <c r="N121" i="14"/>
  <c r="X123" i="9" s="1"/>
  <c r="N117" i="14"/>
  <c r="X119" i="9" s="1"/>
  <c r="N149" i="14"/>
  <c r="X151" i="9" s="1"/>
  <c r="N146" i="14"/>
  <c r="X148" i="9" s="1"/>
  <c r="N139" i="14"/>
  <c r="X141" i="9" s="1"/>
  <c r="N135" i="14"/>
  <c r="X137" i="9" s="1"/>
  <c r="N128" i="14"/>
  <c r="X130" i="9" s="1"/>
  <c r="N125" i="14"/>
  <c r="X127" i="9" s="1"/>
  <c r="N118" i="14"/>
  <c r="X120" i="9" s="1"/>
  <c r="N113" i="14"/>
  <c r="X115" i="9" s="1"/>
  <c r="N111" i="14"/>
  <c r="X113" i="9" s="1"/>
  <c r="N109" i="14"/>
  <c r="X111" i="9" s="1"/>
  <c r="N107" i="14"/>
  <c r="X109" i="9" s="1"/>
  <c r="N105" i="14"/>
  <c r="X107" i="9" s="1"/>
  <c r="N103" i="14"/>
  <c r="X105" i="9" s="1"/>
  <c r="N101" i="14"/>
  <c r="X103" i="9" s="1"/>
  <c r="N97" i="14"/>
  <c r="X99" i="9" s="1"/>
  <c r="N158" i="14"/>
  <c r="X160" i="9" s="1"/>
  <c r="N157" i="14"/>
  <c r="X159" i="9" s="1"/>
  <c r="N154" i="14"/>
  <c r="X156" i="9" s="1"/>
  <c r="N150" i="14"/>
  <c r="X152" i="9" s="1"/>
  <c r="N147" i="14"/>
  <c r="X149" i="9" s="1"/>
  <c r="N143" i="14"/>
  <c r="X145" i="9" s="1"/>
  <c r="N140" i="14"/>
  <c r="X142" i="9" s="1"/>
  <c r="N137" i="14"/>
  <c r="X139" i="9" s="1"/>
  <c r="N132" i="14"/>
  <c r="X134" i="9" s="1"/>
  <c r="N129" i="14"/>
  <c r="X131" i="9" s="1"/>
  <c r="N126" i="14"/>
  <c r="X128" i="9" s="1"/>
  <c r="N122" i="14"/>
  <c r="X124" i="9" s="1"/>
  <c r="N119" i="14"/>
  <c r="X121" i="9" s="1"/>
  <c r="N116" i="14"/>
  <c r="X118" i="9" s="1"/>
  <c r="N161" i="14"/>
  <c r="X163" i="9" s="1"/>
  <c r="N160" i="14"/>
  <c r="X162" i="9" s="1"/>
  <c r="N151" i="14"/>
  <c r="X153" i="9" s="1"/>
  <c r="N144" i="14"/>
  <c r="X146" i="9" s="1"/>
  <c r="N141" i="14"/>
  <c r="X143" i="9" s="1"/>
  <c r="N133" i="14"/>
  <c r="X135" i="9" s="1"/>
  <c r="N130" i="14"/>
  <c r="X132" i="9" s="1"/>
  <c r="N123" i="14"/>
  <c r="X125" i="9" s="1"/>
  <c r="N120" i="14"/>
  <c r="X122" i="9" s="1"/>
  <c r="N112" i="14"/>
  <c r="X114" i="9" s="1"/>
  <c r="N110" i="14"/>
  <c r="X112" i="9" s="1"/>
  <c r="N106" i="14"/>
  <c r="X108" i="9" s="1"/>
  <c r="N104" i="14"/>
  <c r="X106" i="9" s="1"/>
  <c r="N102" i="14"/>
  <c r="X104" i="9" s="1"/>
  <c r="N99" i="14"/>
  <c r="X101" i="9" s="1"/>
  <c r="N95" i="14"/>
  <c r="X97" i="9" s="1"/>
  <c r="N11" i="14"/>
  <c r="X13" i="9" s="1"/>
  <c r="N14" i="14"/>
  <c r="X16" i="9" s="1"/>
  <c r="N17" i="14"/>
  <c r="X19" i="9" s="1"/>
  <c r="N20" i="14"/>
  <c r="X22" i="9" s="1"/>
  <c r="N23" i="14"/>
  <c r="X25" i="9" s="1"/>
  <c r="N27" i="14"/>
  <c r="X29" i="9" s="1"/>
  <c r="N30" i="14"/>
  <c r="X32" i="9" s="1"/>
  <c r="N33" i="14"/>
  <c r="X35" i="9" s="1"/>
  <c r="N37" i="14"/>
  <c r="X39" i="9" s="1"/>
  <c r="N40" i="14"/>
  <c r="X42" i="9" s="1"/>
  <c r="N43" i="14"/>
  <c r="X45" i="9" s="1"/>
  <c r="N47" i="14"/>
  <c r="X49" i="9" s="1"/>
  <c r="N50" i="14"/>
  <c r="X52" i="9" s="1"/>
  <c r="N53" i="14"/>
  <c r="X55" i="9" s="1"/>
  <c r="N56" i="14"/>
  <c r="X58" i="9" s="1"/>
  <c r="N60" i="14"/>
  <c r="X62" i="9" s="1"/>
  <c r="N63" i="14"/>
  <c r="X65" i="9" s="1"/>
  <c r="N94" i="14"/>
  <c r="X96" i="9" s="1"/>
  <c r="N10" i="14"/>
  <c r="X12" i="9" s="1"/>
  <c r="N13" i="14"/>
  <c r="X15" i="9" s="1"/>
  <c r="N16" i="14"/>
  <c r="X18" i="9" s="1"/>
  <c r="N19" i="14"/>
  <c r="X21" i="9" s="1"/>
  <c r="N22" i="14"/>
  <c r="X24" i="9" s="1"/>
  <c r="N26" i="14"/>
  <c r="X28" i="9" s="1"/>
  <c r="N29" i="14"/>
  <c r="X31" i="9" s="1"/>
  <c r="N32" i="14"/>
  <c r="X34" i="9" s="1"/>
  <c r="N36" i="14"/>
  <c r="X38" i="9" s="1"/>
  <c r="N39" i="14"/>
  <c r="X41" i="9" s="1"/>
  <c r="N42" i="14"/>
  <c r="X44" i="9" s="1"/>
  <c r="N46" i="14"/>
  <c r="X48" i="9" s="1"/>
  <c r="N49" i="14"/>
  <c r="X51" i="9" s="1"/>
  <c r="N52" i="14"/>
  <c r="X54" i="9" s="1"/>
  <c r="N55" i="14"/>
  <c r="X57" i="9" s="1"/>
  <c r="N66" i="14"/>
  <c r="X68" i="9" s="1"/>
  <c r="N69" i="14"/>
  <c r="X71" i="9" s="1"/>
  <c r="N72" i="14"/>
  <c r="X74" i="9" s="1"/>
  <c r="N75" i="14"/>
  <c r="X77" i="9" s="1"/>
  <c r="N80" i="14"/>
  <c r="X82" i="9" s="1"/>
  <c r="N82" i="14"/>
  <c r="X84" i="9" s="1"/>
  <c r="N85" i="14"/>
  <c r="X87" i="9" s="1"/>
  <c r="N88" i="14"/>
  <c r="X90" i="9" s="1"/>
  <c r="N90" i="14"/>
  <c r="X92" i="9" s="1"/>
  <c r="M80" i="7"/>
  <c r="U77" i="7"/>
  <c r="U75" i="7"/>
  <c r="U74" i="7"/>
  <c r="U72" i="7"/>
  <c r="U71" i="7"/>
  <c r="U69" i="7"/>
  <c r="U68" i="7"/>
  <c r="U66" i="7"/>
  <c r="J77" i="7"/>
  <c r="J75" i="7"/>
  <c r="J74" i="7"/>
  <c r="J72" i="7"/>
  <c r="J71" i="7"/>
  <c r="J69" i="7"/>
  <c r="J68" i="7"/>
  <c r="J66" i="7"/>
  <c r="H77" i="7"/>
  <c r="H75" i="7"/>
  <c r="H74" i="7"/>
  <c r="H72" i="7"/>
  <c r="H71" i="7"/>
  <c r="H69" i="7"/>
  <c r="H68" i="7"/>
  <c r="H66" i="7"/>
  <c r="F77" i="7"/>
  <c r="F75" i="7"/>
  <c r="F74" i="7"/>
  <c r="F72" i="7"/>
  <c r="F71" i="7"/>
  <c r="F69" i="7"/>
  <c r="F68" i="7"/>
  <c r="F66" i="7"/>
  <c r="D77" i="7"/>
  <c r="D75" i="7"/>
  <c r="D74" i="7"/>
  <c r="D72" i="7"/>
  <c r="D71" i="7"/>
  <c r="D69" i="7"/>
  <c r="D68" i="7"/>
  <c r="D66" i="7"/>
  <c r="U56" i="7"/>
  <c r="U54" i="7"/>
  <c r="U53" i="7"/>
  <c r="U51" i="7"/>
  <c r="U50" i="7"/>
  <c r="U48" i="7"/>
  <c r="U47" i="7"/>
  <c r="U45" i="7"/>
  <c r="J56" i="7"/>
  <c r="J54" i="7"/>
  <c r="J53" i="7"/>
  <c r="J51" i="7"/>
  <c r="J50" i="7"/>
  <c r="J48" i="7"/>
  <c r="J47" i="7"/>
  <c r="J45" i="7"/>
  <c r="H56" i="7"/>
  <c r="H54" i="7"/>
  <c r="H53" i="7"/>
  <c r="H51" i="7"/>
  <c r="H50" i="7"/>
  <c r="H48" i="7"/>
  <c r="H47" i="7"/>
  <c r="H45" i="7"/>
  <c r="F56" i="7"/>
  <c r="F54" i="7"/>
  <c r="F53" i="7"/>
  <c r="F51" i="7"/>
  <c r="F50" i="7"/>
  <c r="F48" i="7"/>
  <c r="F47" i="7"/>
  <c r="F45" i="7"/>
  <c r="D56" i="7"/>
  <c r="D54" i="7"/>
  <c r="D53" i="7"/>
  <c r="D51" i="7"/>
  <c r="D50" i="7"/>
  <c r="D48" i="7"/>
  <c r="D47" i="7"/>
  <c r="D45" i="7"/>
  <c r="U43" i="7"/>
  <c r="U41" i="7"/>
  <c r="U40" i="7"/>
  <c r="U38" i="7"/>
  <c r="U37" i="7"/>
  <c r="U35" i="7"/>
  <c r="J43" i="7"/>
  <c r="J41" i="7"/>
  <c r="J40" i="7"/>
  <c r="J38" i="7"/>
  <c r="J37" i="7"/>
  <c r="J35" i="7"/>
  <c r="H43" i="7"/>
  <c r="H41" i="7"/>
  <c r="H40" i="7"/>
  <c r="H38" i="7"/>
  <c r="H37" i="7"/>
  <c r="H35" i="7"/>
  <c r="F43" i="7"/>
  <c r="F41" i="7"/>
  <c r="F40" i="7"/>
  <c r="F38" i="7"/>
  <c r="F37" i="7"/>
  <c r="F35" i="7"/>
  <c r="D43" i="7"/>
  <c r="D41" i="7"/>
  <c r="D40" i="7"/>
  <c r="D38" i="7"/>
  <c r="D37" i="7"/>
  <c r="D35" i="7"/>
  <c r="U33" i="7"/>
  <c r="U31" i="7"/>
  <c r="U30" i="7"/>
  <c r="U28" i="7"/>
  <c r="U27" i="7"/>
  <c r="U25" i="7"/>
  <c r="J33" i="7"/>
  <c r="J31" i="7"/>
  <c r="J30" i="7"/>
  <c r="J28" i="7"/>
  <c r="J27" i="7"/>
  <c r="J25" i="7"/>
  <c r="H33" i="7"/>
  <c r="H31" i="7"/>
  <c r="H30" i="7"/>
  <c r="H28" i="7"/>
  <c r="H27" i="7"/>
  <c r="H25" i="7"/>
  <c r="F33" i="7"/>
  <c r="F31" i="7"/>
  <c r="F30" i="7"/>
  <c r="F28" i="7"/>
  <c r="F27" i="7"/>
  <c r="F25" i="7"/>
  <c r="D33" i="7"/>
  <c r="D31" i="7"/>
  <c r="D30" i="7"/>
  <c r="D28" i="7"/>
  <c r="D27" i="7"/>
  <c r="D25" i="7"/>
  <c r="U23" i="7"/>
  <c r="U21" i="7"/>
  <c r="U20" i="7"/>
  <c r="U18" i="7"/>
  <c r="U17" i="7"/>
  <c r="U15" i="7"/>
  <c r="U14" i="7"/>
  <c r="U12" i="7"/>
  <c r="U11" i="7"/>
  <c r="U9" i="7"/>
  <c r="J23" i="7"/>
  <c r="J21" i="7"/>
  <c r="J20" i="7"/>
  <c r="J18" i="7"/>
  <c r="J17" i="7"/>
  <c r="J15" i="7"/>
  <c r="J14" i="7"/>
  <c r="J12" i="7"/>
  <c r="J11" i="7"/>
  <c r="J9" i="7"/>
  <c r="H23" i="7"/>
  <c r="H21" i="7"/>
  <c r="H20" i="7"/>
  <c r="H18" i="7"/>
  <c r="H17" i="7"/>
  <c r="H15" i="7"/>
  <c r="H14" i="7"/>
  <c r="H12" i="7"/>
  <c r="H11" i="7"/>
  <c r="H9" i="7"/>
  <c r="F23" i="7"/>
  <c r="F21" i="7"/>
  <c r="F20" i="7"/>
  <c r="F18" i="7"/>
  <c r="F17" i="7"/>
  <c r="F15" i="7"/>
  <c r="F14" i="7"/>
  <c r="F12" i="7"/>
  <c r="F11" i="7"/>
  <c r="F9" i="7"/>
  <c r="D23" i="7"/>
  <c r="D21" i="7"/>
  <c r="D20" i="7"/>
  <c r="D18" i="7"/>
  <c r="D17" i="7"/>
  <c r="D15" i="7"/>
  <c r="D14" i="7"/>
  <c r="D12" i="7"/>
  <c r="D11" i="7"/>
  <c r="D9" i="7"/>
  <c r="V22" i="7"/>
  <c r="U24" i="9" s="1"/>
  <c r="V32" i="7"/>
  <c r="U34" i="9" s="1"/>
  <c r="F6" i="12"/>
  <c r="F7" i="12"/>
  <c r="I5" i="7" s="1"/>
  <c r="I164" i="7" s="1"/>
  <c r="F8" i="12"/>
  <c r="K5" i="7" s="1"/>
  <c r="K158" i="7" s="1"/>
  <c r="F5" i="12"/>
  <c r="V253" i="9" l="1"/>
  <c r="V254" i="9"/>
  <c r="V255" i="9"/>
  <c r="V252" i="9"/>
  <c r="V27" i="9"/>
  <c r="V29" i="9"/>
  <c r="V78" i="9"/>
  <c r="V77" i="9"/>
  <c r="V33" i="9"/>
  <c r="V66" i="9"/>
  <c r="V271" i="9"/>
  <c r="V268" i="9"/>
  <c r="V267" i="9"/>
  <c r="V269" i="9"/>
  <c r="V270" i="9"/>
  <c r="V44" i="9"/>
  <c r="V45" i="9"/>
  <c r="V43" i="9"/>
  <c r="V169" i="9"/>
  <c r="V166" i="9"/>
  <c r="V165" i="9"/>
  <c r="V167" i="9"/>
  <c r="V168" i="9"/>
  <c r="V210" i="9"/>
  <c r="V209" i="9"/>
  <c r="V211" i="9"/>
  <c r="V212" i="9"/>
  <c r="V213" i="9"/>
  <c r="V231" i="9"/>
  <c r="V230" i="9"/>
  <c r="V232" i="9"/>
  <c r="V233" i="9"/>
  <c r="V234" i="9"/>
  <c r="V57" i="9"/>
  <c r="V58" i="9"/>
  <c r="V56" i="9"/>
  <c r="V135" i="9"/>
  <c r="V133" i="9"/>
  <c r="V136" i="9"/>
  <c r="V137" i="9"/>
  <c r="V134" i="9"/>
  <c r="V190" i="9"/>
  <c r="V189" i="9"/>
  <c r="V187" i="9"/>
  <c r="V186" i="9"/>
  <c r="V188" i="9"/>
  <c r="G5" i="7"/>
  <c r="G262" i="7" s="1"/>
  <c r="E5" i="7"/>
  <c r="E61" i="7" s="1"/>
  <c r="V208" i="7"/>
  <c r="U210" i="9" s="1"/>
  <c r="V192" i="7"/>
  <c r="U194" i="9" s="1"/>
  <c r="V160" i="7"/>
  <c r="U162" i="9" s="1"/>
  <c r="V240" i="7"/>
  <c r="U242" i="9" s="1"/>
  <c r="V224" i="7"/>
  <c r="U226" i="9" s="1"/>
  <c r="V128" i="7"/>
  <c r="U130" i="9" s="1"/>
  <c r="V144" i="7"/>
  <c r="U146" i="9" s="1"/>
  <c r="V255" i="7"/>
  <c r="U257" i="9" s="1"/>
  <c r="V223" i="7"/>
  <c r="U225" i="9" s="1"/>
  <c r="V176" i="7"/>
  <c r="U178" i="9" s="1"/>
  <c r="V268" i="7"/>
  <c r="U270" i="9" s="1"/>
  <c r="V239" i="7"/>
  <c r="U241" i="9" s="1"/>
  <c r="V207" i="7"/>
  <c r="U209" i="9" s="1"/>
  <c r="V175" i="7"/>
  <c r="U177" i="9" s="1"/>
  <c r="V112" i="7"/>
  <c r="U114" i="9" s="1"/>
  <c r="V216" i="7"/>
  <c r="U218" i="9" s="1"/>
  <c r="V200" i="7"/>
  <c r="U202" i="9" s="1"/>
  <c r="V184" i="7"/>
  <c r="U186" i="9" s="1"/>
  <c r="V120" i="7"/>
  <c r="U122" i="9" s="1"/>
  <c r="V104" i="7"/>
  <c r="U106" i="9" s="1"/>
  <c r="V84" i="7"/>
  <c r="U86" i="9" s="1"/>
  <c r="V159" i="7"/>
  <c r="U161" i="9" s="1"/>
  <c r="V143" i="7"/>
  <c r="U145" i="9" s="1"/>
  <c r="V127" i="7"/>
  <c r="U129" i="9" s="1"/>
  <c r="V111" i="7"/>
  <c r="U113" i="9" s="1"/>
  <c r="V95" i="7"/>
  <c r="U97" i="9" s="1"/>
  <c r="V263" i="7"/>
  <c r="U265" i="9" s="1"/>
  <c r="V248" i="7"/>
  <c r="U250" i="9" s="1"/>
  <c r="V232" i="7"/>
  <c r="U234" i="9" s="1"/>
  <c r="V262" i="7"/>
  <c r="U264" i="9" s="1"/>
  <c r="V247" i="7"/>
  <c r="U249" i="9" s="1"/>
  <c r="V231" i="7"/>
  <c r="U233" i="9" s="1"/>
  <c r="V215" i="7"/>
  <c r="U217" i="9" s="1"/>
  <c r="V199" i="7"/>
  <c r="U201" i="9" s="1"/>
  <c r="V183" i="7"/>
  <c r="U185" i="9" s="1"/>
  <c r="V167" i="7"/>
  <c r="U169" i="9" s="1"/>
  <c r="V151" i="7"/>
  <c r="U153" i="9" s="1"/>
  <c r="V135" i="7"/>
  <c r="U137" i="9" s="1"/>
  <c r="V119" i="7"/>
  <c r="U121" i="9" s="1"/>
  <c r="V103" i="7"/>
  <c r="U105" i="9" s="1"/>
  <c r="V80" i="7"/>
  <c r="U82" i="9" s="1"/>
  <c r="V266" i="7"/>
  <c r="U268" i="9" s="1"/>
  <c r="V259" i="7"/>
  <c r="U261" i="9" s="1"/>
  <c r="V252" i="7"/>
  <c r="U254" i="9" s="1"/>
  <c r="V244" i="7"/>
  <c r="U246" i="9" s="1"/>
  <c r="V236" i="7"/>
  <c r="U238" i="9" s="1"/>
  <c r="V228" i="7"/>
  <c r="U230" i="9" s="1"/>
  <c r="V220" i="7"/>
  <c r="U222" i="9" s="1"/>
  <c r="V204" i="7"/>
  <c r="U206" i="9" s="1"/>
  <c r="V196" i="7"/>
  <c r="U198" i="9" s="1"/>
  <c r="V188" i="7"/>
  <c r="U190" i="9" s="1"/>
  <c r="V180" i="7"/>
  <c r="U182" i="9" s="1"/>
  <c r="V172" i="7"/>
  <c r="U174" i="9" s="1"/>
  <c r="V164" i="7"/>
  <c r="U166" i="9" s="1"/>
  <c r="V156" i="7"/>
  <c r="U158" i="9" s="1"/>
  <c r="V148" i="7"/>
  <c r="U150" i="9" s="1"/>
  <c r="V140" i="7"/>
  <c r="U142" i="9" s="1"/>
  <c r="V132" i="7"/>
  <c r="U134" i="9" s="1"/>
  <c r="V124" i="7"/>
  <c r="U126" i="9" s="1"/>
  <c r="V116" i="7"/>
  <c r="U118" i="9" s="1"/>
  <c r="V100" i="7"/>
  <c r="U102" i="9" s="1"/>
  <c r="V92" i="7"/>
  <c r="U94" i="9" s="1"/>
  <c r="V72" i="7"/>
  <c r="U74" i="9" s="1"/>
  <c r="V265" i="7"/>
  <c r="U267" i="9" s="1"/>
  <c r="V258" i="7"/>
  <c r="U260" i="9" s="1"/>
  <c r="V251" i="7"/>
  <c r="U253" i="9" s="1"/>
  <c r="V243" i="7"/>
  <c r="U245" i="9" s="1"/>
  <c r="V235" i="7"/>
  <c r="U237" i="9" s="1"/>
  <c r="V227" i="7"/>
  <c r="U229" i="9" s="1"/>
  <c r="V219" i="7"/>
  <c r="U221" i="9" s="1"/>
  <c r="V211" i="7"/>
  <c r="U213" i="9" s="1"/>
  <c r="V203" i="7"/>
  <c r="U205" i="9" s="1"/>
  <c r="V195" i="7"/>
  <c r="U197" i="9" s="1"/>
  <c r="V187" i="7"/>
  <c r="U189" i="9" s="1"/>
  <c r="V179" i="7"/>
  <c r="U181" i="9" s="1"/>
  <c r="V171" i="7"/>
  <c r="U173" i="9" s="1"/>
  <c r="V163" i="7"/>
  <c r="U165" i="9" s="1"/>
  <c r="V155" i="7"/>
  <c r="U157" i="9" s="1"/>
  <c r="V147" i="7"/>
  <c r="U149" i="9" s="1"/>
  <c r="V139" i="7"/>
  <c r="U141" i="9" s="1"/>
  <c r="V131" i="7"/>
  <c r="U133" i="9" s="1"/>
  <c r="V123" i="7"/>
  <c r="U125" i="9" s="1"/>
  <c r="V107" i="7"/>
  <c r="U109" i="9" s="1"/>
  <c r="V99" i="7"/>
  <c r="U101" i="9" s="1"/>
  <c r="V88" i="7"/>
  <c r="U90" i="9" s="1"/>
  <c r="V66" i="7"/>
  <c r="U68" i="9" s="1"/>
  <c r="I265" i="7"/>
  <c r="I269" i="7"/>
  <c r="V60" i="7"/>
  <c r="U62" i="9" s="1"/>
  <c r="V53" i="7"/>
  <c r="U55" i="9" s="1"/>
  <c r="I9" i="7"/>
  <c r="V46" i="7"/>
  <c r="U48" i="9" s="1"/>
  <c r="V9" i="7"/>
  <c r="U11" i="9" s="1"/>
  <c r="V267" i="7"/>
  <c r="U269" i="9" s="1"/>
  <c r="V253" i="7"/>
  <c r="U255" i="9" s="1"/>
  <c r="V234" i="7"/>
  <c r="U236" i="9" s="1"/>
  <c r="V226" i="7"/>
  <c r="U228" i="9" s="1"/>
  <c r="V214" i="7"/>
  <c r="U216" i="9" s="1"/>
  <c r="V202" i="7"/>
  <c r="U204" i="9" s="1"/>
  <c r="V186" i="7"/>
  <c r="U188" i="9" s="1"/>
  <c r="V174" i="7"/>
  <c r="U176" i="9" s="1"/>
  <c r="V162" i="7"/>
  <c r="U164" i="9" s="1"/>
  <c r="V154" i="7"/>
  <c r="U156" i="9" s="1"/>
  <c r="V146" i="7"/>
  <c r="U148" i="9" s="1"/>
  <c r="V142" i="7"/>
  <c r="U144" i="9" s="1"/>
  <c r="V138" i="7"/>
  <c r="U140" i="9" s="1"/>
  <c r="V130" i="7"/>
  <c r="U132" i="9" s="1"/>
  <c r="V126" i="7"/>
  <c r="U128" i="9" s="1"/>
  <c r="V122" i="7"/>
  <c r="U124" i="9" s="1"/>
  <c r="V118" i="7"/>
  <c r="U120" i="9" s="1"/>
  <c r="V110" i="7"/>
  <c r="U112" i="9" s="1"/>
  <c r="V106" i="7"/>
  <c r="U108" i="9" s="1"/>
  <c r="V102" i="7"/>
  <c r="U104" i="9" s="1"/>
  <c r="V94" i="7"/>
  <c r="U96" i="9" s="1"/>
  <c r="V90" i="7"/>
  <c r="U92" i="9" s="1"/>
  <c r="V86" i="7"/>
  <c r="U88" i="9" s="1"/>
  <c r="V82" i="7"/>
  <c r="U84" i="9" s="1"/>
  <c r="V75" i="7"/>
  <c r="U77" i="9" s="1"/>
  <c r="V69" i="7"/>
  <c r="U71" i="9" s="1"/>
  <c r="V63" i="7"/>
  <c r="U65" i="9" s="1"/>
  <c r="V56" i="7"/>
  <c r="U58" i="9" s="1"/>
  <c r="V50" i="7"/>
  <c r="U52" i="9" s="1"/>
  <c r="V40" i="7"/>
  <c r="U42" i="9" s="1"/>
  <c r="V76" i="7"/>
  <c r="U78" i="9" s="1"/>
  <c r="V70" i="7"/>
  <c r="U72" i="9" s="1"/>
  <c r="V64" i="7"/>
  <c r="U66" i="9" s="1"/>
  <c r="V58" i="7"/>
  <c r="U60" i="9" s="1"/>
  <c r="V52" i="7"/>
  <c r="U54" i="9" s="1"/>
  <c r="V41" i="7"/>
  <c r="U43" i="9" s="1"/>
  <c r="V261" i="7"/>
  <c r="U263" i="9" s="1"/>
  <c r="V257" i="7"/>
  <c r="U259" i="9" s="1"/>
  <c r="U252" i="9"/>
  <c r="V246" i="7"/>
  <c r="U248" i="9" s="1"/>
  <c r="V242" i="7"/>
  <c r="U244" i="9" s="1"/>
  <c r="V238" i="7"/>
  <c r="U240" i="9" s="1"/>
  <c r="V230" i="7"/>
  <c r="U232" i="9" s="1"/>
  <c r="V222" i="7"/>
  <c r="U224" i="9" s="1"/>
  <c r="V218" i="7"/>
  <c r="U220" i="9" s="1"/>
  <c r="V210" i="7"/>
  <c r="U212" i="9" s="1"/>
  <c r="V206" i="7"/>
  <c r="U208" i="9" s="1"/>
  <c r="V198" i="7"/>
  <c r="U200" i="9" s="1"/>
  <c r="V194" i="7"/>
  <c r="U196" i="9" s="1"/>
  <c r="V190" i="7"/>
  <c r="U192" i="9" s="1"/>
  <c r="V182" i="7"/>
  <c r="U184" i="9" s="1"/>
  <c r="V178" i="7"/>
  <c r="U180" i="9" s="1"/>
  <c r="V170" i="7"/>
  <c r="U172" i="9" s="1"/>
  <c r="V166" i="7"/>
  <c r="U168" i="9" s="1"/>
  <c r="V158" i="7"/>
  <c r="U160" i="9" s="1"/>
  <c r="V150" i="7"/>
  <c r="U152" i="9" s="1"/>
  <c r="V134" i="7"/>
  <c r="U136" i="9" s="1"/>
  <c r="V269" i="7"/>
  <c r="U271" i="9" s="1"/>
  <c r="I267" i="7"/>
  <c r="V264" i="7"/>
  <c r="U266" i="9" s="1"/>
  <c r="V260" i="7"/>
  <c r="U262" i="9" s="1"/>
  <c r="V256" i="7"/>
  <c r="U258" i="9" s="1"/>
  <c r="I253" i="7"/>
  <c r="V249" i="7"/>
  <c r="U251" i="9" s="1"/>
  <c r="V245" i="7"/>
  <c r="U247" i="9" s="1"/>
  <c r="V241" i="7"/>
  <c r="U243" i="9" s="1"/>
  <c r="V237" i="7"/>
  <c r="U239" i="9" s="1"/>
  <c r="V229" i="7"/>
  <c r="U231" i="9" s="1"/>
  <c r="V225" i="7"/>
  <c r="U227" i="9" s="1"/>
  <c r="V221" i="7"/>
  <c r="U223" i="9" s="1"/>
  <c r="V217" i="7"/>
  <c r="U219" i="9" s="1"/>
  <c r="V213" i="7"/>
  <c r="U215" i="9" s="1"/>
  <c r="V209" i="7"/>
  <c r="U211" i="9" s="1"/>
  <c r="V205" i="7"/>
  <c r="U207" i="9" s="1"/>
  <c r="V201" i="7"/>
  <c r="U203" i="9" s="1"/>
  <c r="V197" i="7"/>
  <c r="U199" i="9" s="1"/>
  <c r="V193" i="7"/>
  <c r="U195" i="9" s="1"/>
  <c r="V185" i="7"/>
  <c r="U187" i="9" s="1"/>
  <c r="V181" i="7"/>
  <c r="U183" i="9" s="1"/>
  <c r="V177" i="7"/>
  <c r="U179" i="9" s="1"/>
  <c r="V173" i="7"/>
  <c r="U175" i="9" s="1"/>
  <c r="V169" i="7"/>
  <c r="U171" i="9" s="1"/>
  <c r="V165" i="7"/>
  <c r="U167" i="9" s="1"/>
  <c r="V161" i="7"/>
  <c r="U163" i="9" s="1"/>
  <c r="V157" i="7"/>
  <c r="U159" i="9" s="1"/>
  <c r="V153" i="7"/>
  <c r="U155" i="9" s="1"/>
  <c r="V149" i="7"/>
  <c r="U151" i="9" s="1"/>
  <c r="V145" i="7"/>
  <c r="U147" i="9" s="1"/>
  <c r="V141" i="7"/>
  <c r="U143" i="9" s="1"/>
  <c r="V137" i="7"/>
  <c r="U139" i="9" s="1"/>
  <c r="V133" i="7"/>
  <c r="U135" i="9" s="1"/>
  <c r="V129" i="7"/>
  <c r="U131" i="9" s="1"/>
  <c r="V125" i="7"/>
  <c r="U127" i="9" s="1"/>
  <c r="V121" i="7"/>
  <c r="U123" i="9" s="1"/>
  <c r="V117" i="7"/>
  <c r="U119" i="9" s="1"/>
  <c r="V113" i="7"/>
  <c r="U115" i="9" s="1"/>
  <c r="V109" i="7"/>
  <c r="U111" i="9" s="1"/>
  <c r="V105" i="7"/>
  <c r="U107" i="9" s="1"/>
  <c r="V101" i="7"/>
  <c r="U103" i="9" s="1"/>
  <c r="V97" i="7"/>
  <c r="U99" i="9" s="1"/>
  <c r="V93" i="7"/>
  <c r="U95" i="9" s="1"/>
  <c r="V89" i="7"/>
  <c r="U91" i="9" s="1"/>
  <c r="V85" i="7"/>
  <c r="U87" i="9" s="1"/>
  <c r="V81" i="7"/>
  <c r="U83" i="9" s="1"/>
  <c r="V73" i="7"/>
  <c r="U75" i="9" s="1"/>
  <c r="V67" i="7"/>
  <c r="U69" i="9" s="1"/>
  <c r="V61" i="7"/>
  <c r="U63" i="9" s="1"/>
  <c r="V55" i="7"/>
  <c r="U57" i="9" s="1"/>
  <c r="V48" i="7"/>
  <c r="U50" i="9" s="1"/>
  <c r="V33" i="7"/>
  <c r="U35" i="9" s="1"/>
  <c r="K260" i="7"/>
  <c r="V16" i="7"/>
  <c r="U18" i="9" s="1"/>
  <c r="V51" i="7"/>
  <c r="U53" i="9" s="1"/>
  <c r="I249" i="7"/>
  <c r="I245" i="7"/>
  <c r="K240" i="7"/>
  <c r="I229" i="7"/>
  <c r="K224" i="7"/>
  <c r="I213" i="7"/>
  <c r="K208" i="7"/>
  <c r="K199" i="7"/>
  <c r="I250" i="7"/>
  <c r="I246" i="7"/>
  <c r="K192" i="7"/>
  <c r="V45" i="7"/>
  <c r="U47" i="9" s="1"/>
  <c r="V39" i="7"/>
  <c r="U41" i="9" s="1"/>
  <c r="V29" i="7"/>
  <c r="U31" i="9" s="1"/>
  <c r="V28" i="7"/>
  <c r="U30" i="9" s="1"/>
  <c r="V54" i="7"/>
  <c r="U56" i="9" s="1"/>
  <c r="K9" i="7"/>
  <c r="K268" i="7"/>
  <c r="I263" i="7"/>
  <c r="I258" i="7"/>
  <c r="K256" i="7"/>
  <c r="K252" i="7"/>
  <c r="K248" i="7"/>
  <c r="K244" i="7"/>
  <c r="K236" i="7"/>
  <c r="K228" i="7"/>
  <c r="K220" i="7"/>
  <c r="I217" i="7"/>
  <c r="V49" i="7"/>
  <c r="U51" i="9" s="1"/>
  <c r="V42" i="7"/>
  <c r="U44" i="9" s="1"/>
  <c r="V36" i="7"/>
  <c r="U38" i="9" s="1"/>
  <c r="V11" i="7"/>
  <c r="U13" i="9" s="1"/>
  <c r="V37" i="7"/>
  <c r="U39" i="9" s="1"/>
  <c r="V43" i="7"/>
  <c r="U45" i="9" s="1"/>
  <c r="V71" i="7"/>
  <c r="U73" i="9" s="1"/>
  <c r="V77" i="7"/>
  <c r="U79" i="9" s="1"/>
  <c r="I266" i="7"/>
  <c r="I259" i="7"/>
  <c r="I237" i="7"/>
  <c r="I221" i="7"/>
  <c r="I205" i="7"/>
  <c r="I193" i="7"/>
  <c r="I261" i="7"/>
  <c r="I200" i="7"/>
  <c r="K264" i="7"/>
  <c r="I262" i="7"/>
  <c r="I257" i="7"/>
  <c r="I255" i="7"/>
  <c r="I241" i="7"/>
  <c r="K232" i="7"/>
  <c r="I225" i="7"/>
  <c r="K216" i="7"/>
  <c r="I209" i="7"/>
  <c r="K202" i="7"/>
  <c r="I195" i="7"/>
  <c r="I176" i="7"/>
  <c r="I151" i="7"/>
  <c r="V47" i="7"/>
  <c r="U49" i="9" s="1"/>
  <c r="V68" i="7"/>
  <c r="U70" i="9" s="1"/>
  <c r="V74" i="7"/>
  <c r="U76" i="9" s="1"/>
  <c r="I197" i="7"/>
  <c r="I190" i="7"/>
  <c r="K188" i="7"/>
  <c r="I175" i="7"/>
  <c r="V12" i="7"/>
  <c r="U14" i="9" s="1"/>
  <c r="K166" i="7"/>
  <c r="K153" i="7"/>
  <c r="I12" i="7"/>
  <c r="I13" i="7"/>
  <c r="I17" i="7"/>
  <c r="I23" i="7"/>
  <c r="I30" i="7"/>
  <c r="I33" i="7"/>
  <c r="I10" i="7"/>
  <c r="I15" i="7"/>
  <c r="I19" i="7"/>
  <c r="I22" i="7"/>
  <c r="I25" i="7"/>
  <c r="I29" i="7"/>
  <c r="I37" i="7"/>
  <c r="I18" i="7"/>
  <c r="I21" i="7"/>
  <c r="I36" i="7"/>
  <c r="I42" i="7"/>
  <c r="I45" i="7"/>
  <c r="I50" i="7"/>
  <c r="I53" i="7"/>
  <c r="I58" i="7"/>
  <c r="I61" i="7"/>
  <c r="I66" i="7"/>
  <c r="I69" i="7"/>
  <c r="I74" i="7"/>
  <c r="I77" i="7"/>
  <c r="I82" i="7"/>
  <c r="I85" i="7"/>
  <c r="I90" i="7"/>
  <c r="I93" i="7"/>
  <c r="I20" i="7"/>
  <c r="I26" i="7"/>
  <c r="I32" i="7"/>
  <c r="I35" i="7"/>
  <c r="I40" i="7"/>
  <c r="I43" i="7"/>
  <c r="I48" i="7"/>
  <c r="I51" i="7"/>
  <c r="I56" i="7"/>
  <c r="I64" i="7"/>
  <c r="I67" i="7"/>
  <c r="I72" i="7"/>
  <c r="I75" i="7"/>
  <c r="I80" i="7"/>
  <c r="I88" i="7"/>
  <c r="I99" i="7"/>
  <c r="I14" i="7"/>
  <c r="I28" i="7"/>
  <c r="I31" i="7"/>
  <c r="I41" i="7"/>
  <c r="I46" i="7"/>
  <c r="I49" i="7"/>
  <c r="I54" i="7"/>
  <c r="I70" i="7"/>
  <c r="I73" i="7"/>
  <c r="I81" i="7"/>
  <c r="I11" i="7"/>
  <c r="I16" i="7"/>
  <c r="I27" i="7"/>
  <c r="I38" i="7"/>
  <c r="I39" i="7"/>
  <c r="I47" i="7"/>
  <c r="I52" i="7"/>
  <c r="I55" i="7"/>
  <c r="I60" i="7"/>
  <c r="I63" i="7"/>
  <c r="I68" i="7"/>
  <c r="I71" i="7"/>
  <c r="I76" i="7"/>
  <c r="I84" i="7"/>
  <c r="I92" i="7"/>
  <c r="I95" i="7"/>
  <c r="I100" i="7"/>
  <c r="I104" i="7"/>
  <c r="I107" i="7"/>
  <c r="I112" i="7"/>
  <c r="I120" i="7"/>
  <c r="I123" i="7"/>
  <c r="I128" i="7"/>
  <c r="I131" i="7"/>
  <c r="I139" i="7"/>
  <c r="I144" i="7"/>
  <c r="I147" i="7"/>
  <c r="I155" i="7"/>
  <c r="I160" i="7"/>
  <c r="I163" i="7"/>
  <c r="I89" i="7"/>
  <c r="I94" i="7"/>
  <c r="I102" i="7"/>
  <c r="I105" i="7"/>
  <c r="I110" i="7"/>
  <c r="I113" i="7"/>
  <c r="I118" i="7"/>
  <c r="I121" i="7"/>
  <c r="I126" i="7"/>
  <c r="I129" i="7"/>
  <c r="I134" i="7"/>
  <c r="I137" i="7"/>
  <c r="I142" i="7"/>
  <c r="I145" i="7"/>
  <c r="I150" i="7"/>
  <c r="I153" i="7"/>
  <c r="I158" i="7"/>
  <c r="I161" i="7"/>
  <c r="I166" i="7"/>
  <c r="I169" i="7"/>
  <c r="I174" i="7"/>
  <c r="I177" i="7"/>
  <c r="I97" i="7"/>
  <c r="I103" i="7"/>
  <c r="I111" i="7"/>
  <c r="I116" i="7"/>
  <c r="I119" i="7"/>
  <c r="I124" i="7"/>
  <c r="I127" i="7"/>
  <c r="I132" i="7"/>
  <c r="I135" i="7"/>
  <c r="I140" i="7"/>
  <c r="I143" i="7"/>
  <c r="I148" i="7"/>
  <c r="I86" i="7"/>
  <c r="I101" i="7"/>
  <c r="I106" i="7"/>
  <c r="I109" i="7"/>
  <c r="I117" i="7"/>
  <c r="I122" i="7"/>
  <c r="I125" i="7"/>
  <c r="I130" i="7"/>
  <c r="I133" i="7"/>
  <c r="I138" i="7"/>
  <c r="I141" i="7"/>
  <c r="I146" i="7"/>
  <c r="I149" i="7"/>
  <c r="I154" i="7"/>
  <c r="I157" i="7"/>
  <c r="I162" i="7"/>
  <c r="I165" i="7"/>
  <c r="I170" i="7"/>
  <c r="I173" i="7"/>
  <c r="I178" i="7"/>
  <c r="I181" i="7"/>
  <c r="I184" i="7"/>
  <c r="I187" i="7"/>
  <c r="I268" i="7"/>
  <c r="K267" i="7"/>
  <c r="I264" i="7"/>
  <c r="K263" i="7"/>
  <c r="I260" i="7"/>
  <c r="K259" i="7"/>
  <c r="I256" i="7"/>
  <c r="K255" i="7"/>
  <c r="I252" i="7"/>
  <c r="K251" i="7"/>
  <c r="I248" i="7"/>
  <c r="K247" i="7"/>
  <c r="I244" i="7"/>
  <c r="K243" i="7"/>
  <c r="I240" i="7"/>
  <c r="K239" i="7"/>
  <c r="I236" i="7"/>
  <c r="K235" i="7"/>
  <c r="I232" i="7"/>
  <c r="K231" i="7"/>
  <c r="I228" i="7"/>
  <c r="K227" i="7"/>
  <c r="I224" i="7"/>
  <c r="K223" i="7"/>
  <c r="I220" i="7"/>
  <c r="K219" i="7"/>
  <c r="I216" i="7"/>
  <c r="K215" i="7"/>
  <c r="K211" i="7"/>
  <c r="I208" i="7"/>
  <c r="K207" i="7"/>
  <c r="K204" i="7"/>
  <c r="I202" i="7"/>
  <c r="K201" i="7"/>
  <c r="I199" i="7"/>
  <c r="K196" i="7"/>
  <c r="K194" i="7"/>
  <c r="I192" i="7"/>
  <c r="I188" i="7"/>
  <c r="K187" i="7"/>
  <c r="I186" i="7"/>
  <c r="K177" i="7"/>
  <c r="I172" i="7"/>
  <c r="I171" i="7"/>
  <c r="I156" i="7"/>
  <c r="K11" i="7"/>
  <c r="K16" i="7"/>
  <c r="K20" i="7"/>
  <c r="K26" i="7"/>
  <c r="K27" i="7"/>
  <c r="K32" i="7"/>
  <c r="K35" i="7"/>
  <c r="K14" i="7"/>
  <c r="K18" i="7"/>
  <c r="K21" i="7"/>
  <c r="K28" i="7"/>
  <c r="K31" i="7"/>
  <c r="K36" i="7"/>
  <c r="K13" i="7"/>
  <c r="K30" i="7"/>
  <c r="K33" i="7"/>
  <c r="K38" i="7"/>
  <c r="K39" i="7"/>
  <c r="K47" i="7"/>
  <c r="K52" i="7"/>
  <c r="K55" i="7"/>
  <c r="K60" i="7"/>
  <c r="K63" i="7"/>
  <c r="K68" i="7"/>
  <c r="K71" i="7"/>
  <c r="K76" i="7"/>
  <c r="K84" i="7"/>
  <c r="K92" i="7"/>
  <c r="K10" i="7"/>
  <c r="K15" i="7"/>
  <c r="K29" i="7"/>
  <c r="K42" i="7"/>
  <c r="K45" i="7"/>
  <c r="K50" i="7"/>
  <c r="K53" i="7"/>
  <c r="K58" i="7"/>
  <c r="K61" i="7"/>
  <c r="K66" i="7"/>
  <c r="K69" i="7"/>
  <c r="K74" i="7"/>
  <c r="K77" i="7"/>
  <c r="K82" i="7"/>
  <c r="K85" i="7"/>
  <c r="K90" i="7"/>
  <c r="K93" i="7"/>
  <c r="K12" i="7"/>
  <c r="K17" i="7"/>
  <c r="K23" i="7"/>
  <c r="K40" i="7"/>
  <c r="K43" i="7"/>
  <c r="K48" i="7"/>
  <c r="K51" i="7"/>
  <c r="K56" i="7"/>
  <c r="K64" i="7"/>
  <c r="K67" i="7"/>
  <c r="K72" i="7"/>
  <c r="K75" i="7"/>
  <c r="K80" i="7"/>
  <c r="K19" i="7"/>
  <c r="K22" i="7"/>
  <c r="K25" i="7"/>
  <c r="K37" i="7"/>
  <c r="K41" i="7"/>
  <c r="K46" i="7"/>
  <c r="K49" i="7"/>
  <c r="K54" i="7"/>
  <c r="K70" i="7"/>
  <c r="K73" i="7"/>
  <c r="K81" i="7"/>
  <c r="K86" i="7"/>
  <c r="K89" i="7"/>
  <c r="K94" i="7"/>
  <c r="K97" i="7"/>
  <c r="K95" i="7"/>
  <c r="K100" i="7"/>
  <c r="K101" i="7"/>
  <c r="K106" i="7"/>
  <c r="K109" i="7"/>
  <c r="K117" i="7"/>
  <c r="K122" i="7"/>
  <c r="K125" i="7"/>
  <c r="K130" i="7"/>
  <c r="K133" i="7"/>
  <c r="K138" i="7"/>
  <c r="K141" i="7"/>
  <c r="K146" i="7"/>
  <c r="K149" i="7"/>
  <c r="K154" i="7"/>
  <c r="K157" i="7"/>
  <c r="K162" i="7"/>
  <c r="K165" i="7"/>
  <c r="K170" i="7"/>
  <c r="K99" i="7"/>
  <c r="K104" i="7"/>
  <c r="K107" i="7"/>
  <c r="K112" i="7"/>
  <c r="K120" i="7"/>
  <c r="K123" i="7"/>
  <c r="K128" i="7"/>
  <c r="K131" i="7"/>
  <c r="K139" i="7"/>
  <c r="K144" i="7"/>
  <c r="K147" i="7"/>
  <c r="K155" i="7"/>
  <c r="K160" i="7"/>
  <c r="K163" i="7"/>
  <c r="K171" i="7"/>
  <c r="K176" i="7"/>
  <c r="K179" i="7"/>
  <c r="K102" i="7"/>
  <c r="K105" i="7"/>
  <c r="K110" i="7"/>
  <c r="K113" i="7"/>
  <c r="K118" i="7"/>
  <c r="K121" i="7"/>
  <c r="K126" i="7"/>
  <c r="K129" i="7"/>
  <c r="K134" i="7"/>
  <c r="K137" i="7"/>
  <c r="K142" i="7"/>
  <c r="K145" i="7"/>
  <c r="K150" i="7"/>
  <c r="K88" i="7"/>
  <c r="K103" i="7"/>
  <c r="K111" i="7"/>
  <c r="K116" i="7"/>
  <c r="K119" i="7"/>
  <c r="K124" i="7"/>
  <c r="K127" i="7"/>
  <c r="K132" i="7"/>
  <c r="K135" i="7"/>
  <c r="K140" i="7"/>
  <c r="K143" i="7"/>
  <c r="K148" i="7"/>
  <c r="K151" i="7"/>
  <c r="K156" i="7"/>
  <c r="K159" i="7"/>
  <c r="K164" i="7"/>
  <c r="K167" i="7"/>
  <c r="K172" i="7"/>
  <c r="K175" i="7"/>
  <c r="K180" i="7"/>
  <c r="K183" i="7"/>
  <c r="K186" i="7"/>
  <c r="G71" i="7"/>
  <c r="G145" i="7"/>
  <c r="K266" i="7"/>
  <c r="K262" i="7"/>
  <c r="K258" i="7"/>
  <c r="I251" i="7"/>
  <c r="K250" i="7"/>
  <c r="I247" i="7"/>
  <c r="K246" i="7"/>
  <c r="I243" i="7"/>
  <c r="K242" i="7"/>
  <c r="I239" i="7"/>
  <c r="K238" i="7"/>
  <c r="I235" i="7"/>
  <c r="K234" i="7"/>
  <c r="I231" i="7"/>
  <c r="K230" i="7"/>
  <c r="I227" i="7"/>
  <c r="K226" i="7"/>
  <c r="I223" i="7"/>
  <c r="K222" i="7"/>
  <c r="I219" i="7"/>
  <c r="K218" i="7"/>
  <c r="I215" i="7"/>
  <c r="K214" i="7"/>
  <c r="I211" i="7"/>
  <c r="K210" i="7"/>
  <c r="I207" i="7"/>
  <c r="K206" i="7"/>
  <c r="I204" i="7"/>
  <c r="K203" i="7"/>
  <c r="I201" i="7"/>
  <c r="K198" i="7"/>
  <c r="I196" i="7"/>
  <c r="I194" i="7"/>
  <c r="K185" i="7"/>
  <c r="K184" i="7"/>
  <c r="I183" i="7"/>
  <c r="K182" i="7"/>
  <c r="K178" i="7"/>
  <c r="K173" i="7"/>
  <c r="K169" i="7"/>
  <c r="I167" i="7"/>
  <c r="K269" i="7"/>
  <c r="K265" i="7"/>
  <c r="K261" i="7"/>
  <c r="K257" i="7"/>
  <c r="K253" i="7"/>
  <c r="K249" i="7"/>
  <c r="K245" i="7"/>
  <c r="I242" i="7"/>
  <c r="K241" i="7"/>
  <c r="I238" i="7"/>
  <c r="K237" i="7"/>
  <c r="G235" i="7"/>
  <c r="I234" i="7"/>
  <c r="I230" i="7"/>
  <c r="K229" i="7"/>
  <c r="I226" i="7"/>
  <c r="K225" i="7"/>
  <c r="I222" i="7"/>
  <c r="K221" i="7"/>
  <c r="I218" i="7"/>
  <c r="K217" i="7"/>
  <c r="I214" i="7"/>
  <c r="K213" i="7"/>
  <c r="I210" i="7"/>
  <c r="K209" i="7"/>
  <c r="I206" i="7"/>
  <c r="K205" i="7"/>
  <c r="I203" i="7"/>
  <c r="K200" i="7"/>
  <c r="I198" i="7"/>
  <c r="K197" i="7"/>
  <c r="K195" i="7"/>
  <c r="K193" i="7"/>
  <c r="K190" i="7"/>
  <c r="I185" i="7"/>
  <c r="I182" i="7"/>
  <c r="K181" i="7"/>
  <c r="I180" i="7"/>
  <c r="I179" i="7"/>
  <c r="K174" i="7"/>
  <c r="K161" i="7"/>
  <c r="I159" i="7"/>
  <c r="V38" i="7"/>
  <c r="U40" i="9" s="1"/>
  <c r="V35" i="7"/>
  <c r="U37" i="9" s="1"/>
  <c r="V30" i="7"/>
  <c r="U32" i="9" s="1"/>
  <c r="V27" i="7"/>
  <c r="U29" i="9" s="1"/>
  <c r="V20" i="7"/>
  <c r="U22" i="9" s="1"/>
  <c r="V31" i="7"/>
  <c r="U33" i="9" s="1"/>
  <c r="V13" i="7"/>
  <c r="U15" i="9" s="1"/>
  <c r="V18" i="7"/>
  <c r="U20" i="9" s="1"/>
  <c r="V15" i="7"/>
  <c r="U17" i="9" s="1"/>
  <c r="V10" i="7"/>
  <c r="U12" i="9" s="1"/>
  <c r="V26" i="7"/>
  <c r="U28" i="9" s="1"/>
  <c r="V23" i="7"/>
  <c r="U25" i="9" s="1"/>
  <c r="V21" i="7"/>
  <c r="U23" i="9" s="1"/>
  <c r="V19" i="7"/>
  <c r="U21" i="9" s="1"/>
  <c r="V17" i="7"/>
  <c r="U19" i="9" s="1"/>
  <c r="V25" i="7"/>
  <c r="U27" i="9" s="1"/>
  <c r="V14" i="7"/>
  <c r="U16" i="9" s="1"/>
  <c r="G14" i="7" l="1"/>
  <c r="G200" i="7"/>
  <c r="E22" i="7"/>
  <c r="G205" i="7"/>
  <c r="G19" i="7"/>
  <c r="G20" i="7"/>
  <c r="G157" i="7"/>
  <c r="G227" i="7"/>
  <c r="G255" i="7"/>
  <c r="G100" i="7"/>
  <c r="G138" i="7"/>
  <c r="G187" i="7"/>
  <c r="G124" i="7"/>
  <c r="G176" i="7"/>
  <c r="G106" i="7"/>
  <c r="G99" i="7"/>
  <c r="G49" i="7"/>
  <c r="G253" i="7"/>
  <c r="G154" i="7"/>
  <c r="G139" i="7"/>
  <c r="G156" i="7"/>
  <c r="G66" i="7"/>
  <c r="G64" i="7"/>
  <c r="G225" i="7"/>
  <c r="G242" i="7"/>
  <c r="G184" i="7"/>
  <c r="G194" i="7"/>
  <c r="G211" i="7"/>
  <c r="G223" i="7"/>
  <c r="G267" i="7"/>
  <c r="G165" i="7"/>
  <c r="G177" i="7"/>
  <c r="G188" i="7"/>
  <c r="G244" i="7"/>
  <c r="G171" i="7"/>
  <c r="G128" i="7"/>
  <c r="G95" i="7"/>
  <c r="G130" i="7"/>
  <c r="G175" i="7"/>
  <c r="G151" i="7"/>
  <c r="G111" i="7"/>
  <c r="G129" i="7"/>
  <c r="G101" i="7"/>
  <c r="G53" i="7"/>
  <c r="G55" i="7"/>
  <c r="G97" i="7"/>
  <c r="G23" i="7"/>
  <c r="G43" i="7"/>
  <c r="G16" i="7"/>
  <c r="G221" i="7"/>
  <c r="G249" i="7"/>
  <c r="G182" i="7"/>
  <c r="G234" i="7"/>
  <c r="G246" i="7"/>
  <c r="G207" i="7"/>
  <c r="G219" i="7"/>
  <c r="G259" i="7"/>
  <c r="G208" i="7"/>
  <c r="G228" i="7"/>
  <c r="G240" i="7"/>
  <c r="G252" i="7"/>
  <c r="G268" i="7"/>
  <c r="G155" i="7"/>
  <c r="G120" i="7"/>
  <c r="G92" i="7"/>
  <c r="G122" i="7"/>
  <c r="G172" i="7"/>
  <c r="G143" i="7"/>
  <c r="G161" i="7"/>
  <c r="G126" i="7"/>
  <c r="G85" i="7"/>
  <c r="G33" i="7"/>
  <c r="G52" i="7"/>
  <c r="G86" i="7"/>
  <c r="G80" i="7"/>
  <c r="G40" i="7"/>
  <c r="G36" i="7"/>
  <c r="G218" i="7"/>
  <c r="G222" i="7"/>
  <c r="G173" i="7"/>
  <c r="G204" i="7"/>
  <c r="G186" i="7"/>
  <c r="G224" i="7"/>
  <c r="G236" i="7"/>
  <c r="G179" i="7"/>
  <c r="G147" i="7"/>
  <c r="G112" i="7"/>
  <c r="G141" i="7"/>
  <c r="G109" i="7"/>
  <c r="G167" i="7"/>
  <c r="G127" i="7"/>
  <c r="G158" i="7"/>
  <c r="G113" i="7"/>
  <c r="G69" i="7"/>
  <c r="G30" i="7"/>
  <c r="G38" i="7"/>
  <c r="G54" i="7"/>
  <c r="G75" i="7"/>
  <c r="G35" i="7"/>
  <c r="G18" i="7"/>
  <c r="G209" i="7"/>
  <c r="G265" i="7"/>
  <c r="G198" i="7"/>
  <c r="G226" i="7"/>
  <c r="E139" i="7"/>
  <c r="T139" i="7" s="1"/>
  <c r="T141" i="9" s="1"/>
  <c r="E156" i="7"/>
  <c r="E63" i="7"/>
  <c r="E124" i="7"/>
  <c r="T124" i="7" s="1"/>
  <c r="T126" i="9" s="1"/>
  <c r="E118" i="7"/>
  <c r="E122" i="7"/>
  <c r="E30" i="7"/>
  <c r="E11" i="7"/>
  <c r="E99" i="7"/>
  <c r="T99" i="7" s="1"/>
  <c r="T101" i="9" s="1"/>
  <c r="E154" i="7"/>
  <c r="E150" i="7"/>
  <c r="E192" i="7"/>
  <c r="E263" i="7"/>
  <c r="E208" i="7"/>
  <c r="T208" i="7" s="1"/>
  <c r="T210" i="9" s="1"/>
  <c r="E101" i="7"/>
  <c r="T101" i="7" s="1"/>
  <c r="T103" i="9" s="1"/>
  <c r="E75" i="7"/>
  <c r="T75" i="7" s="1"/>
  <c r="T77" i="9" s="1"/>
  <c r="E14" i="7"/>
  <c r="T14" i="7" s="1"/>
  <c r="T16" i="9" s="1"/>
  <c r="E223" i="7"/>
  <c r="G162" i="7"/>
  <c r="G258" i="7"/>
  <c r="G203" i="7"/>
  <c r="G210" i="7"/>
  <c r="G181" i="7"/>
  <c r="G174" i="7"/>
  <c r="G257" i="7"/>
  <c r="G241" i="7"/>
  <c r="G229" i="7"/>
  <c r="G213" i="7"/>
  <c r="G21" i="7"/>
  <c r="G10" i="7"/>
  <c r="G26" i="7"/>
  <c r="G15" i="7"/>
  <c r="G48" i="7"/>
  <c r="G67" i="7"/>
  <c r="G88" i="7"/>
  <c r="G41" i="7"/>
  <c r="G70" i="7"/>
  <c r="G89" i="7"/>
  <c r="G22" i="7"/>
  <c r="T22" i="7" s="1"/>
  <c r="T24" i="9" s="1"/>
  <c r="G39" i="7"/>
  <c r="G60" i="7"/>
  <c r="G76" i="7"/>
  <c r="G42" i="7"/>
  <c r="G58" i="7"/>
  <c r="G74" i="7"/>
  <c r="G90" i="7"/>
  <c r="G102" i="7"/>
  <c r="G118" i="7"/>
  <c r="G134" i="7"/>
  <c r="G150" i="7"/>
  <c r="G166" i="7"/>
  <c r="G116" i="7"/>
  <c r="G132" i="7"/>
  <c r="G148" i="7"/>
  <c r="G164" i="7"/>
  <c r="G180" i="7"/>
  <c r="G117" i="7"/>
  <c r="G133" i="7"/>
  <c r="G149" i="7"/>
  <c r="G104" i="7"/>
  <c r="G123" i="7"/>
  <c r="G144" i="7"/>
  <c r="G163" i="7"/>
  <c r="G185" i="7"/>
  <c r="G264" i="7"/>
  <c r="G256" i="7"/>
  <c r="G248" i="7"/>
  <c r="G232" i="7"/>
  <c r="G216" i="7"/>
  <c r="G199" i="7"/>
  <c r="G192" i="7"/>
  <c r="G251" i="7"/>
  <c r="G243" i="7"/>
  <c r="G231" i="7"/>
  <c r="G215" i="7"/>
  <c r="G201" i="7"/>
  <c r="G196" i="7"/>
  <c r="G183" i="7"/>
  <c r="G9" i="7"/>
  <c r="G238" i="7"/>
  <c r="G266" i="7"/>
  <c r="G261" i="7"/>
  <c r="G245" i="7"/>
  <c r="G217" i="7"/>
  <c r="G28" i="7"/>
  <c r="G27" i="7"/>
  <c r="G29" i="7"/>
  <c r="G72" i="7"/>
  <c r="G46" i="7"/>
  <c r="G94" i="7"/>
  <c r="G47" i="7"/>
  <c r="G13" i="7"/>
  <c r="G77" i="7"/>
  <c r="G121" i="7"/>
  <c r="G153" i="7"/>
  <c r="G119" i="7"/>
  <c r="G250" i="7"/>
  <c r="G170" i="7"/>
  <c r="G197" i="7"/>
  <c r="G193" i="7"/>
  <c r="G11" i="7"/>
  <c r="G51" i="7"/>
  <c r="G12" i="7"/>
  <c r="G73" i="7"/>
  <c r="G25" i="7"/>
  <c r="G63" i="7"/>
  <c r="G45" i="7"/>
  <c r="G61" i="7"/>
  <c r="T61" i="7" s="1"/>
  <c r="T63" i="9" s="1"/>
  <c r="G93" i="7"/>
  <c r="G105" i="7"/>
  <c r="G137" i="7"/>
  <c r="G169" i="7"/>
  <c r="G135" i="7"/>
  <c r="G178" i="7"/>
  <c r="G239" i="7"/>
  <c r="G247" i="7"/>
  <c r="E256" i="7"/>
  <c r="G263" i="7"/>
  <c r="E182" i="7"/>
  <c r="E117" i="7"/>
  <c r="E40" i="7"/>
  <c r="E46" i="7"/>
  <c r="G202" i="7"/>
  <c r="G220" i="7"/>
  <c r="G260" i="7"/>
  <c r="G190" i="7"/>
  <c r="G160" i="7"/>
  <c r="G131" i="7"/>
  <c r="G107" i="7"/>
  <c r="G146" i="7"/>
  <c r="G125" i="7"/>
  <c r="G84" i="7"/>
  <c r="G159" i="7"/>
  <c r="G140" i="7"/>
  <c r="G103" i="7"/>
  <c r="G142" i="7"/>
  <c r="G110" i="7"/>
  <c r="G82" i="7"/>
  <c r="G50" i="7"/>
  <c r="G68" i="7"/>
  <c r="G37" i="7"/>
  <c r="G81" i="7"/>
  <c r="G17" i="7"/>
  <c r="G56" i="7"/>
  <c r="G32" i="7"/>
  <c r="G31" i="7"/>
  <c r="G195" i="7"/>
  <c r="E206" i="7"/>
  <c r="E210" i="7"/>
  <c r="G237" i="7"/>
  <c r="G269" i="7"/>
  <c r="G214" i="7"/>
  <c r="G230" i="7"/>
  <c r="G206" i="7"/>
  <c r="V35" i="9"/>
  <c r="V151" i="9"/>
  <c r="V150" i="9"/>
  <c r="V149" i="9"/>
  <c r="V34" i="9"/>
  <c r="V153" i="9"/>
  <c r="V152" i="9"/>
  <c r="V13" i="9"/>
  <c r="V11" i="9"/>
  <c r="V12" i="9"/>
  <c r="V24" i="9"/>
  <c r="V25" i="9"/>
  <c r="V23" i="9"/>
  <c r="E9" i="7"/>
  <c r="E134" i="7"/>
  <c r="E120" i="7"/>
  <c r="E138" i="7"/>
  <c r="T138" i="7" s="1"/>
  <c r="E140" i="7"/>
  <c r="E77" i="7"/>
  <c r="E84" i="7"/>
  <c r="E73" i="7"/>
  <c r="E12" i="7"/>
  <c r="E213" i="7"/>
  <c r="E217" i="7"/>
  <c r="E221" i="7"/>
  <c r="T221" i="7" s="1"/>
  <c r="E225" i="7"/>
  <c r="E229" i="7"/>
  <c r="E237" i="7"/>
  <c r="E241" i="7"/>
  <c r="E245" i="7"/>
  <c r="E249" i="7"/>
  <c r="E253" i="7"/>
  <c r="E198" i="7"/>
  <c r="E180" i="7"/>
  <c r="E243" i="7"/>
  <c r="E239" i="7"/>
  <c r="E166" i="7"/>
  <c r="E102" i="7"/>
  <c r="E170" i="7"/>
  <c r="E93" i="7"/>
  <c r="E56" i="7"/>
  <c r="E45" i="7"/>
  <c r="E47" i="7"/>
  <c r="E26" i="7"/>
  <c r="E171" i="7"/>
  <c r="E200" i="7"/>
  <c r="T200" i="7" s="1"/>
  <c r="E265" i="7"/>
  <c r="E207" i="7"/>
  <c r="E196" i="7"/>
  <c r="E186" i="7"/>
  <c r="E252" i="7"/>
  <c r="E177" i="7"/>
  <c r="E161" i="7"/>
  <c r="E145" i="7"/>
  <c r="T145" i="7" s="1"/>
  <c r="E129" i="7"/>
  <c r="E113" i="7"/>
  <c r="E90" i="7"/>
  <c r="E131" i="7"/>
  <c r="E112" i="7"/>
  <c r="T112" i="7" s="1"/>
  <c r="E82" i="7"/>
  <c r="E165" i="7"/>
  <c r="E149" i="7"/>
  <c r="E133" i="7"/>
  <c r="T133" i="7" s="1"/>
  <c r="E109" i="7"/>
  <c r="E167" i="7"/>
  <c r="T167" i="7" s="1"/>
  <c r="E151" i="7"/>
  <c r="E135" i="7"/>
  <c r="E119" i="7"/>
  <c r="E103" i="7"/>
  <c r="E72" i="7"/>
  <c r="E51" i="7"/>
  <c r="T51" i="7" s="1"/>
  <c r="E36" i="7"/>
  <c r="E74" i="7"/>
  <c r="E58" i="7"/>
  <c r="E42" i="7"/>
  <c r="E100" i="7"/>
  <c r="T100" i="7" s="1"/>
  <c r="T102" i="9" s="1"/>
  <c r="E76" i="7"/>
  <c r="E60" i="7"/>
  <c r="T60" i="7" s="1"/>
  <c r="E39" i="7"/>
  <c r="E89" i="7"/>
  <c r="E70" i="7"/>
  <c r="E41" i="7"/>
  <c r="E20" i="7"/>
  <c r="E23" i="7"/>
  <c r="E37" i="7"/>
  <c r="E19" i="7"/>
  <c r="E172" i="7"/>
  <c r="T172" i="7" s="1"/>
  <c r="E193" i="7"/>
  <c r="E197" i="7"/>
  <c r="E205" i="7"/>
  <c r="T205" i="7" s="1"/>
  <c r="E209" i="7"/>
  <c r="E261" i="7"/>
  <c r="E181" i="7"/>
  <c r="E190" i="7"/>
  <c r="E203" i="7"/>
  <c r="E211" i="7"/>
  <c r="E227" i="7"/>
  <c r="T227" i="7" s="1"/>
  <c r="T229" i="9" s="1"/>
  <c r="E247" i="7"/>
  <c r="E183" i="7"/>
  <c r="T183" i="7" s="1"/>
  <c r="E204" i="7"/>
  <c r="E163" i="7"/>
  <c r="E187" i="7"/>
  <c r="T187" i="7" s="1"/>
  <c r="E202" i="7"/>
  <c r="E248" i="7"/>
  <c r="E264" i="7"/>
  <c r="E174" i="7"/>
  <c r="E158" i="7"/>
  <c r="E142" i="7"/>
  <c r="E126" i="7"/>
  <c r="E110" i="7"/>
  <c r="T110" i="7" s="1"/>
  <c r="T112" i="9" s="1"/>
  <c r="E147" i="7"/>
  <c r="T147" i="7" s="1"/>
  <c r="E128" i="7"/>
  <c r="E107" i="7"/>
  <c r="E178" i="7"/>
  <c r="E162" i="7"/>
  <c r="E146" i="7"/>
  <c r="E130" i="7"/>
  <c r="T130" i="7" s="1"/>
  <c r="T132" i="9" s="1"/>
  <c r="E106" i="7"/>
  <c r="E164" i="7"/>
  <c r="E148" i="7"/>
  <c r="E132" i="7"/>
  <c r="E116" i="7"/>
  <c r="E94" i="7"/>
  <c r="T94" i="7" s="1"/>
  <c r="E88" i="7"/>
  <c r="E67" i="7"/>
  <c r="E48" i="7"/>
  <c r="T48" i="7" s="1"/>
  <c r="E21" i="7"/>
  <c r="E69" i="7"/>
  <c r="E53" i="7"/>
  <c r="E27" i="7"/>
  <c r="E95" i="7"/>
  <c r="E71" i="7"/>
  <c r="T71" i="7" s="1"/>
  <c r="E55" i="7"/>
  <c r="E31" i="7"/>
  <c r="E86" i="7"/>
  <c r="T86" i="7" s="1"/>
  <c r="E54" i="7"/>
  <c r="E35" i="7"/>
  <c r="E38" i="7"/>
  <c r="E17" i="7"/>
  <c r="E29" i="7"/>
  <c r="E15" i="7"/>
  <c r="E257" i="7"/>
  <c r="E175" i="7"/>
  <c r="T175" i="7" s="1"/>
  <c r="E258" i="7"/>
  <c r="E262" i="7"/>
  <c r="T262" i="7" s="1"/>
  <c r="E266" i="7"/>
  <c r="E184" i="7"/>
  <c r="T184" i="7" s="1"/>
  <c r="E215" i="7"/>
  <c r="E231" i="7"/>
  <c r="E259" i="7"/>
  <c r="T259" i="7" s="1"/>
  <c r="E185" i="7"/>
  <c r="E251" i="7"/>
  <c r="E268" i="7"/>
  <c r="T268" i="7" s="1"/>
  <c r="E199" i="7"/>
  <c r="E216" i="7"/>
  <c r="E220" i="7"/>
  <c r="E224" i="7"/>
  <c r="E228" i="7"/>
  <c r="E232" i="7"/>
  <c r="E236" i="7"/>
  <c r="E240" i="7"/>
  <c r="E244" i="7"/>
  <c r="T244" i="7" s="1"/>
  <c r="E260" i="7"/>
  <c r="E188" i="7"/>
  <c r="E169" i="7"/>
  <c r="E153" i="7"/>
  <c r="E137" i="7"/>
  <c r="E121" i="7"/>
  <c r="E105" i="7"/>
  <c r="E144" i="7"/>
  <c r="E123" i="7"/>
  <c r="E104" i="7"/>
  <c r="E173" i="7"/>
  <c r="E157" i="7"/>
  <c r="T157" i="7" s="1"/>
  <c r="E141" i="7"/>
  <c r="E125" i="7"/>
  <c r="E97" i="7"/>
  <c r="E159" i="7"/>
  <c r="E143" i="7"/>
  <c r="E127" i="7"/>
  <c r="E111" i="7"/>
  <c r="E85" i="7"/>
  <c r="E80" i="7"/>
  <c r="T80" i="7" s="1"/>
  <c r="T82" i="9" s="1"/>
  <c r="E64" i="7"/>
  <c r="E43" i="7"/>
  <c r="E18" i="7"/>
  <c r="E66" i="7"/>
  <c r="E50" i="7"/>
  <c r="E16" i="7"/>
  <c r="E92" i="7"/>
  <c r="E68" i="7"/>
  <c r="E52" i="7"/>
  <c r="E28" i="7"/>
  <c r="E81" i="7"/>
  <c r="E49" i="7"/>
  <c r="E32" i="7"/>
  <c r="E33" i="7"/>
  <c r="E13" i="7"/>
  <c r="E25" i="7"/>
  <c r="E10" i="7"/>
  <c r="E195" i="7"/>
  <c r="E269" i="7"/>
  <c r="E160" i="7"/>
  <c r="E176" i="7"/>
  <c r="T176" i="7" s="1"/>
  <c r="E214" i="7"/>
  <c r="E218" i="7"/>
  <c r="E222" i="7"/>
  <c r="T222" i="7" s="1"/>
  <c r="E226" i="7"/>
  <c r="E230" i="7"/>
  <c r="E234" i="7"/>
  <c r="T234" i="7" s="1"/>
  <c r="E238" i="7"/>
  <c r="E242" i="7"/>
  <c r="E246" i="7"/>
  <c r="E250" i="7"/>
  <c r="E155" i="7"/>
  <c r="T155" i="7" s="1"/>
  <c r="E179" i="7"/>
  <c r="E201" i="7"/>
  <c r="E219" i="7"/>
  <c r="E235" i="7"/>
  <c r="T235" i="7" s="1"/>
  <c r="E267" i="7"/>
  <c r="E194" i="7"/>
  <c r="E255" i="7"/>
  <c r="T255" i="7" s="1"/>
  <c r="E107" i="14"/>
  <c r="E15" i="14"/>
  <c r="E28" i="14"/>
  <c r="E41" i="14"/>
  <c r="E54" i="14"/>
  <c r="E81" i="14"/>
  <c r="E86" i="14"/>
  <c r="E92" i="14"/>
  <c r="E25" i="14"/>
  <c r="E38" i="14"/>
  <c r="E51" i="14"/>
  <c r="E67" i="14"/>
  <c r="E73" i="14"/>
  <c r="E76" i="14"/>
  <c r="E12" i="14"/>
  <c r="E21" i="14"/>
  <c r="E35" i="14"/>
  <c r="E48" i="14"/>
  <c r="E84" i="14"/>
  <c r="E89" i="14"/>
  <c r="E9" i="14"/>
  <c r="E18" i="14"/>
  <c r="E31" i="14"/>
  <c r="E45" i="14"/>
  <c r="E109" i="14"/>
  <c r="E11" i="14"/>
  <c r="E14" i="14"/>
  <c r="E17" i="14"/>
  <c r="E20" i="14"/>
  <c r="E23" i="14"/>
  <c r="E27" i="14"/>
  <c r="E30" i="14"/>
  <c r="E33" i="14"/>
  <c r="E37" i="14"/>
  <c r="E40" i="14"/>
  <c r="E43" i="14"/>
  <c r="E47" i="14"/>
  <c r="E50" i="14"/>
  <c r="E53" i="14"/>
  <c r="E56" i="14"/>
  <c r="E258" i="14"/>
  <c r="E238" i="14"/>
  <c r="E215" i="14"/>
  <c r="E259" i="14"/>
  <c r="E242" i="14"/>
  <c r="E226" i="14"/>
  <c r="E263" i="14"/>
  <c r="E246" i="14"/>
  <c r="E230" i="14"/>
  <c r="E264" i="14"/>
  <c r="E247" i="14"/>
  <c r="E234" i="14"/>
  <c r="E221" i="14"/>
  <c r="E208" i="14"/>
  <c r="E195" i="14"/>
  <c r="E180" i="14"/>
  <c r="E166" i="14"/>
  <c r="E209" i="14"/>
  <c r="E188" i="14"/>
  <c r="E167" i="14"/>
  <c r="E200" i="14"/>
  <c r="E182" i="14"/>
  <c r="E169" i="14"/>
  <c r="E154" i="14"/>
  <c r="E190" i="14"/>
  <c r="E173" i="14"/>
  <c r="E157" i="14"/>
  <c r="E141" i="14"/>
  <c r="E120" i="14"/>
  <c r="E106" i="14"/>
  <c r="E153" i="14"/>
  <c r="E63" i="14"/>
  <c r="E268" i="14"/>
  <c r="E255" i="14"/>
  <c r="E232" i="14"/>
  <c r="E211" i="14"/>
  <c r="E251" i="14"/>
  <c r="E239" i="14"/>
  <c r="E223" i="14"/>
  <c r="E260" i="14"/>
  <c r="E243" i="14"/>
  <c r="E227" i="14"/>
  <c r="E257" i="14"/>
  <c r="E244" i="14"/>
  <c r="E231" i="14"/>
  <c r="E218" i="14"/>
  <c r="E205" i="14"/>
  <c r="E192" i="14"/>
  <c r="E177" i="14"/>
  <c r="E163" i="14"/>
  <c r="E206" i="14"/>
  <c r="E181" i="14"/>
  <c r="E210" i="14"/>
  <c r="E197" i="14"/>
  <c r="E179" i="14"/>
  <c r="E164" i="14"/>
  <c r="E204" i="14"/>
  <c r="E186" i="14"/>
  <c r="E165" i="14"/>
  <c r="E156" i="14"/>
  <c r="E133" i="14"/>
  <c r="E112" i="14"/>
  <c r="E104" i="14"/>
  <c r="E148" i="14"/>
  <c r="E134" i="14"/>
  <c r="E121" i="14"/>
  <c r="E139" i="14"/>
  <c r="E102" i="14"/>
  <c r="E265" i="14"/>
  <c r="E248" i="14"/>
  <c r="E225" i="14"/>
  <c r="E269" i="14"/>
  <c r="E249" i="14"/>
  <c r="E235" i="14"/>
  <c r="E219" i="14"/>
  <c r="E256" i="14"/>
  <c r="E236" i="14"/>
  <c r="E220" i="14"/>
  <c r="E253" i="14"/>
  <c r="E240" i="14"/>
  <c r="E228" i="14"/>
  <c r="E214" i="14"/>
  <c r="E202" i="14"/>
  <c r="E187" i="14"/>
  <c r="E174" i="14"/>
  <c r="E217" i="14"/>
  <c r="E199" i="14"/>
  <c r="E178" i="14"/>
  <c r="E207" i="14"/>
  <c r="E193" i="14"/>
  <c r="E175" i="14"/>
  <c r="E161" i="14"/>
  <c r="E201" i="14"/>
  <c r="E183" i="14"/>
  <c r="E162" i="14"/>
  <c r="E151" i="14"/>
  <c r="E130" i="14"/>
  <c r="E110" i="14"/>
  <c r="E160" i="14"/>
  <c r="E145" i="14"/>
  <c r="E131" i="14"/>
  <c r="E117" i="14"/>
  <c r="E135" i="14"/>
  <c r="E150" i="14"/>
  <c r="E137" i="14"/>
  <c r="E122" i="14"/>
  <c r="E60" i="14"/>
  <c r="E80" i="14"/>
  <c r="E94" i="14"/>
  <c r="E261" i="14"/>
  <c r="E241" i="14"/>
  <c r="E222" i="14"/>
  <c r="E262" i="14"/>
  <c r="E245" i="14"/>
  <c r="E229" i="14"/>
  <c r="E266" i="14"/>
  <c r="E252" i="14"/>
  <c r="E267" i="14"/>
  <c r="E250" i="14"/>
  <c r="E237" i="14"/>
  <c r="E224" i="14"/>
  <c r="E213" i="14"/>
  <c r="E198" i="14"/>
  <c r="E184" i="14"/>
  <c r="E170" i="14"/>
  <c r="E216" i="14"/>
  <c r="E196" i="14"/>
  <c r="E171" i="14"/>
  <c r="E203" i="14"/>
  <c r="E185" i="14"/>
  <c r="E172" i="14"/>
  <c r="E158" i="14"/>
  <c r="E194" i="14"/>
  <c r="E176" i="14"/>
  <c r="E155" i="14"/>
  <c r="E144" i="14"/>
  <c r="E123" i="14"/>
  <c r="E159" i="14"/>
  <c r="E142" i="14"/>
  <c r="E127" i="14"/>
  <c r="E149" i="14"/>
  <c r="E128" i="14"/>
  <c r="E147" i="14"/>
  <c r="E132" i="14"/>
  <c r="E119" i="14"/>
  <c r="E146" i="14"/>
  <c r="E140" i="14"/>
  <c r="E101" i="14"/>
  <c r="E10" i="14"/>
  <c r="E13" i="14"/>
  <c r="E16" i="14"/>
  <c r="E19" i="14"/>
  <c r="E22" i="14"/>
  <c r="E26" i="14"/>
  <c r="E29" i="14"/>
  <c r="E32" i="14"/>
  <c r="E36" i="14"/>
  <c r="E39" i="14"/>
  <c r="E42" i="14"/>
  <c r="E46" i="14"/>
  <c r="E49" i="14"/>
  <c r="E52" i="14"/>
  <c r="E55" i="14"/>
  <c r="E69" i="14"/>
  <c r="E105" i="14"/>
  <c r="E125" i="14"/>
  <c r="E129" i="14"/>
  <c r="E66" i="14"/>
  <c r="E85" i="14"/>
  <c r="E90" i="14"/>
  <c r="E58" i="14"/>
  <c r="E64" i="14"/>
  <c r="E99" i="14"/>
  <c r="E138" i="14"/>
  <c r="E118" i="14"/>
  <c r="E126" i="14"/>
  <c r="E75" i="14"/>
  <c r="E100" i="14"/>
  <c r="E113" i="14"/>
  <c r="E111" i="14"/>
  <c r="E124" i="14"/>
  <c r="E143" i="14"/>
  <c r="E116" i="14"/>
  <c r="E72" i="14"/>
  <c r="E82" i="14"/>
  <c r="E88" i="14"/>
  <c r="E93" i="14"/>
  <c r="E61" i="14"/>
  <c r="E95" i="14"/>
  <c r="E68" i="14"/>
  <c r="E74" i="14"/>
  <c r="E103" i="14"/>
  <c r="E71" i="14"/>
  <c r="E77" i="14"/>
  <c r="E97" i="14"/>
  <c r="I265" i="14"/>
  <c r="I248" i="14"/>
  <c r="I232" i="14"/>
  <c r="I211" i="14"/>
  <c r="I251" i="14"/>
  <c r="I240" i="14"/>
  <c r="I223" i="14"/>
  <c r="I252" i="14"/>
  <c r="I230" i="14"/>
  <c r="I264" i="14"/>
  <c r="I245" i="14"/>
  <c r="I234" i="14"/>
  <c r="I221" i="14"/>
  <c r="I205" i="14"/>
  <c r="I193" i="14"/>
  <c r="I184" i="14"/>
  <c r="I166" i="14"/>
  <c r="I209" i="14"/>
  <c r="I171" i="14"/>
  <c r="I210" i="14"/>
  <c r="I198" i="14"/>
  <c r="I179" i="14"/>
  <c r="I161" i="14"/>
  <c r="I201" i="14"/>
  <c r="I176" i="14"/>
  <c r="I155" i="14"/>
  <c r="I133" i="14"/>
  <c r="I113" i="14"/>
  <c r="I105" i="14"/>
  <c r="I153" i="14"/>
  <c r="I134" i="14"/>
  <c r="I122" i="14"/>
  <c r="I149" i="14"/>
  <c r="I128" i="14"/>
  <c r="I150" i="14"/>
  <c r="I138" i="14"/>
  <c r="I126" i="14"/>
  <c r="I9" i="14"/>
  <c r="I18" i="14"/>
  <c r="I22" i="14"/>
  <c r="I31" i="14"/>
  <c r="I36" i="14"/>
  <c r="I45" i="14"/>
  <c r="I49" i="14"/>
  <c r="I258" i="14"/>
  <c r="I241" i="14"/>
  <c r="I225" i="14"/>
  <c r="I269" i="14"/>
  <c r="I250" i="14"/>
  <c r="I239" i="14"/>
  <c r="I263" i="14"/>
  <c r="I246" i="14"/>
  <c r="I227" i="14"/>
  <c r="I257" i="14"/>
  <c r="I244" i="14"/>
  <c r="I231" i="14"/>
  <c r="I219" i="14"/>
  <c r="I203" i="14"/>
  <c r="I192" i="14"/>
  <c r="I177" i="14"/>
  <c r="I164" i="14"/>
  <c r="I206" i="14"/>
  <c r="I188" i="14"/>
  <c r="I167" i="14"/>
  <c r="I208" i="14"/>
  <c r="I197" i="14"/>
  <c r="I172" i="14"/>
  <c r="I159" i="14"/>
  <c r="I194" i="14"/>
  <c r="I173" i="14"/>
  <c r="I151" i="14"/>
  <c r="I130" i="14"/>
  <c r="I111" i="14"/>
  <c r="I103" i="14"/>
  <c r="I145" i="14"/>
  <c r="I132" i="14"/>
  <c r="I121" i="14"/>
  <c r="I146" i="14"/>
  <c r="I125" i="14"/>
  <c r="I148" i="14"/>
  <c r="I137" i="14"/>
  <c r="I119" i="14"/>
  <c r="I10" i="14"/>
  <c r="I15" i="14"/>
  <c r="I19" i="14"/>
  <c r="I28" i="14"/>
  <c r="I32" i="14"/>
  <c r="I41" i="14"/>
  <c r="I46" i="14"/>
  <c r="I54" i="14"/>
  <c r="I82" i="14"/>
  <c r="I88" i="14"/>
  <c r="I93" i="14"/>
  <c r="I99" i="14"/>
  <c r="I268" i="14"/>
  <c r="I256" i="14"/>
  <c r="I238" i="14"/>
  <c r="I222" i="14"/>
  <c r="I262" i="14"/>
  <c r="I249" i="14"/>
  <c r="I226" i="14"/>
  <c r="I261" i="14"/>
  <c r="I243" i="14"/>
  <c r="I220" i="14"/>
  <c r="I253" i="14"/>
  <c r="I237" i="14"/>
  <c r="I229" i="14"/>
  <c r="I218" i="14"/>
  <c r="I202" i="14"/>
  <c r="I187" i="14"/>
  <c r="I175" i="14"/>
  <c r="I163" i="14"/>
  <c r="I199" i="14"/>
  <c r="I181" i="14"/>
  <c r="I217" i="14"/>
  <c r="I207" i="14"/>
  <c r="I182" i="14"/>
  <c r="I170" i="14"/>
  <c r="I158" i="14"/>
  <c r="I186" i="14"/>
  <c r="I165" i="14"/>
  <c r="I144" i="14"/>
  <c r="I123" i="14"/>
  <c r="I109" i="14"/>
  <c r="I157" i="14"/>
  <c r="I143" i="14"/>
  <c r="I131" i="14"/>
  <c r="I101" i="14"/>
  <c r="I139" i="14"/>
  <c r="I118" i="14"/>
  <c r="I147" i="14"/>
  <c r="I129" i="14"/>
  <c r="I117" i="14"/>
  <c r="I12" i="14"/>
  <c r="I16" i="14"/>
  <c r="I25" i="14"/>
  <c r="I29" i="14"/>
  <c r="I38" i="14"/>
  <c r="I42" i="14"/>
  <c r="I51" i="14"/>
  <c r="I55" i="14"/>
  <c r="I106" i="14"/>
  <c r="I266" i="14"/>
  <c r="I255" i="14"/>
  <c r="I215" i="14"/>
  <c r="I259" i="14"/>
  <c r="I242" i="14"/>
  <c r="I224" i="14"/>
  <c r="I260" i="14"/>
  <c r="I236" i="14"/>
  <c r="I267" i="14"/>
  <c r="I247" i="14"/>
  <c r="I235" i="14"/>
  <c r="I228" i="14"/>
  <c r="I214" i="14"/>
  <c r="I195" i="14"/>
  <c r="I185" i="14"/>
  <c r="I174" i="14"/>
  <c r="I213" i="14"/>
  <c r="I196" i="14"/>
  <c r="I178" i="14"/>
  <c r="I216" i="14"/>
  <c r="I200" i="14"/>
  <c r="I180" i="14"/>
  <c r="I169" i="14"/>
  <c r="I204" i="14"/>
  <c r="I183" i="14"/>
  <c r="I162" i="14"/>
  <c r="I141" i="14"/>
  <c r="I120" i="14"/>
  <c r="I107" i="14"/>
  <c r="I156" i="14"/>
  <c r="I142" i="14"/>
  <c r="I124" i="14"/>
  <c r="I160" i="14"/>
  <c r="I135" i="14"/>
  <c r="I154" i="14"/>
  <c r="I140" i="14"/>
  <c r="I127" i="14"/>
  <c r="I116" i="14"/>
  <c r="I13" i="14"/>
  <c r="I21" i="14"/>
  <c r="I26" i="14"/>
  <c r="I35" i="14"/>
  <c r="I39" i="14"/>
  <c r="I48" i="14"/>
  <c r="I52" i="14"/>
  <c r="I85" i="14"/>
  <c r="I90" i="14"/>
  <c r="I95" i="14"/>
  <c r="I61" i="14"/>
  <c r="I112" i="14"/>
  <c r="I11" i="14"/>
  <c r="I14" i="14"/>
  <c r="I17" i="14"/>
  <c r="I20" i="14"/>
  <c r="I23" i="14"/>
  <c r="I27" i="14"/>
  <c r="I30" i="14"/>
  <c r="I33" i="14"/>
  <c r="I37" i="14"/>
  <c r="I40" i="14"/>
  <c r="I43" i="14"/>
  <c r="I47" i="14"/>
  <c r="I50" i="14"/>
  <c r="I53" i="14"/>
  <c r="I56" i="14"/>
  <c r="I97" i="14"/>
  <c r="I58" i="14"/>
  <c r="I64" i="14"/>
  <c r="I104" i="14"/>
  <c r="I72" i="14"/>
  <c r="I76" i="14"/>
  <c r="I84" i="14"/>
  <c r="I89" i="14"/>
  <c r="I69" i="14"/>
  <c r="I73" i="14"/>
  <c r="I110" i="14"/>
  <c r="I68" i="14"/>
  <c r="I71" i="14"/>
  <c r="I74" i="14"/>
  <c r="I77" i="14"/>
  <c r="I66" i="14"/>
  <c r="I70" i="14"/>
  <c r="I81" i="14"/>
  <c r="I86" i="14"/>
  <c r="I92" i="14"/>
  <c r="I60" i="14"/>
  <c r="I80" i="14"/>
  <c r="I94" i="14"/>
  <c r="I67" i="14"/>
  <c r="I75" i="14"/>
  <c r="I102" i="14"/>
  <c r="I63" i="14"/>
  <c r="G97" i="14"/>
  <c r="G64" i="14"/>
  <c r="G58" i="14"/>
  <c r="G92" i="14"/>
  <c r="G89" i="14"/>
  <c r="G186" i="14"/>
  <c r="G190" i="14"/>
  <c r="G143" i="14"/>
  <c r="G142" i="14"/>
  <c r="G106" i="14"/>
  <c r="G95" i="14"/>
  <c r="G80" i="14"/>
  <c r="G185" i="14"/>
  <c r="G187" i="14"/>
  <c r="G109" i="14"/>
  <c r="G26" i="14"/>
  <c r="G32" i="14"/>
  <c r="G42" i="14"/>
  <c r="G55" i="14"/>
  <c r="G25" i="14"/>
  <c r="G31" i="14"/>
  <c r="G41" i="14"/>
  <c r="G54" i="14"/>
  <c r="G184" i="14"/>
  <c r="G146" i="14"/>
  <c r="G107" i="14"/>
  <c r="G90" i="14"/>
  <c r="G60" i="14"/>
  <c r="G188" i="14"/>
  <c r="G113" i="14"/>
  <c r="G144" i="14"/>
  <c r="G145" i="14"/>
  <c r="G99" i="14"/>
  <c r="G27" i="14"/>
  <c r="G33" i="14"/>
  <c r="G43" i="14"/>
  <c r="G56" i="14"/>
  <c r="K75" i="14"/>
  <c r="K60" i="14"/>
  <c r="K77" i="14"/>
  <c r="K26" i="14"/>
  <c r="K32" i="14"/>
  <c r="K42" i="14"/>
  <c r="K55" i="14"/>
  <c r="K64" i="14"/>
  <c r="K27" i="14"/>
  <c r="K33" i="14"/>
  <c r="K58" i="14"/>
  <c r="K25" i="14"/>
  <c r="K31" i="14"/>
  <c r="K41" i="14"/>
  <c r="K54" i="14"/>
  <c r="K76" i="14"/>
  <c r="K43" i="14"/>
  <c r="K56" i="14"/>
  <c r="T170" i="7" l="1"/>
  <c r="T218" i="7"/>
  <c r="T85" i="7"/>
  <c r="T228" i="7"/>
  <c r="T266" i="7"/>
  <c r="T19" i="7"/>
  <c r="T186" i="7"/>
  <c r="T188" i="9" s="1"/>
  <c r="T225" i="7"/>
  <c r="T227" i="9" s="1"/>
  <c r="T154" i="7"/>
  <c r="T156" i="9" s="1"/>
  <c r="T20" i="7"/>
  <c r="T22" i="9" s="1"/>
  <c r="T265" i="7"/>
  <c r="T267" i="9" s="1"/>
  <c r="T250" i="7"/>
  <c r="T252" i="9" s="1"/>
  <c r="T92" i="7"/>
  <c r="T159" i="7"/>
  <c r="T257" i="7"/>
  <c r="T106" i="7"/>
  <c r="T64" i="7"/>
  <c r="T66" i="9" s="1"/>
  <c r="T126" i="7"/>
  <c r="T128" i="9" s="1"/>
  <c r="T246" i="7"/>
  <c r="T97" i="7"/>
  <c r="T99" i="9" s="1"/>
  <c r="T30" i="7"/>
  <c r="T32" i="9" s="1"/>
  <c r="T253" i="7"/>
  <c r="T255" i="9" s="1"/>
  <c r="T122" i="7"/>
  <c r="T124" i="9" s="1"/>
  <c r="T66" i="7"/>
  <c r="T68" i="9" s="1"/>
  <c r="T129" i="7"/>
  <c r="T249" i="7"/>
  <c r="T16" i="7"/>
  <c r="T18" i="9" s="1"/>
  <c r="T111" i="7"/>
  <c r="T55" i="7"/>
  <c r="T161" i="7"/>
  <c r="T242" i="7"/>
  <c r="T244" i="9" s="1"/>
  <c r="T52" i="7"/>
  <c r="T54" i="9" s="1"/>
  <c r="T188" i="7"/>
  <c r="T190" i="9" s="1"/>
  <c r="T54" i="7"/>
  <c r="T56" i="9" s="1"/>
  <c r="T204" i="7"/>
  <c r="T206" i="9" s="1"/>
  <c r="T36" i="7"/>
  <c r="T38" i="9" s="1"/>
  <c r="T109" i="7"/>
  <c r="T111" i="9" s="1"/>
  <c r="T113" i="7"/>
  <c r="T115" i="9" s="1"/>
  <c r="T25" i="7"/>
  <c r="T27" i="9" s="1"/>
  <c r="T49" i="7"/>
  <c r="T123" i="7"/>
  <c r="T260" i="7"/>
  <c r="T216" i="7"/>
  <c r="T95" i="7"/>
  <c r="T21" i="7"/>
  <c r="T203" i="7"/>
  <c r="T209" i="7"/>
  <c r="T211" i="9" s="1"/>
  <c r="T135" i="7"/>
  <c r="T252" i="7"/>
  <c r="T254" i="9" s="1"/>
  <c r="T243" i="7"/>
  <c r="T245" i="9" s="1"/>
  <c r="T77" i="7"/>
  <c r="T134" i="7"/>
  <c r="T136" i="9" s="1"/>
  <c r="T223" i="7"/>
  <c r="T225" i="9" s="1"/>
  <c r="T156" i="7"/>
  <c r="T158" i="9" s="1"/>
  <c r="T118" i="7"/>
  <c r="T120" i="9" s="1"/>
  <c r="T143" i="7"/>
  <c r="T145" i="9" s="1"/>
  <c r="T141" i="7"/>
  <c r="T158" i="7"/>
  <c r="T160" i="9" s="1"/>
  <c r="T46" i="7"/>
  <c r="T48" i="9" s="1"/>
  <c r="T18" i="7"/>
  <c r="T20" i="9" s="1"/>
  <c r="T182" i="7"/>
  <c r="T184" i="9" s="1"/>
  <c r="T194" i="7"/>
  <c r="T196" i="9" s="1"/>
  <c r="T33" i="7"/>
  <c r="T35" i="9" s="1"/>
  <c r="T173" i="7"/>
  <c r="T175" i="9" s="1"/>
  <c r="T240" i="7"/>
  <c r="T53" i="7"/>
  <c r="T55" i="9" s="1"/>
  <c r="T197" i="7"/>
  <c r="T103" i="7"/>
  <c r="T165" i="7"/>
  <c r="T166" i="7"/>
  <c r="T168" i="9" s="1"/>
  <c r="T198" i="7"/>
  <c r="T200" i="9" s="1"/>
  <c r="T63" i="7"/>
  <c r="T65" i="9" s="1"/>
  <c r="T226" i="7"/>
  <c r="T228" i="9" s="1"/>
  <c r="T127" i="7"/>
  <c r="T129" i="9" s="1"/>
  <c r="T236" i="7"/>
  <c r="T238" i="9" s="1"/>
  <c r="T69" i="7"/>
  <c r="T71" i="9" s="1"/>
  <c r="T128" i="7"/>
  <c r="T130" i="9" s="1"/>
  <c r="T211" i="7"/>
  <c r="T213" i="9" s="1"/>
  <c r="T23" i="7"/>
  <c r="T25" i="9" s="1"/>
  <c r="T177" i="7"/>
  <c r="T207" i="7"/>
  <c r="T209" i="9" s="1"/>
  <c r="T120" i="7"/>
  <c r="T122" i="9" s="1"/>
  <c r="T40" i="7"/>
  <c r="T42" i="9" s="1"/>
  <c r="T219" i="7"/>
  <c r="T221" i="9" s="1"/>
  <c r="T38" i="7"/>
  <c r="T40" i="9" s="1"/>
  <c r="T151" i="7"/>
  <c r="T195" i="7"/>
  <c r="T43" i="7"/>
  <c r="T224" i="7"/>
  <c r="T35" i="7"/>
  <c r="T37" i="9" s="1"/>
  <c r="T163" i="7"/>
  <c r="T181" i="7"/>
  <c r="T183" i="9" s="1"/>
  <c r="T171" i="7"/>
  <c r="T173" i="9" s="1"/>
  <c r="T192" i="7"/>
  <c r="T194" i="9" s="1"/>
  <c r="T11" i="7"/>
  <c r="T13" i="9" s="1"/>
  <c r="T68" i="7"/>
  <c r="T70" i="9" s="1"/>
  <c r="T232" i="7"/>
  <c r="T234" i="9" s="1"/>
  <c r="T185" i="7"/>
  <c r="T187" i="9" s="1"/>
  <c r="T39" i="7"/>
  <c r="T213" i="7"/>
  <c r="T215" i="9" s="1"/>
  <c r="T13" i="7"/>
  <c r="T116" i="7"/>
  <c r="T118" i="9" s="1"/>
  <c r="T174" i="7"/>
  <c r="T176" i="9" s="1"/>
  <c r="T247" i="7"/>
  <c r="T249" i="9" s="1"/>
  <c r="T41" i="7"/>
  <c r="T43" i="9" s="1"/>
  <c r="T58" i="7"/>
  <c r="T60" i="9" s="1"/>
  <c r="T72" i="7"/>
  <c r="T74" i="9" s="1"/>
  <c r="T131" i="7"/>
  <c r="T133" i="9" s="1"/>
  <c r="T180" i="7"/>
  <c r="T182" i="9" s="1"/>
  <c r="T206" i="7"/>
  <c r="T208" i="9" s="1"/>
  <c r="T238" i="7"/>
  <c r="T240" i="9" s="1"/>
  <c r="T201" i="7"/>
  <c r="T203" i="9" s="1"/>
  <c r="T214" i="7"/>
  <c r="T216" i="9" s="1"/>
  <c r="T169" i="7"/>
  <c r="T171" i="9" s="1"/>
  <c r="T15" i="7"/>
  <c r="T56" i="7"/>
  <c r="T58" i="9" s="1"/>
  <c r="T73" i="7"/>
  <c r="T75" i="9" s="1"/>
  <c r="T50" i="7"/>
  <c r="T52" i="9" s="1"/>
  <c r="T125" i="7"/>
  <c r="T127" i="9" s="1"/>
  <c r="T215" i="7"/>
  <c r="T217" i="9" s="1"/>
  <c r="T29" i="7"/>
  <c r="T31" i="9" s="1"/>
  <c r="T88" i="7"/>
  <c r="T90" i="9" s="1"/>
  <c r="T248" i="7"/>
  <c r="T250" i="9" s="1"/>
  <c r="T26" i="7"/>
  <c r="T239" i="7"/>
  <c r="T241" i="9" s="1"/>
  <c r="T150" i="7"/>
  <c r="T152" i="9" s="1"/>
  <c r="T160" i="7"/>
  <c r="T137" i="7"/>
  <c r="T17" i="7"/>
  <c r="T19" i="9" s="1"/>
  <c r="T164" i="7"/>
  <c r="T162" i="7"/>
  <c r="T164" i="9" s="1"/>
  <c r="T202" i="7"/>
  <c r="T204" i="9" s="1"/>
  <c r="T42" i="7"/>
  <c r="T47" i="7"/>
  <c r="T229" i="7"/>
  <c r="T231" i="9" s="1"/>
  <c r="T269" i="7"/>
  <c r="T271" i="9" s="1"/>
  <c r="T153" i="7"/>
  <c r="T155" i="9" s="1"/>
  <c r="T149" i="7"/>
  <c r="T45" i="7"/>
  <c r="T47" i="9" s="1"/>
  <c r="T102" i="7"/>
  <c r="T104" i="9" s="1"/>
  <c r="T245" i="7"/>
  <c r="T247" i="9" s="1"/>
  <c r="T12" i="7"/>
  <c r="T14" i="9" s="1"/>
  <c r="T9" i="7"/>
  <c r="T11" i="9" s="1"/>
  <c r="T263" i="7"/>
  <c r="T265" i="9" s="1"/>
  <c r="T144" i="7"/>
  <c r="T146" i="9" s="1"/>
  <c r="T256" i="7"/>
  <c r="T258" i="9" s="1"/>
  <c r="T37" i="7"/>
  <c r="T39" i="9" s="1"/>
  <c r="T70" i="7"/>
  <c r="T76" i="7"/>
  <c r="T78" i="9" s="1"/>
  <c r="T74" i="7"/>
  <c r="T90" i="7"/>
  <c r="T196" i="7"/>
  <c r="T198" i="9" s="1"/>
  <c r="T241" i="7"/>
  <c r="T243" i="9" s="1"/>
  <c r="T117" i="7"/>
  <c r="T119" i="9" s="1"/>
  <c r="T81" i="7"/>
  <c r="T83" i="9" s="1"/>
  <c r="T199" i="7"/>
  <c r="T201" i="9" s="1"/>
  <c r="T31" i="7"/>
  <c r="T27" i="7"/>
  <c r="T178" i="7"/>
  <c r="T180" i="9" s="1"/>
  <c r="T190" i="7"/>
  <c r="T192" i="9" s="1"/>
  <c r="T140" i="7"/>
  <c r="T142" i="9" s="1"/>
  <c r="T210" i="7"/>
  <c r="T212" i="9" s="1"/>
  <c r="T230" i="7"/>
  <c r="T232" i="9" s="1"/>
  <c r="T28" i="7"/>
  <c r="T30" i="9" s="1"/>
  <c r="T105" i="7"/>
  <c r="T107" i="9" s="1"/>
  <c r="T231" i="7"/>
  <c r="T233" i="9" s="1"/>
  <c r="T67" i="7"/>
  <c r="T132" i="7"/>
  <c r="T107" i="7"/>
  <c r="T264" i="7"/>
  <c r="T10" i="7"/>
  <c r="T12" i="9" s="1"/>
  <c r="T32" i="7"/>
  <c r="T34" i="9" s="1"/>
  <c r="T104" i="7"/>
  <c r="T106" i="9" s="1"/>
  <c r="T121" i="7"/>
  <c r="T123" i="9" s="1"/>
  <c r="T220" i="7"/>
  <c r="T222" i="9" s="1"/>
  <c r="T251" i="7"/>
  <c r="T253" i="9" s="1"/>
  <c r="T258" i="7"/>
  <c r="T260" i="9" s="1"/>
  <c r="T148" i="7"/>
  <c r="T150" i="9" s="1"/>
  <c r="T146" i="7"/>
  <c r="T148" i="9" s="1"/>
  <c r="T142" i="7"/>
  <c r="T144" i="9" s="1"/>
  <c r="T261" i="7"/>
  <c r="T263" i="9" s="1"/>
  <c r="T193" i="7"/>
  <c r="T195" i="9" s="1"/>
  <c r="T89" i="7"/>
  <c r="T91" i="9" s="1"/>
  <c r="T119" i="7"/>
  <c r="T121" i="9" s="1"/>
  <c r="T82" i="7"/>
  <c r="T84" i="9" s="1"/>
  <c r="T93" i="7"/>
  <c r="T95" i="9" s="1"/>
  <c r="T237" i="7"/>
  <c r="T239" i="9" s="1"/>
  <c r="T217" i="7"/>
  <c r="T219" i="9" s="1"/>
  <c r="T84" i="7"/>
  <c r="T86" i="9" s="1"/>
  <c r="T267" i="7"/>
  <c r="T269" i="9" s="1"/>
  <c r="T179" i="7"/>
  <c r="T181" i="9" s="1"/>
  <c r="T248" i="9"/>
  <c r="T270" i="9"/>
  <c r="T79" i="9"/>
  <c r="T73" i="9"/>
  <c r="T179" i="9"/>
  <c r="T28" i="9"/>
  <c r="T237" i="9"/>
  <c r="T224" i="9"/>
  <c r="T51" i="9"/>
  <c r="T186" i="9"/>
  <c r="T88" i="9"/>
  <c r="T23" i="9"/>
  <c r="T185" i="9"/>
  <c r="T223" i="9"/>
  <c r="T140" i="9"/>
  <c r="T257" i="9"/>
  <c r="T236" i="9"/>
  <c r="T220" i="9"/>
  <c r="T94" i="9"/>
  <c r="T161" i="9"/>
  <c r="T159" i="9"/>
  <c r="T230" i="9"/>
  <c r="T261" i="9"/>
  <c r="T268" i="9"/>
  <c r="T259" i="9"/>
  <c r="T50" i="9"/>
  <c r="T189" i="9"/>
  <c r="T207" i="9"/>
  <c r="T62" i="9"/>
  <c r="T172" i="9"/>
  <c r="T251" i="9"/>
  <c r="L97" i="14"/>
  <c r="W99" i="9" s="1"/>
  <c r="L74" i="14"/>
  <c r="W76" i="9" s="1"/>
  <c r="L93" i="14"/>
  <c r="W95" i="9" s="1"/>
  <c r="L116" i="14"/>
  <c r="W118" i="9" s="1"/>
  <c r="L113" i="14"/>
  <c r="W115" i="9" s="1"/>
  <c r="L118" i="14"/>
  <c r="W120" i="9" s="1"/>
  <c r="L58" i="14"/>
  <c r="W60" i="9" s="1"/>
  <c r="L129" i="14"/>
  <c r="W131" i="9" s="1"/>
  <c r="L55" i="14"/>
  <c r="W57" i="9" s="1"/>
  <c r="L42" i="14"/>
  <c r="W44" i="9" s="1"/>
  <c r="L29" i="14"/>
  <c r="W31" i="9" s="1"/>
  <c r="L16" i="14"/>
  <c r="W18" i="9" s="1"/>
  <c r="L140" i="14"/>
  <c r="W142" i="9" s="1"/>
  <c r="L147" i="14"/>
  <c r="W149" i="9" s="1"/>
  <c r="L142" i="14"/>
  <c r="W144" i="9" s="1"/>
  <c r="L144" i="14"/>
  <c r="W146" i="9" s="1"/>
  <c r="L158" i="14"/>
  <c r="W160" i="9" s="1"/>
  <c r="L171" i="14"/>
  <c r="W173" i="9" s="1"/>
  <c r="L184" i="14"/>
  <c r="W186" i="9" s="1"/>
  <c r="L237" i="14"/>
  <c r="W239" i="9" s="1"/>
  <c r="L252" i="14"/>
  <c r="W254" i="9" s="1"/>
  <c r="L262" i="14"/>
  <c r="W264" i="9" s="1"/>
  <c r="L94" i="14"/>
  <c r="W96" i="9" s="1"/>
  <c r="L137" i="14"/>
  <c r="W139" i="9" s="1"/>
  <c r="L131" i="14"/>
  <c r="W133" i="9" s="1"/>
  <c r="L130" i="14"/>
  <c r="W132" i="9" s="1"/>
  <c r="L201" i="14"/>
  <c r="W203" i="9" s="1"/>
  <c r="L207" i="14"/>
  <c r="W209" i="9" s="1"/>
  <c r="L174" i="14"/>
  <c r="W176" i="9" s="1"/>
  <c r="L228" i="14"/>
  <c r="W230" i="9" s="1"/>
  <c r="L236" i="14"/>
  <c r="W238" i="9" s="1"/>
  <c r="L249" i="14"/>
  <c r="W251" i="9" s="1"/>
  <c r="L265" i="14"/>
  <c r="W267" i="9" s="1"/>
  <c r="L134" i="14"/>
  <c r="W136" i="9" s="1"/>
  <c r="L133" i="14"/>
  <c r="W135" i="9" s="1"/>
  <c r="L204" i="14"/>
  <c r="W206" i="9" s="1"/>
  <c r="L210" i="14"/>
  <c r="W212" i="9" s="1"/>
  <c r="L177" i="14"/>
  <c r="W179" i="9" s="1"/>
  <c r="L231" i="14"/>
  <c r="W233" i="9" s="1"/>
  <c r="L243" i="14"/>
  <c r="W245" i="9" s="1"/>
  <c r="L251" i="14"/>
  <c r="W253" i="9" s="1"/>
  <c r="L268" i="14"/>
  <c r="W270" i="9" s="1"/>
  <c r="L120" i="14"/>
  <c r="W122" i="9" s="1"/>
  <c r="L190" i="14"/>
  <c r="W192" i="9" s="1"/>
  <c r="L200" i="14"/>
  <c r="W202" i="9" s="1"/>
  <c r="L166" i="14"/>
  <c r="W168" i="9" s="1"/>
  <c r="L221" i="14"/>
  <c r="W223" i="9" s="1"/>
  <c r="L230" i="14"/>
  <c r="W232" i="9" s="1"/>
  <c r="L242" i="14"/>
  <c r="W244" i="9" s="1"/>
  <c r="L258" i="14"/>
  <c r="W260" i="9" s="1"/>
  <c r="L47" i="14"/>
  <c r="W49" i="9" s="1"/>
  <c r="L33" i="14"/>
  <c r="W35" i="9" s="1"/>
  <c r="L20" i="14"/>
  <c r="W22" i="9" s="1"/>
  <c r="L109" i="14"/>
  <c r="W111" i="9" s="1"/>
  <c r="L9" i="14"/>
  <c r="W11" i="9" s="1"/>
  <c r="L35" i="14"/>
  <c r="W37" i="9" s="1"/>
  <c r="L73" i="14"/>
  <c r="W75" i="9" s="1"/>
  <c r="L38" i="14"/>
  <c r="W40" i="9" s="1"/>
  <c r="L81" i="14"/>
  <c r="W83" i="9" s="1"/>
  <c r="L15" i="14"/>
  <c r="W17" i="9" s="1"/>
  <c r="L77" i="14"/>
  <c r="W79" i="9" s="1"/>
  <c r="L68" i="14"/>
  <c r="W70" i="9" s="1"/>
  <c r="L88" i="14"/>
  <c r="W90" i="9" s="1"/>
  <c r="L143" i="14"/>
  <c r="W145" i="9" s="1"/>
  <c r="L100" i="14"/>
  <c r="W102" i="9" s="1"/>
  <c r="L138" i="14"/>
  <c r="W140" i="9" s="1"/>
  <c r="L90" i="14"/>
  <c r="W92" i="9" s="1"/>
  <c r="L125" i="14"/>
  <c r="W127" i="9" s="1"/>
  <c r="L52" i="14"/>
  <c r="W54" i="9" s="1"/>
  <c r="L39" i="14"/>
  <c r="W41" i="9" s="1"/>
  <c r="L26" i="14"/>
  <c r="W28" i="9" s="1"/>
  <c r="L13" i="14"/>
  <c r="W15" i="9" s="1"/>
  <c r="L146" i="14"/>
  <c r="W148" i="9" s="1"/>
  <c r="L128" i="14"/>
  <c r="W130" i="9" s="1"/>
  <c r="L159" i="14"/>
  <c r="W161" i="9" s="1"/>
  <c r="L155" i="14"/>
  <c r="W157" i="9" s="1"/>
  <c r="L172" i="14"/>
  <c r="W174" i="9" s="1"/>
  <c r="L196" i="14"/>
  <c r="W198" i="9" s="1"/>
  <c r="L198" i="14"/>
  <c r="W200" i="9" s="1"/>
  <c r="L250" i="14"/>
  <c r="W252" i="9" s="1"/>
  <c r="L266" i="14"/>
  <c r="W268" i="9" s="1"/>
  <c r="L222" i="14"/>
  <c r="W224" i="9" s="1"/>
  <c r="L80" i="14"/>
  <c r="W82" i="9" s="1"/>
  <c r="L150" i="14"/>
  <c r="W152" i="9" s="1"/>
  <c r="L145" i="14"/>
  <c r="W147" i="9" s="1"/>
  <c r="L151" i="14"/>
  <c r="W153" i="9" s="1"/>
  <c r="L161" i="14"/>
  <c r="W163" i="9" s="1"/>
  <c r="L178" i="14"/>
  <c r="W180" i="9" s="1"/>
  <c r="L187" i="14"/>
  <c r="W189" i="9" s="1"/>
  <c r="L240" i="14"/>
  <c r="W242" i="9" s="1"/>
  <c r="L256" i="14"/>
  <c r="W258" i="9" s="1"/>
  <c r="L269" i="14"/>
  <c r="W271" i="9" s="1"/>
  <c r="L102" i="14"/>
  <c r="W104" i="9" s="1"/>
  <c r="L148" i="14"/>
  <c r="W150" i="9" s="1"/>
  <c r="L156" i="14"/>
  <c r="W158" i="9" s="1"/>
  <c r="L164" i="14"/>
  <c r="W166" i="9" s="1"/>
  <c r="L181" i="14"/>
  <c r="W183" i="9" s="1"/>
  <c r="L192" i="14"/>
  <c r="W194" i="9" s="1"/>
  <c r="L244" i="14"/>
  <c r="W246" i="9" s="1"/>
  <c r="L260" i="14"/>
  <c r="W262" i="9" s="1"/>
  <c r="L211" i="14"/>
  <c r="W213" i="9" s="1"/>
  <c r="L63" i="14"/>
  <c r="W65" i="9" s="1"/>
  <c r="L141" i="14"/>
  <c r="W143" i="9" s="1"/>
  <c r="L154" i="14"/>
  <c r="W156" i="9" s="1"/>
  <c r="L167" i="14"/>
  <c r="W169" i="9" s="1"/>
  <c r="L180" i="14"/>
  <c r="W182" i="9" s="1"/>
  <c r="L234" i="14"/>
  <c r="W236" i="9" s="1"/>
  <c r="L246" i="14"/>
  <c r="W248" i="9" s="1"/>
  <c r="L259" i="14"/>
  <c r="W261" i="9" s="1"/>
  <c r="L56" i="14"/>
  <c r="W58" i="9" s="1"/>
  <c r="L43" i="14"/>
  <c r="W45" i="9" s="1"/>
  <c r="L30" i="14"/>
  <c r="W32" i="9" s="1"/>
  <c r="L17" i="14"/>
  <c r="W19" i="9" s="1"/>
  <c r="L45" i="14"/>
  <c r="W47" i="9" s="1"/>
  <c r="L89" i="14"/>
  <c r="W91" i="9" s="1"/>
  <c r="L21" i="14"/>
  <c r="W23" i="9" s="1"/>
  <c r="L70" i="14"/>
  <c r="W72" i="9" s="1"/>
  <c r="L25" i="14"/>
  <c r="W27" i="9" s="1"/>
  <c r="L54" i="14"/>
  <c r="W56" i="9" s="1"/>
  <c r="L107" i="14"/>
  <c r="W109" i="9" s="1"/>
  <c r="L12" i="14"/>
  <c r="W14" i="9" s="1"/>
  <c r="L71" i="14"/>
  <c r="W73" i="9" s="1"/>
  <c r="L95" i="14"/>
  <c r="W97" i="9" s="1"/>
  <c r="L82" i="14"/>
  <c r="W84" i="9" s="1"/>
  <c r="L124" i="14"/>
  <c r="W126" i="9" s="1"/>
  <c r="L75" i="14"/>
  <c r="W77" i="9" s="1"/>
  <c r="L99" i="14"/>
  <c r="W101" i="9" s="1"/>
  <c r="L85" i="14"/>
  <c r="W87" i="9" s="1"/>
  <c r="L105" i="14"/>
  <c r="W107" i="9" s="1"/>
  <c r="L49" i="14"/>
  <c r="W51" i="9" s="1"/>
  <c r="L36" i="14"/>
  <c r="W38" i="9" s="1"/>
  <c r="L22" i="14"/>
  <c r="W24" i="9" s="1"/>
  <c r="L10" i="14"/>
  <c r="W12" i="9" s="1"/>
  <c r="L119" i="14"/>
  <c r="W121" i="9" s="1"/>
  <c r="L149" i="14"/>
  <c r="W151" i="9" s="1"/>
  <c r="L176" i="14"/>
  <c r="W178" i="9" s="1"/>
  <c r="L185" i="14"/>
  <c r="W187" i="9" s="1"/>
  <c r="L216" i="14"/>
  <c r="W218" i="9" s="1"/>
  <c r="L213" i="14"/>
  <c r="W215" i="9" s="1"/>
  <c r="L267" i="14"/>
  <c r="W269" i="9" s="1"/>
  <c r="L229" i="14"/>
  <c r="W231" i="9" s="1"/>
  <c r="L241" i="14"/>
  <c r="W243" i="9" s="1"/>
  <c r="L60" i="14"/>
  <c r="W62" i="9" s="1"/>
  <c r="L135" i="14"/>
  <c r="W137" i="9" s="1"/>
  <c r="L160" i="14"/>
  <c r="W162" i="9" s="1"/>
  <c r="L162" i="14"/>
  <c r="W164" i="9" s="1"/>
  <c r="L175" i="14"/>
  <c r="W177" i="9" s="1"/>
  <c r="L199" i="14"/>
  <c r="W201" i="9" s="1"/>
  <c r="L202" i="14"/>
  <c r="W204" i="9" s="1"/>
  <c r="L253" i="14"/>
  <c r="W255" i="9" s="1"/>
  <c r="L219" i="14"/>
  <c r="W221" i="9" s="1"/>
  <c r="L225" i="14"/>
  <c r="W227" i="9" s="1"/>
  <c r="L139" i="14"/>
  <c r="W141" i="9" s="1"/>
  <c r="L104" i="14"/>
  <c r="W106" i="9" s="1"/>
  <c r="L165" i="14"/>
  <c r="W167" i="9" s="1"/>
  <c r="L179" i="14"/>
  <c r="W181" i="9" s="1"/>
  <c r="L206" i="14"/>
  <c r="W208" i="9" s="1"/>
  <c r="L205" i="14"/>
  <c r="W207" i="9" s="1"/>
  <c r="L257" i="14"/>
  <c r="W259" i="9" s="1"/>
  <c r="L223" i="14"/>
  <c r="W225" i="9" s="1"/>
  <c r="L232" i="14"/>
  <c r="W234" i="9" s="1"/>
  <c r="L153" i="14"/>
  <c r="W155" i="9" s="1"/>
  <c r="L157" i="14"/>
  <c r="W159" i="9" s="1"/>
  <c r="L169" i="14"/>
  <c r="W171" i="9" s="1"/>
  <c r="L188" i="14"/>
  <c r="W190" i="9" s="1"/>
  <c r="L195" i="14"/>
  <c r="W197" i="9" s="1"/>
  <c r="L247" i="14"/>
  <c r="W249" i="9" s="1"/>
  <c r="L263" i="14"/>
  <c r="W265" i="9" s="1"/>
  <c r="L215" i="14"/>
  <c r="W217" i="9" s="1"/>
  <c r="L53" i="14"/>
  <c r="W55" i="9" s="1"/>
  <c r="L40" i="14"/>
  <c r="W42" i="9" s="1"/>
  <c r="L27" i="14"/>
  <c r="W29" i="9" s="1"/>
  <c r="L14" i="14"/>
  <c r="W16" i="9" s="1"/>
  <c r="L31" i="14"/>
  <c r="W33" i="9" s="1"/>
  <c r="L84" i="14"/>
  <c r="W86" i="9" s="1"/>
  <c r="L67" i="14"/>
  <c r="W69" i="9" s="1"/>
  <c r="L92" i="14"/>
  <c r="W94" i="9" s="1"/>
  <c r="L41" i="14"/>
  <c r="W43" i="9" s="1"/>
  <c r="L103" i="14"/>
  <c r="W105" i="9" s="1"/>
  <c r="L61" i="14"/>
  <c r="W63" i="9" s="1"/>
  <c r="L72" i="14"/>
  <c r="W74" i="9" s="1"/>
  <c r="L111" i="14"/>
  <c r="W113" i="9" s="1"/>
  <c r="L126" i="14"/>
  <c r="W128" i="9" s="1"/>
  <c r="L64" i="14"/>
  <c r="W66" i="9" s="1"/>
  <c r="L66" i="14"/>
  <c r="W68" i="9" s="1"/>
  <c r="L69" i="14"/>
  <c r="W71" i="9" s="1"/>
  <c r="L46" i="14"/>
  <c r="W48" i="9" s="1"/>
  <c r="L32" i="14"/>
  <c r="W34" i="9" s="1"/>
  <c r="L19" i="14"/>
  <c r="W21" i="9" s="1"/>
  <c r="L101" i="14"/>
  <c r="W103" i="9" s="1"/>
  <c r="L132" i="14"/>
  <c r="W134" i="9" s="1"/>
  <c r="L127" i="14"/>
  <c r="W129" i="9" s="1"/>
  <c r="L123" i="14"/>
  <c r="W125" i="9" s="1"/>
  <c r="L194" i="14"/>
  <c r="W196" i="9" s="1"/>
  <c r="L203" i="14"/>
  <c r="W205" i="9" s="1"/>
  <c r="L170" i="14"/>
  <c r="W172" i="9" s="1"/>
  <c r="L224" i="14"/>
  <c r="W226" i="9" s="1"/>
  <c r="L245" i="14"/>
  <c r="W247" i="9" s="1"/>
  <c r="L261" i="14"/>
  <c r="W263" i="9" s="1"/>
  <c r="L122" i="14"/>
  <c r="W124" i="9" s="1"/>
  <c r="L117" i="14"/>
  <c r="W119" i="9" s="1"/>
  <c r="L110" i="14"/>
  <c r="W112" i="9" s="1"/>
  <c r="L183" i="14"/>
  <c r="W185" i="9" s="1"/>
  <c r="L193" i="14"/>
  <c r="W195" i="9" s="1"/>
  <c r="L217" i="14"/>
  <c r="W219" i="9" s="1"/>
  <c r="L214" i="14"/>
  <c r="W216" i="9" s="1"/>
  <c r="L220" i="14"/>
  <c r="W222" i="9" s="1"/>
  <c r="L235" i="14"/>
  <c r="W237" i="9" s="1"/>
  <c r="L248" i="14"/>
  <c r="W250" i="9" s="1"/>
  <c r="L121" i="14"/>
  <c r="W123" i="9" s="1"/>
  <c r="L112" i="14"/>
  <c r="W114" i="9" s="1"/>
  <c r="L186" i="14"/>
  <c r="W188" i="9" s="1"/>
  <c r="L197" i="14"/>
  <c r="W199" i="9" s="1"/>
  <c r="L163" i="14"/>
  <c r="W165" i="9" s="1"/>
  <c r="L218" i="14"/>
  <c r="W220" i="9" s="1"/>
  <c r="L227" i="14"/>
  <c r="W229" i="9" s="1"/>
  <c r="L239" i="14"/>
  <c r="W241" i="9" s="1"/>
  <c r="L255" i="14"/>
  <c r="W257" i="9" s="1"/>
  <c r="L106" i="14"/>
  <c r="W108" i="9" s="1"/>
  <c r="L173" i="14"/>
  <c r="W175" i="9" s="1"/>
  <c r="L182" i="14"/>
  <c r="W184" i="9" s="1"/>
  <c r="L209" i="14"/>
  <c r="W211" i="9" s="1"/>
  <c r="L208" i="14"/>
  <c r="W210" i="9" s="1"/>
  <c r="L264" i="14"/>
  <c r="W266" i="9" s="1"/>
  <c r="L226" i="14"/>
  <c r="W228" i="9" s="1"/>
  <c r="L238" i="14"/>
  <c r="W240" i="9" s="1"/>
  <c r="L50" i="14"/>
  <c r="W52" i="9" s="1"/>
  <c r="L37" i="14"/>
  <c r="W39" i="9" s="1"/>
  <c r="L23" i="14"/>
  <c r="W25" i="9" s="1"/>
  <c r="L11" i="14"/>
  <c r="W13" i="9" s="1"/>
  <c r="L18" i="14"/>
  <c r="W20" i="9" s="1"/>
  <c r="L48" i="14"/>
  <c r="W50" i="9" s="1"/>
  <c r="L76" i="14"/>
  <c r="W78" i="9" s="1"/>
  <c r="L51" i="14"/>
  <c r="W53" i="9" s="1"/>
  <c r="L86" i="14"/>
  <c r="W88" i="9" s="1"/>
  <c r="L28" i="14"/>
  <c r="W30" i="9" s="1"/>
  <c r="D12" i="11"/>
  <c r="D11" i="11"/>
  <c r="D10" i="11"/>
  <c r="D9" i="11"/>
  <c r="E7" i="11"/>
  <c r="E11" i="11" l="1"/>
  <c r="F11" i="11" s="1"/>
  <c r="G11" i="11" s="1"/>
  <c r="T202" i="9"/>
  <c r="T153" i="9"/>
  <c r="T108" i="9"/>
  <c r="T33" i="9"/>
  <c r="T87" i="9"/>
  <c r="T15" i="9"/>
  <c r="T49" i="9"/>
  <c r="T131" i="9"/>
  <c r="T135" i="9"/>
  <c r="T53" i="9"/>
  <c r="T41" i="9"/>
  <c r="T174" i="9"/>
  <c r="T166" i="9"/>
  <c r="T218" i="9"/>
  <c r="T262" i="9"/>
  <c r="T125" i="9"/>
  <c r="T157" i="9"/>
  <c r="T178" i="9"/>
  <c r="T163" i="9"/>
  <c r="T167" i="9"/>
  <c r="T105" i="9"/>
  <c r="T266" i="9"/>
  <c r="T109" i="9"/>
  <c r="T69" i="9"/>
  <c r="T57" i="9"/>
  <c r="T17" i="9"/>
  <c r="T226" i="9"/>
  <c r="T113" i="9"/>
  <c r="T197" i="9"/>
  <c r="T151" i="9"/>
  <c r="T21" i="9"/>
  <c r="T246" i="9"/>
  <c r="T137" i="9"/>
  <c r="T44" i="9"/>
  <c r="T205" i="9"/>
  <c r="T149" i="9"/>
  <c r="T96" i="9"/>
  <c r="T97" i="9"/>
  <c r="T177" i="9"/>
  <c r="T139" i="9"/>
  <c r="T143" i="9"/>
  <c r="T162" i="9"/>
  <c r="T92" i="9"/>
  <c r="T169" i="9"/>
  <c r="T76" i="9"/>
  <c r="T72" i="9"/>
  <c r="T199" i="9"/>
  <c r="T165" i="9"/>
  <c r="T134" i="9"/>
  <c r="T264" i="9"/>
  <c r="T242" i="9"/>
  <c r="T45" i="9"/>
  <c r="T147" i="9"/>
  <c r="T29" i="9"/>
  <c r="T114" i="9"/>
  <c r="E9" i="11"/>
  <c r="F9" i="11" s="1"/>
  <c r="G9" i="11" s="1"/>
  <c r="E12" i="11"/>
  <c r="F12" i="11" s="1"/>
  <c r="G12" i="11" s="1"/>
  <c r="E10" i="11"/>
  <c r="F10" i="11" s="1"/>
  <c r="G10" i="11" s="1"/>
  <c r="D256" i="10" l="1"/>
  <c r="D260" i="10"/>
  <c r="D264" i="10"/>
  <c r="D247" i="10"/>
  <c r="D243" i="10"/>
  <c r="D239" i="10"/>
  <c r="D235" i="10"/>
  <c r="D231" i="10"/>
  <c r="D226" i="10"/>
  <c r="D222" i="10"/>
  <c r="D218" i="10"/>
  <c r="D214" i="10"/>
  <c r="D210" i="10"/>
  <c r="D192" i="10"/>
  <c r="D196" i="10"/>
  <c r="D200" i="10"/>
  <c r="D204" i="10"/>
  <c r="D208" i="10"/>
  <c r="D142" i="10"/>
  <c r="D138" i="10"/>
  <c r="D134" i="10"/>
  <c r="D129" i="10"/>
  <c r="D125" i="10"/>
  <c r="D121" i="10"/>
  <c r="D107" i="10"/>
  <c r="D102" i="10"/>
  <c r="D98" i="10"/>
  <c r="D92" i="10"/>
  <c r="D82" i="10"/>
  <c r="D70" i="10"/>
  <c r="D67" i="10"/>
  <c r="D57" i="10"/>
  <c r="D253" i="10"/>
  <c r="D257" i="10"/>
  <c r="D261" i="10"/>
  <c r="D265" i="10"/>
  <c r="D250" i="10"/>
  <c r="D246" i="10"/>
  <c r="D242" i="10"/>
  <c r="D238" i="10"/>
  <c r="D234" i="10"/>
  <c r="D229" i="10"/>
  <c r="D225" i="10"/>
  <c r="D221" i="10"/>
  <c r="D217" i="10"/>
  <c r="D213" i="10"/>
  <c r="D193" i="10"/>
  <c r="D197" i="10"/>
  <c r="D201" i="10"/>
  <c r="D205" i="10"/>
  <c r="D189" i="10"/>
  <c r="D141" i="10"/>
  <c r="D137" i="10"/>
  <c r="D132" i="10"/>
  <c r="D128" i="10"/>
  <c r="D124" i="10"/>
  <c r="D120" i="10"/>
  <c r="D110" i="10"/>
  <c r="D106" i="10"/>
  <c r="D101" i="10"/>
  <c r="D71" i="10"/>
  <c r="D66" i="10"/>
  <c r="D61" i="10"/>
  <c r="D254" i="10"/>
  <c r="D262" i="10"/>
  <c r="D245" i="10"/>
  <c r="D237" i="10"/>
  <c r="D228" i="10"/>
  <c r="D220" i="10"/>
  <c r="D212" i="10"/>
  <c r="D190" i="10"/>
  <c r="D198" i="10"/>
  <c r="D206" i="10"/>
  <c r="D140" i="10"/>
  <c r="D131" i="10"/>
  <c r="D123" i="10"/>
  <c r="D104" i="10"/>
  <c r="D96" i="10"/>
  <c r="D255" i="10"/>
  <c r="D263" i="10"/>
  <c r="D244" i="10"/>
  <c r="D236" i="10"/>
  <c r="D227" i="10"/>
  <c r="D219" i="10"/>
  <c r="D211" i="10"/>
  <c r="D191" i="10"/>
  <c r="D199" i="10"/>
  <c r="D207" i="10"/>
  <c r="D139" i="10"/>
  <c r="D130" i="10"/>
  <c r="D122" i="10"/>
  <c r="D103" i="10"/>
  <c r="D259" i="10"/>
  <c r="D248" i="10"/>
  <c r="D232" i="10"/>
  <c r="D215" i="10"/>
  <c r="D195" i="10"/>
  <c r="D135" i="10"/>
  <c r="D118" i="10"/>
  <c r="D99" i="10"/>
  <c r="D69" i="10"/>
  <c r="D58" i="10"/>
  <c r="D240" i="10"/>
  <c r="D203" i="10"/>
  <c r="D143" i="10"/>
  <c r="D108" i="10"/>
  <c r="D258" i="10"/>
  <c r="D233" i="10"/>
  <c r="D194" i="10"/>
  <c r="D136" i="10"/>
  <c r="D100" i="10"/>
  <c r="D266" i="10"/>
  <c r="D241" i="10"/>
  <c r="D224" i="10"/>
  <c r="D202" i="10"/>
  <c r="D127" i="10"/>
  <c r="D109" i="10"/>
  <c r="D94" i="10"/>
  <c r="D79" i="10"/>
  <c r="D68" i="10"/>
  <c r="D252" i="10"/>
  <c r="D223" i="10"/>
  <c r="D126" i="10"/>
  <c r="D249" i="10"/>
  <c r="D216" i="10"/>
  <c r="D187" i="10"/>
  <c r="D119" i="10"/>
  <c r="D146" i="10"/>
  <c r="D117" i="10"/>
  <c r="D113" i="10"/>
  <c r="D77" i="10"/>
  <c r="D63" i="10"/>
  <c r="D51" i="10"/>
  <c r="D30" i="10"/>
  <c r="D145" i="10"/>
  <c r="D116" i="10"/>
  <c r="D97" i="10"/>
  <c r="D81" i="10"/>
  <c r="D74" i="10"/>
  <c r="D55" i="10"/>
  <c r="D28" i="10"/>
  <c r="D24" i="10"/>
  <c r="D148" i="10"/>
  <c r="D115" i="10"/>
  <c r="D73" i="10"/>
  <c r="D65" i="10"/>
  <c r="D52" i="10"/>
  <c r="D147" i="10"/>
  <c r="D114" i="10"/>
  <c r="D83" i="10"/>
  <c r="D22" i="10"/>
  <c r="D64" i="10"/>
  <c r="D72" i="10"/>
  <c r="D23" i="10"/>
  <c r="D144" i="10"/>
  <c r="D53" i="10"/>
  <c r="D29" i="10"/>
  <c r="D78" i="10"/>
  <c r="D60" i="10"/>
  <c r="D184" i="10"/>
  <c r="D180" i="10"/>
  <c r="D176" i="10"/>
  <c r="D172" i="10"/>
  <c r="D168" i="10"/>
  <c r="D163" i="10"/>
  <c r="D159" i="10"/>
  <c r="D155" i="10"/>
  <c r="D151" i="10"/>
  <c r="D87" i="10"/>
  <c r="D46" i="10"/>
  <c r="D50" i="10"/>
  <c r="D38" i="10"/>
  <c r="D33" i="10"/>
  <c r="D25" i="10"/>
  <c r="D183" i="10"/>
  <c r="D179" i="10"/>
  <c r="D175" i="10"/>
  <c r="D171" i="10"/>
  <c r="D167" i="10"/>
  <c r="D162" i="10"/>
  <c r="D158" i="10"/>
  <c r="D154" i="10"/>
  <c r="D150" i="10"/>
  <c r="D91" i="10"/>
  <c r="D86" i="10"/>
  <c r="D43" i="10"/>
  <c r="D47" i="10"/>
  <c r="D42" i="10"/>
  <c r="D39" i="10"/>
  <c r="D34" i="10"/>
  <c r="D182" i="10"/>
  <c r="D174" i="10"/>
  <c r="D166" i="10"/>
  <c r="D157" i="10"/>
  <c r="D85" i="10"/>
  <c r="D48" i="10"/>
  <c r="D40" i="10"/>
  <c r="D27" i="10"/>
  <c r="D181" i="10"/>
  <c r="D173" i="10"/>
  <c r="D164" i="10"/>
  <c r="D156" i="10"/>
  <c r="D185" i="10"/>
  <c r="D169" i="10"/>
  <c r="D152" i="10"/>
  <c r="D49" i="10"/>
  <c r="D32" i="10"/>
  <c r="D177" i="10"/>
  <c r="D90" i="10"/>
  <c r="D44" i="10"/>
  <c r="D26" i="10"/>
  <c r="D170" i="10"/>
  <c r="D45" i="10"/>
  <c r="D178" i="10"/>
  <c r="D161" i="10"/>
  <c r="D36" i="10"/>
  <c r="D160" i="10"/>
  <c r="D37" i="10"/>
  <c r="D153" i="10"/>
  <c r="D89" i="10"/>
  <c r="D35" i="10"/>
  <c r="D10" i="10"/>
  <c r="D14" i="10"/>
  <c r="D18" i="10"/>
  <c r="D11" i="10"/>
  <c r="D15" i="10"/>
  <c r="D19" i="10"/>
  <c r="D12" i="10"/>
  <c r="D16" i="10"/>
  <c r="D20" i="10"/>
  <c r="D13" i="10"/>
  <c r="D17" i="10"/>
  <c r="D9" i="10"/>
  <c r="D7" i="10"/>
  <c r="D8" i="10"/>
  <c r="D6" i="10"/>
  <c r="G20" i="10" l="1"/>
  <c r="S25" i="9" s="1"/>
  <c r="AE25" i="9" s="1"/>
  <c r="G10" i="10"/>
  <c r="S15" i="9" s="1"/>
  <c r="AE15" i="9" s="1"/>
  <c r="G9" i="10"/>
  <c r="S14" i="9" s="1"/>
  <c r="AE14" i="9" s="1"/>
  <c r="G11" i="10"/>
  <c r="S16" i="9" s="1"/>
  <c r="AE16" i="9" s="1"/>
  <c r="G160" i="10"/>
  <c r="S165" i="9" s="1"/>
  <c r="AE165" i="9" s="1"/>
  <c r="G90" i="10"/>
  <c r="S95" i="9" s="1"/>
  <c r="AE95" i="9" s="1"/>
  <c r="G164" i="10"/>
  <c r="S169" i="9" s="1"/>
  <c r="AE169" i="9" s="1"/>
  <c r="G6" i="10"/>
  <c r="S11" i="9" s="1"/>
  <c r="AE11" i="9" s="1"/>
  <c r="G17" i="10"/>
  <c r="S22" i="9" s="1"/>
  <c r="AE22" i="9" s="1"/>
  <c r="G12" i="10"/>
  <c r="S17" i="9" s="1"/>
  <c r="AE17" i="9" s="1"/>
  <c r="G18" i="10"/>
  <c r="S23" i="9" s="1"/>
  <c r="AE23" i="9" s="1"/>
  <c r="G89" i="10"/>
  <c r="S94" i="9" s="1"/>
  <c r="AE94" i="9" s="1"/>
  <c r="G36" i="10"/>
  <c r="S41" i="9" s="1"/>
  <c r="AE41" i="9" s="1"/>
  <c r="G170" i="10"/>
  <c r="S175" i="9" s="1"/>
  <c r="AE175" i="9" s="1"/>
  <c r="G177" i="10"/>
  <c r="S182" i="9" s="1"/>
  <c r="AE182" i="9" s="1"/>
  <c r="G169" i="10"/>
  <c r="S174" i="9" s="1"/>
  <c r="AE174" i="9" s="1"/>
  <c r="G173" i="10"/>
  <c r="S178" i="9" s="1"/>
  <c r="AE178" i="9" s="1"/>
  <c r="G48" i="10"/>
  <c r="S53" i="9" s="1"/>
  <c r="AE53" i="9" s="1"/>
  <c r="G174" i="10"/>
  <c r="S179" i="9" s="1"/>
  <c r="AE179" i="9" s="1"/>
  <c r="G42" i="10"/>
  <c r="S47" i="9" s="1"/>
  <c r="AE47" i="9" s="1"/>
  <c r="G91" i="10"/>
  <c r="S96" i="9" s="1"/>
  <c r="AE96" i="9" s="1"/>
  <c r="G162" i="10"/>
  <c r="S167" i="9" s="1"/>
  <c r="AE167" i="9" s="1"/>
  <c r="G179" i="10"/>
  <c r="S184" i="9" s="1"/>
  <c r="AE184" i="9" s="1"/>
  <c r="G38" i="10"/>
  <c r="S43" i="9" s="1"/>
  <c r="AE43" i="9" s="1"/>
  <c r="G151" i="10"/>
  <c r="S156" i="9" s="1"/>
  <c r="AE156" i="9" s="1"/>
  <c r="G168" i="10"/>
  <c r="S173" i="9" s="1"/>
  <c r="AE173" i="9" s="1"/>
  <c r="G184" i="10"/>
  <c r="S189" i="9" s="1"/>
  <c r="AE189" i="9" s="1"/>
  <c r="G53" i="10"/>
  <c r="S58" i="9" s="1"/>
  <c r="AE58" i="9" s="1"/>
  <c r="G64" i="10"/>
  <c r="S69" i="9" s="1"/>
  <c r="AE69" i="9" s="1"/>
  <c r="G147" i="10"/>
  <c r="S152" i="9" s="1"/>
  <c r="AE152" i="9" s="1"/>
  <c r="G115" i="10"/>
  <c r="S120" i="9" s="1"/>
  <c r="AE120" i="9" s="1"/>
  <c r="G55" i="10"/>
  <c r="S60" i="9" s="1"/>
  <c r="AE60" i="9" s="1"/>
  <c r="G116" i="10"/>
  <c r="S121" i="9" s="1"/>
  <c r="AE121" i="9" s="1"/>
  <c r="G63" i="10"/>
  <c r="S68" i="9" s="1"/>
  <c r="AE68" i="9" s="1"/>
  <c r="G146" i="10"/>
  <c r="S151" i="9" s="1"/>
  <c r="AE151" i="9" s="1"/>
  <c r="G249" i="10"/>
  <c r="S254" i="9" s="1"/>
  <c r="AE254" i="9" s="1"/>
  <c r="G68" i="10"/>
  <c r="S73" i="9" s="1"/>
  <c r="AE73" i="9" s="1"/>
  <c r="G127" i="10"/>
  <c r="S132" i="9" s="1"/>
  <c r="AE132" i="9" s="1"/>
  <c r="G266" i="10"/>
  <c r="S271" i="9" s="1"/>
  <c r="AE271" i="9" s="1"/>
  <c r="G233" i="10"/>
  <c r="S238" i="9" s="1"/>
  <c r="AE238" i="9" s="1"/>
  <c r="G203" i="10"/>
  <c r="S208" i="9" s="1"/>
  <c r="AE208" i="9" s="1"/>
  <c r="G99" i="10"/>
  <c r="S104" i="9" s="1"/>
  <c r="AE104" i="9" s="1"/>
  <c r="G215" i="10"/>
  <c r="S220" i="9" s="1"/>
  <c r="AE220" i="9" s="1"/>
  <c r="G103" i="10"/>
  <c r="S108" i="9" s="1"/>
  <c r="AE108" i="9" s="1"/>
  <c r="G207" i="10"/>
  <c r="S212" i="9" s="1"/>
  <c r="AE212" i="9" s="1"/>
  <c r="G219" i="10"/>
  <c r="S224" i="9" s="1"/>
  <c r="AE224" i="9" s="1"/>
  <c r="G263" i="10"/>
  <c r="S268" i="9" s="1"/>
  <c r="AE268" i="9" s="1"/>
  <c r="G123" i="10"/>
  <c r="S128" i="9" s="1"/>
  <c r="AE128" i="9" s="1"/>
  <c r="G198" i="10"/>
  <c r="S203" i="9" s="1"/>
  <c r="AE203" i="9" s="1"/>
  <c r="G228" i="10"/>
  <c r="S233" i="9" s="1"/>
  <c r="AE233" i="9" s="1"/>
  <c r="G254" i="10"/>
  <c r="S259" i="9" s="1"/>
  <c r="AE259" i="9" s="1"/>
  <c r="G101" i="10"/>
  <c r="S106" i="9" s="1"/>
  <c r="AE106" i="9" s="1"/>
  <c r="G124" i="10"/>
  <c r="S129" i="9" s="1"/>
  <c r="AE129" i="9" s="1"/>
  <c r="G141" i="10"/>
  <c r="S146" i="9" s="1"/>
  <c r="AE146" i="9" s="1"/>
  <c r="G197" i="10"/>
  <c r="S202" i="9" s="1"/>
  <c r="AE202" i="9" s="1"/>
  <c r="G221" i="10"/>
  <c r="S226" i="9" s="1"/>
  <c r="AE226" i="9" s="1"/>
  <c r="G238" i="10"/>
  <c r="S243" i="9" s="1"/>
  <c r="AE243" i="9" s="1"/>
  <c r="G265" i="10"/>
  <c r="S270" i="9" s="1"/>
  <c r="AE270" i="9" s="1"/>
  <c r="G57" i="10"/>
  <c r="S62" i="9" s="1"/>
  <c r="AE62" i="9" s="1"/>
  <c r="G92" i="10"/>
  <c r="S97" i="9" s="1"/>
  <c r="AE97" i="9" s="1"/>
  <c r="G121" i="10"/>
  <c r="S126" i="9" s="1"/>
  <c r="AE126" i="9" s="1"/>
  <c r="G138" i="10"/>
  <c r="S143" i="9" s="1"/>
  <c r="AE143" i="9" s="1"/>
  <c r="G200" i="10"/>
  <c r="S205" i="9" s="1"/>
  <c r="AE205" i="9" s="1"/>
  <c r="G214" i="10"/>
  <c r="S219" i="9" s="1"/>
  <c r="AE219" i="9" s="1"/>
  <c r="G231" i="10"/>
  <c r="S236" i="9" s="1"/>
  <c r="AE236" i="9" s="1"/>
  <c r="G247" i="10"/>
  <c r="S252" i="9" s="1"/>
  <c r="AE252" i="9" s="1"/>
  <c r="G15" i="10"/>
  <c r="S20" i="9" s="1"/>
  <c r="AE20" i="9" s="1"/>
  <c r="G178" i="10"/>
  <c r="S183" i="9" s="1"/>
  <c r="AE183" i="9" s="1"/>
  <c r="G35" i="10"/>
  <c r="S40" i="9" s="1"/>
  <c r="AE40" i="9" s="1"/>
  <c r="G40" i="10"/>
  <c r="S45" i="9" s="1"/>
  <c r="AE45" i="9" s="1"/>
  <c r="G8" i="10"/>
  <c r="S13" i="9" s="1"/>
  <c r="AE13" i="9" s="1"/>
  <c r="G13" i="10"/>
  <c r="S18" i="9" s="1"/>
  <c r="AE18" i="9" s="1"/>
  <c r="G19" i="10"/>
  <c r="S24" i="9" s="1"/>
  <c r="AE24" i="9" s="1"/>
  <c r="G14" i="10"/>
  <c r="S19" i="9" s="1"/>
  <c r="AE19" i="9" s="1"/>
  <c r="G153" i="10"/>
  <c r="S158" i="9" s="1"/>
  <c r="AE158" i="9" s="1"/>
  <c r="G161" i="10"/>
  <c r="S166" i="9" s="1"/>
  <c r="AE166" i="9" s="1"/>
  <c r="G26" i="10"/>
  <c r="S31" i="9" s="1"/>
  <c r="AE31" i="9" s="1"/>
  <c r="G32" i="10"/>
  <c r="S37" i="9" s="1"/>
  <c r="AE37" i="9" s="1"/>
  <c r="G185" i="10"/>
  <c r="S190" i="9" s="1"/>
  <c r="AE190" i="9" s="1"/>
  <c r="G181" i="10"/>
  <c r="S186" i="9" s="1"/>
  <c r="AE186" i="9" s="1"/>
  <c r="G85" i="10"/>
  <c r="S90" i="9" s="1"/>
  <c r="AE90" i="9" s="1"/>
  <c r="G182" i="10"/>
  <c r="S187" i="9" s="1"/>
  <c r="AE187" i="9" s="1"/>
  <c r="G47" i="10"/>
  <c r="S52" i="9" s="1"/>
  <c r="AE52" i="9" s="1"/>
  <c r="G150" i="10"/>
  <c r="S155" i="9" s="1"/>
  <c r="AE155" i="9" s="1"/>
  <c r="G167" i="10"/>
  <c r="S172" i="9" s="1"/>
  <c r="AE172" i="9" s="1"/>
  <c r="G183" i="10"/>
  <c r="S188" i="9" s="1"/>
  <c r="AE188" i="9" s="1"/>
  <c r="G50" i="10"/>
  <c r="S55" i="9" s="1"/>
  <c r="AE55" i="9" s="1"/>
  <c r="G155" i="10"/>
  <c r="S160" i="9" s="1"/>
  <c r="AE160" i="9" s="1"/>
  <c r="G172" i="10"/>
  <c r="S177" i="9" s="1"/>
  <c r="AE177" i="9" s="1"/>
  <c r="G60" i="10"/>
  <c r="S65" i="9" s="1"/>
  <c r="AE65" i="9" s="1"/>
  <c r="G144" i="10"/>
  <c r="S149" i="9" s="1"/>
  <c r="AE149" i="9" s="1"/>
  <c r="G22" i="10"/>
  <c r="S27" i="9" s="1"/>
  <c r="AE27" i="9" s="1"/>
  <c r="G52" i="10"/>
  <c r="S57" i="9" s="1"/>
  <c r="AE57" i="9" s="1"/>
  <c r="G148" i="10"/>
  <c r="S153" i="9" s="1"/>
  <c r="AE153" i="9" s="1"/>
  <c r="G74" i="10"/>
  <c r="S79" i="9" s="1"/>
  <c r="AE79" i="9" s="1"/>
  <c r="G145" i="10"/>
  <c r="S150" i="9" s="1"/>
  <c r="AE150" i="9" s="1"/>
  <c r="G77" i="10"/>
  <c r="S82" i="9" s="1"/>
  <c r="AE82" i="9" s="1"/>
  <c r="G119" i="10"/>
  <c r="S124" i="9" s="1"/>
  <c r="AE124" i="9" s="1"/>
  <c r="G126" i="10"/>
  <c r="S131" i="9" s="1"/>
  <c r="AE131" i="9" s="1"/>
  <c r="G79" i="10"/>
  <c r="S84" i="9" s="1"/>
  <c r="AE84" i="9" s="1"/>
  <c r="G202" i="10"/>
  <c r="S207" i="9" s="1"/>
  <c r="AE207" i="9" s="1"/>
  <c r="G100" i="10"/>
  <c r="S105" i="9" s="1"/>
  <c r="AE105" i="9" s="1"/>
  <c r="G258" i="10"/>
  <c r="S263" i="9" s="1"/>
  <c r="AE263" i="9" s="1"/>
  <c r="G240" i="10"/>
  <c r="S245" i="9" s="1"/>
  <c r="AE245" i="9" s="1"/>
  <c r="G118" i="10"/>
  <c r="S123" i="9" s="1"/>
  <c r="AE123" i="9" s="1"/>
  <c r="G232" i="10"/>
  <c r="S237" i="9" s="1"/>
  <c r="AE237" i="9" s="1"/>
  <c r="G122" i="10"/>
  <c r="S127" i="9" s="1"/>
  <c r="AE127" i="9" s="1"/>
  <c r="G199" i="10"/>
  <c r="S204" i="9" s="1"/>
  <c r="AE204" i="9" s="1"/>
  <c r="G227" i="10"/>
  <c r="S232" i="9" s="1"/>
  <c r="AE232" i="9" s="1"/>
  <c r="G255" i="10"/>
  <c r="S260" i="9" s="1"/>
  <c r="AE260" i="9" s="1"/>
  <c r="G131" i="10"/>
  <c r="S136" i="9" s="1"/>
  <c r="AE136" i="9" s="1"/>
  <c r="G190" i="10"/>
  <c r="S195" i="9" s="1"/>
  <c r="AE195" i="9" s="1"/>
  <c r="G237" i="10"/>
  <c r="S242" i="9" s="1"/>
  <c r="AE242" i="9" s="1"/>
  <c r="G61" i="10"/>
  <c r="S66" i="9" s="1"/>
  <c r="AE66" i="9" s="1"/>
  <c r="G106" i="10"/>
  <c r="S111" i="9" s="1"/>
  <c r="AE111" i="9" s="1"/>
  <c r="G128" i="10"/>
  <c r="S133" i="9" s="1"/>
  <c r="AE133" i="9" s="1"/>
  <c r="G189" i="10"/>
  <c r="S194" i="9" s="1"/>
  <c r="AE194" i="9" s="1"/>
  <c r="G193" i="10"/>
  <c r="S198" i="9" s="1"/>
  <c r="AE198" i="9" s="1"/>
  <c r="G225" i="10"/>
  <c r="S230" i="9" s="1"/>
  <c r="AE230" i="9" s="1"/>
  <c r="G242" i="10"/>
  <c r="S247" i="9" s="1"/>
  <c r="AE247" i="9" s="1"/>
  <c r="G261" i="10"/>
  <c r="S266" i="9" s="1"/>
  <c r="AE266" i="9" s="1"/>
  <c r="G67" i="10"/>
  <c r="S72" i="9" s="1"/>
  <c r="AE72" i="9" s="1"/>
  <c r="G98" i="10"/>
  <c r="S103" i="9" s="1"/>
  <c r="AE103" i="9" s="1"/>
  <c r="G125" i="10"/>
  <c r="S130" i="9" s="1"/>
  <c r="AE130" i="9" s="1"/>
  <c r="G142" i="10"/>
  <c r="S147" i="9" s="1"/>
  <c r="AE147" i="9" s="1"/>
  <c r="G196" i="10"/>
  <c r="S201" i="9" s="1"/>
  <c r="AE201" i="9" s="1"/>
  <c r="G218" i="10"/>
  <c r="S223" i="9" s="1"/>
  <c r="AE223" i="9" s="1"/>
  <c r="G235" i="10"/>
  <c r="S240" i="9" s="1"/>
  <c r="AE240" i="9" s="1"/>
  <c r="G264" i="10"/>
  <c r="S269" i="9" s="1"/>
  <c r="AE269" i="9" s="1"/>
  <c r="G37" i="10"/>
  <c r="S42" i="9" s="1"/>
  <c r="AE42" i="9" s="1"/>
  <c r="G44" i="10"/>
  <c r="S49" i="9" s="1"/>
  <c r="AE49" i="9" s="1"/>
  <c r="G49" i="10"/>
  <c r="S54" i="9" s="1"/>
  <c r="AE54" i="9" s="1"/>
  <c r="G156" i="10"/>
  <c r="S161" i="9" s="1"/>
  <c r="AE161" i="9" s="1"/>
  <c r="G27" i="10"/>
  <c r="S32" i="9" s="1"/>
  <c r="AE32" i="9" s="1"/>
  <c r="G157" i="10"/>
  <c r="S162" i="9" s="1"/>
  <c r="AE162" i="9" s="1"/>
  <c r="G34" i="10"/>
  <c r="S39" i="9" s="1"/>
  <c r="AE39" i="9" s="1"/>
  <c r="G43" i="10"/>
  <c r="S48" i="9" s="1"/>
  <c r="AE48" i="9" s="1"/>
  <c r="G154" i="10"/>
  <c r="S159" i="9" s="1"/>
  <c r="AE159" i="9" s="1"/>
  <c r="G171" i="10"/>
  <c r="S176" i="9" s="1"/>
  <c r="AE176" i="9" s="1"/>
  <c r="G25" i="10"/>
  <c r="S30" i="9" s="1"/>
  <c r="AE30" i="9" s="1"/>
  <c r="G46" i="10"/>
  <c r="S51" i="9" s="1"/>
  <c r="AE51" i="9" s="1"/>
  <c r="G159" i="10"/>
  <c r="S164" i="9" s="1"/>
  <c r="AE164" i="9" s="1"/>
  <c r="G176" i="10"/>
  <c r="S181" i="9" s="1"/>
  <c r="AE181" i="9" s="1"/>
  <c r="G78" i="10"/>
  <c r="S83" i="9" s="1"/>
  <c r="AE83" i="9" s="1"/>
  <c r="G23" i="10"/>
  <c r="S28" i="9" s="1"/>
  <c r="AE28" i="9" s="1"/>
  <c r="G83" i="10"/>
  <c r="S88" i="9" s="1"/>
  <c r="AE88" i="9" s="1"/>
  <c r="G65" i="10"/>
  <c r="S70" i="9" s="1"/>
  <c r="AE70" i="9" s="1"/>
  <c r="G24" i="10"/>
  <c r="S29" i="9" s="1"/>
  <c r="AE29" i="9" s="1"/>
  <c r="G81" i="10"/>
  <c r="S86" i="9" s="1"/>
  <c r="AE86" i="9" s="1"/>
  <c r="G30" i="10"/>
  <c r="S35" i="9" s="1"/>
  <c r="AE35" i="9" s="1"/>
  <c r="G113" i="10"/>
  <c r="S118" i="9" s="1"/>
  <c r="AE118" i="9" s="1"/>
  <c r="G187" i="10"/>
  <c r="S192" i="9" s="1"/>
  <c r="AE192" i="9" s="1"/>
  <c r="G223" i="10"/>
  <c r="S228" i="9" s="1"/>
  <c r="AE228" i="9" s="1"/>
  <c r="G94" i="10"/>
  <c r="S99" i="9" s="1"/>
  <c r="AE99" i="9" s="1"/>
  <c r="G224" i="10"/>
  <c r="S229" i="9" s="1"/>
  <c r="AE229" i="9" s="1"/>
  <c r="G136" i="10"/>
  <c r="S141" i="9" s="1"/>
  <c r="AE141" i="9" s="1"/>
  <c r="G108" i="10"/>
  <c r="S113" i="9" s="1"/>
  <c r="AE113" i="9" s="1"/>
  <c r="G58" i="10"/>
  <c r="S63" i="9" s="1"/>
  <c r="AE63" i="9" s="1"/>
  <c r="G135" i="10"/>
  <c r="S140" i="9" s="1"/>
  <c r="AE140" i="9" s="1"/>
  <c r="G248" i="10"/>
  <c r="S253" i="9" s="1"/>
  <c r="AE253" i="9" s="1"/>
  <c r="G130" i="10"/>
  <c r="S135" i="9" s="1"/>
  <c r="AE135" i="9" s="1"/>
  <c r="G191" i="10"/>
  <c r="S196" i="9" s="1"/>
  <c r="AE196" i="9" s="1"/>
  <c r="G236" i="10"/>
  <c r="S241" i="9" s="1"/>
  <c r="AE241" i="9" s="1"/>
  <c r="G96" i="10"/>
  <c r="S101" i="9" s="1"/>
  <c r="AE101" i="9" s="1"/>
  <c r="G140" i="10"/>
  <c r="S145" i="9" s="1"/>
  <c r="AE145" i="9" s="1"/>
  <c r="G212" i="10"/>
  <c r="S217" i="9" s="1"/>
  <c r="AE217" i="9" s="1"/>
  <c r="G245" i="10"/>
  <c r="S250" i="9" s="1"/>
  <c r="AE250" i="9" s="1"/>
  <c r="G66" i="10"/>
  <c r="S71" i="9" s="1"/>
  <c r="AE71" i="9" s="1"/>
  <c r="G110" i="10"/>
  <c r="S115" i="9" s="1"/>
  <c r="AE115" i="9" s="1"/>
  <c r="G132" i="10"/>
  <c r="S137" i="9" s="1"/>
  <c r="AE137" i="9" s="1"/>
  <c r="G205" i="10"/>
  <c r="S210" i="9" s="1"/>
  <c r="AE210" i="9" s="1"/>
  <c r="G213" i="10"/>
  <c r="S218" i="9" s="1"/>
  <c r="AE218" i="9" s="1"/>
  <c r="G229" i="10"/>
  <c r="S234" i="9" s="1"/>
  <c r="AE234" i="9" s="1"/>
  <c r="G246" i="10"/>
  <c r="S251" i="9" s="1"/>
  <c r="AE251" i="9" s="1"/>
  <c r="G257" i="10"/>
  <c r="S262" i="9" s="1"/>
  <c r="AE262" i="9" s="1"/>
  <c r="G70" i="10"/>
  <c r="S75" i="9" s="1"/>
  <c r="AE75" i="9" s="1"/>
  <c r="G102" i="10"/>
  <c r="S107" i="9" s="1"/>
  <c r="AE107" i="9" s="1"/>
  <c r="G129" i="10"/>
  <c r="S134" i="9" s="1"/>
  <c r="AE134" i="9" s="1"/>
  <c r="G208" i="10"/>
  <c r="S213" i="9" s="1"/>
  <c r="AE213" i="9" s="1"/>
  <c r="G192" i="10"/>
  <c r="S197" i="9" s="1"/>
  <c r="AE197" i="9" s="1"/>
  <c r="G222" i="10"/>
  <c r="S227" i="9" s="1"/>
  <c r="AE227" i="9" s="1"/>
  <c r="G239" i="10"/>
  <c r="S244" i="9" s="1"/>
  <c r="AE244" i="9" s="1"/>
  <c r="G260" i="10"/>
  <c r="S265" i="9" s="1"/>
  <c r="AE265" i="9" s="1"/>
  <c r="G7" i="10"/>
  <c r="S12" i="9" s="1"/>
  <c r="AE12" i="9" s="1"/>
  <c r="G16" i="10"/>
  <c r="S21" i="9" s="1"/>
  <c r="AE21" i="9" s="1"/>
  <c r="G45" i="10"/>
  <c r="S50" i="9" s="1"/>
  <c r="AE50" i="9" s="1"/>
  <c r="G152" i="10"/>
  <c r="S157" i="9" s="1"/>
  <c r="AE157" i="9" s="1"/>
  <c r="G166" i="10"/>
  <c r="S171" i="9" s="1"/>
  <c r="AE171" i="9" s="1"/>
  <c r="G39" i="10"/>
  <c r="S44" i="9" s="1"/>
  <c r="AE44" i="9" s="1"/>
  <c r="G86" i="10"/>
  <c r="S91" i="9" s="1"/>
  <c r="AE91" i="9" s="1"/>
  <c r="G158" i="10"/>
  <c r="S163" i="9" s="1"/>
  <c r="AE163" i="9" s="1"/>
  <c r="G175" i="10"/>
  <c r="S180" i="9" s="1"/>
  <c r="AE180" i="9" s="1"/>
  <c r="G33" i="10"/>
  <c r="S38" i="9" s="1"/>
  <c r="AE38" i="9" s="1"/>
  <c r="G87" i="10"/>
  <c r="S92" i="9" s="1"/>
  <c r="AE92" i="9" s="1"/>
  <c r="G163" i="10"/>
  <c r="S168" i="9" s="1"/>
  <c r="AE168" i="9" s="1"/>
  <c r="G180" i="10"/>
  <c r="S185" i="9" s="1"/>
  <c r="AE185" i="9" s="1"/>
  <c r="G29" i="10"/>
  <c r="S34" i="9" s="1"/>
  <c r="AE34" i="9" s="1"/>
  <c r="G72" i="10"/>
  <c r="S77" i="9" s="1"/>
  <c r="AE77" i="9" s="1"/>
  <c r="G114" i="10"/>
  <c r="S119" i="9" s="1"/>
  <c r="AE119" i="9" s="1"/>
  <c r="G73" i="10"/>
  <c r="S78" i="9" s="1"/>
  <c r="AE78" i="9" s="1"/>
  <c r="G28" i="10"/>
  <c r="S33" i="9" s="1"/>
  <c r="AE33" i="9" s="1"/>
  <c r="G97" i="10"/>
  <c r="S102" i="9" s="1"/>
  <c r="AE102" i="9" s="1"/>
  <c r="G51" i="10"/>
  <c r="S56" i="9" s="1"/>
  <c r="AE56" i="9" s="1"/>
  <c r="G117" i="10"/>
  <c r="S122" i="9" s="1"/>
  <c r="AE122" i="9" s="1"/>
  <c r="G216" i="10"/>
  <c r="S221" i="9" s="1"/>
  <c r="AE221" i="9" s="1"/>
  <c r="G252" i="10"/>
  <c r="S257" i="9" s="1"/>
  <c r="AE257" i="9" s="1"/>
  <c r="G109" i="10"/>
  <c r="S114" i="9" s="1"/>
  <c r="AE114" i="9" s="1"/>
  <c r="G241" i="10"/>
  <c r="S246" i="9" s="1"/>
  <c r="AE246" i="9" s="1"/>
  <c r="G194" i="10"/>
  <c r="S199" i="9" s="1"/>
  <c r="AE199" i="9" s="1"/>
  <c r="G143" i="10"/>
  <c r="S148" i="9" s="1"/>
  <c r="AE148" i="9" s="1"/>
  <c r="G69" i="10"/>
  <c r="S74" i="9" s="1"/>
  <c r="AE74" i="9" s="1"/>
  <c r="G195" i="10"/>
  <c r="S200" i="9" s="1"/>
  <c r="AE200" i="9" s="1"/>
  <c r="G259" i="10"/>
  <c r="S264" i="9" s="1"/>
  <c r="AE264" i="9" s="1"/>
  <c r="G139" i="10"/>
  <c r="S144" i="9" s="1"/>
  <c r="AE144" i="9" s="1"/>
  <c r="G211" i="10"/>
  <c r="S216" i="9" s="1"/>
  <c r="AE216" i="9" s="1"/>
  <c r="G244" i="10"/>
  <c r="S249" i="9" s="1"/>
  <c r="AE249" i="9" s="1"/>
  <c r="G104" i="10"/>
  <c r="S109" i="9" s="1"/>
  <c r="AE109" i="9" s="1"/>
  <c r="G206" i="10"/>
  <c r="S211" i="9" s="1"/>
  <c r="AE211" i="9" s="1"/>
  <c r="G220" i="10"/>
  <c r="S225" i="9" s="1"/>
  <c r="AE225" i="9" s="1"/>
  <c r="G262" i="10"/>
  <c r="S267" i="9" s="1"/>
  <c r="AE267" i="9" s="1"/>
  <c r="G71" i="10"/>
  <c r="S76" i="9" s="1"/>
  <c r="AE76" i="9" s="1"/>
  <c r="G120" i="10"/>
  <c r="S125" i="9" s="1"/>
  <c r="AE125" i="9" s="1"/>
  <c r="G137" i="10"/>
  <c r="S142" i="9" s="1"/>
  <c r="AE142" i="9" s="1"/>
  <c r="G201" i="10"/>
  <c r="S206" i="9" s="1"/>
  <c r="AE206" i="9" s="1"/>
  <c r="G217" i="10"/>
  <c r="S222" i="9" s="1"/>
  <c r="AE222" i="9" s="1"/>
  <c r="G234" i="10"/>
  <c r="S239" i="9" s="1"/>
  <c r="AE239" i="9" s="1"/>
  <c r="G250" i="10"/>
  <c r="S255" i="9" s="1"/>
  <c r="AE255" i="9" s="1"/>
  <c r="G253" i="10"/>
  <c r="S258" i="9" s="1"/>
  <c r="AE258" i="9" s="1"/>
  <c r="G82" i="10"/>
  <c r="S87" i="9" s="1"/>
  <c r="AE87" i="9" s="1"/>
  <c r="G107" i="10"/>
  <c r="S112" i="9" s="1"/>
  <c r="AE112" i="9" s="1"/>
  <c r="G134" i="10"/>
  <c r="S139" i="9" s="1"/>
  <c r="AE139" i="9" s="1"/>
  <c r="G204" i="10"/>
  <c r="S209" i="9" s="1"/>
  <c r="AE209" i="9" s="1"/>
  <c r="G210" i="10"/>
  <c r="S215" i="9" s="1"/>
  <c r="AE215" i="9" s="1"/>
  <c r="G226" i="10"/>
  <c r="S231" i="9" s="1"/>
  <c r="AE231" i="9" s="1"/>
  <c r="G243" i="10"/>
  <c r="S248" i="9" s="1"/>
  <c r="AE248" i="9" s="1"/>
  <c r="G256" i="10"/>
  <c r="S261" i="9" s="1"/>
  <c r="AE261" i="9" s="1"/>
  <c r="Z258" i="9" l="1"/>
  <c r="AB258" i="9" s="1"/>
  <c r="AD258" i="9" s="1"/>
  <c r="Y258" i="9"/>
  <c r="AA258" i="9" s="1"/>
  <c r="AC258" i="9" s="1"/>
  <c r="Y249" i="9"/>
  <c r="AA249" i="9" s="1"/>
  <c r="AC249" i="9" s="1"/>
  <c r="Z249" i="9"/>
  <c r="AB249" i="9" s="1"/>
  <c r="AD249" i="9" s="1"/>
  <c r="Y122" i="9"/>
  <c r="AA122" i="9" s="1"/>
  <c r="AC122" i="9" s="1"/>
  <c r="Z122" i="9"/>
  <c r="AB122" i="9" s="1"/>
  <c r="AD122" i="9" s="1"/>
  <c r="Z197" i="9"/>
  <c r="AB197" i="9" s="1"/>
  <c r="AD197" i="9" s="1"/>
  <c r="Y197" i="9"/>
  <c r="AA197" i="9" s="1"/>
  <c r="AC197" i="9" s="1"/>
  <c r="Y239" i="9"/>
  <c r="AA239" i="9" s="1"/>
  <c r="AC239" i="9" s="1"/>
  <c r="Z239" i="9"/>
  <c r="AB239" i="9" s="1"/>
  <c r="AD239" i="9" s="1"/>
  <c r="Y144" i="9"/>
  <c r="AA144" i="9" s="1"/>
  <c r="AC144" i="9" s="1"/>
  <c r="Z144" i="9"/>
  <c r="AB144" i="9" s="1"/>
  <c r="AD144" i="9" s="1"/>
  <c r="Z102" i="9"/>
  <c r="AB102" i="9" s="1"/>
  <c r="AD102" i="9" s="1"/>
  <c r="Y102" i="9"/>
  <c r="AA102" i="9" s="1"/>
  <c r="AC102" i="9" s="1"/>
  <c r="Y134" i="9"/>
  <c r="AA134" i="9" s="1"/>
  <c r="AC134" i="9" s="1"/>
  <c r="Z134" i="9"/>
  <c r="AB134" i="9" s="1"/>
  <c r="AD134" i="9" s="1"/>
  <c r="Z261" i="9"/>
  <c r="AB261" i="9" s="1"/>
  <c r="AD261" i="9" s="1"/>
  <c r="Y261" i="9"/>
  <c r="AA261" i="9" s="1"/>
  <c r="AC261" i="9" s="1"/>
  <c r="Y206" i="9"/>
  <c r="AA206" i="9" s="1"/>
  <c r="AC206" i="9" s="1"/>
  <c r="Z206" i="9"/>
  <c r="AB206" i="9" s="1"/>
  <c r="AD206" i="9" s="1"/>
  <c r="Z200" i="9"/>
  <c r="AB200" i="9" s="1"/>
  <c r="AD200" i="9" s="1"/>
  <c r="Y200" i="9"/>
  <c r="AA200" i="9" s="1"/>
  <c r="AC200" i="9" s="1"/>
  <c r="Z78" i="9"/>
  <c r="AB78" i="9" s="1"/>
  <c r="AD78" i="9" s="1"/>
  <c r="Y78" i="9"/>
  <c r="AA78" i="9" s="1"/>
  <c r="AC78" i="9" s="1"/>
  <c r="Y171" i="9"/>
  <c r="AA171" i="9" s="1"/>
  <c r="AC171" i="9" s="1"/>
  <c r="Z171" i="9"/>
  <c r="AB171" i="9" s="1"/>
  <c r="AD171" i="9" s="1"/>
  <c r="Y75" i="9"/>
  <c r="AA75" i="9" s="1"/>
  <c r="AC75" i="9" s="1"/>
  <c r="Z75" i="9"/>
  <c r="AB75" i="9" s="1"/>
  <c r="AD75" i="9" s="1"/>
  <c r="Y231" i="9"/>
  <c r="AA231" i="9" s="1"/>
  <c r="AC231" i="9" s="1"/>
  <c r="Z231" i="9"/>
  <c r="AB231" i="9" s="1"/>
  <c r="AD231" i="9" s="1"/>
  <c r="Y125" i="9"/>
  <c r="AA125" i="9" s="1"/>
  <c r="AC125" i="9" s="1"/>
  <c r="Z125" i="9"/>
  <c r="AB125" i="9" s="1"/>
  <c r="AD125" i="9" s="1"/>
  <c r="Z148" i="9"/>
  <c r="AB148" i="9" s="1"/>
  <c r="AD148" i="9" s="1"/>
  <c r="Y148" i="9"/>
  <c r="AA148" i="9" s="1"/>
  <c r="AC148" i="9" s="1"/>
  <c r="Z77" i="9"/>
  <c r="AB77" i="9" s="1"/>
  <c r="AD77" i="9" s="1"/>
  <c r="Y77" i="9"/>
  <c r="AA77" i="9" s="1"/>
  <c r="AC77" i="9" s="1"/>
  <c r="Z50" i="9"/>
  <c r="AB50" i="9" s="1"/>
  <c r="AD50" i="9" s="1"/>
  <c r="Y50" i="9"/>
  <c r="AA50" i="9" s="1"/>
  <c r="AC50" i="9" s="1"/>
  <c r="Y251" i="9"/>
  <c r="AA251" i="9" s="1"/>
  <c r="AC251" i="9" s="1"/>
  <c r="Z251" i="9"/>
  <c r="AB251" i="9" s="1"/>
  <c r="AD251" i="9" s="1"/>
  <c r="Y209" i="9"/>
  <c r="AA209" i="9" s="1"/>
  <c r="AC209" i="9" s="1"/>
  <c r="Z209" i="9"/>
  <c r="AB209" i="9" s="1"/>
  <c r="AD209" i="9" s="1"/>
  <c r="Z267" i="9"/>
  <c r="AB267" i="9" s="1"/>
  <c r="AD267" i="9" s="1"/>
  <c r="Y267" i="9"/>
  <c r="AA267" i="9" s="1"/>
  <c r="AC267" i="9" s="1"/>
  <c r="Z246" i="9"/>
  <c r="AB246" i="9" s="1"/>
  <c r="AD246" i="9" s="1"/>
  <c r="Y246" i="9"/>
  <c r="AA246" i="9" s="1"/>
  <c r="AC246" i="9" s="1"/>
  <c r="Z185" i="9"/>
  <c r="AB185" i="9" s="1"/>
  <c r="AD185" i="9" s="1"/>
  <c r="Y185" i="9"/>
  <c r="AA185" i="9" s="1"/>
  <c r="AC185" i="9" s="1"/>
  <c r="Y12" i="9"/>
  <c r="AA12" i="9" s="1"/>
  <c r="AC12" i="9" s="1"/>
  <c r="Z12" i="9"/>
  <c r="AB12" i="9" s="1"/>
  <c r="AD12" i="9" s="1"/>
  <c r="Z218" i="9"/>
  <c r="AB218" i="9" s="1"/>
  <c r="AD218" i="9" s="1"/>
  <c r="Y218" i="9"/>
  <c r="AA218" i="9" s="1"/>
  <c r="AC218" i="9" s="1"/>
  <c r="Z112" i="9"/>
  <c r="AB112" i="9" s="1"/>
  <c r="AD112" i="9" s="1"/>
  <c r="Y112" i="9"/>
  <c r="AA112" i="9" s="1"/>
  <c r="AC112" i="9" s="1"/>
  <c r="Z211" i="9"/>
  <c r="AB211" i="9" s="1"/>
  <c r="AD211" i="9" s="1"/>
  <c r="Y211" i="9"/>
  <c r="AA211" i="9" s="1"/>
  <c r="AC211" i="9" s="1"/>
  <c r="Y257" i="9"/>
  <c r="AA257" i="9" s="1"/>
  <c r="AC257" i="9" s="1"/>
  <c r="Z257" i="9"/>
  <c r="AB257" i="9" s="1"/>
  <c r="AD257" i="9" s="1"/>
  <c r="Z92" i="9"/>
  <c r="AB92" i="9" s="1"/>
  <c r="AD92" i="9" s="1"/>
  <c r="Y92" i="9"/>
  <c r="AA92" i="9" s="1"/>
  <c r="AC92" i="9" s="1"/>
  <c r="Y244" i="9"/>
  <c r="AA244" i="9" s="1"/>
  <c r="AC244" i="9" s="1"/>
  <c r="Z244" i="9"/>
  <c r="AB244" i="9" s="1"/>
  <c r="AD244" i="9" s="1"/>
  <c r="Z180" i="9"/>
  <c r="AB180" i="9" s="1"/>
  <c r="AD180" i="9" s="1"/>
  <c r="Y180" i="9"/>
  <c r="AA180" i="9" s="1"/>
  <c r="AC180" i="9" s="1"/>
  <c r="Z91" i="9"/>
  <c r="AB91" i="9" s="1"/>
  <c r="AD91" i="9" s="1"/>
  <c r="Y91" i="9"/>
  <c r="AA91" i="9" s="1"/>
  <c r="AC91" i="9" s="1"/>
  <c r="Y86" i="9"/>
  <c r="AA86" i="9" s="1"/>
  <c r="AC86" i="9" s="1"/>
  <c r="Z86" i="9"/>
  <c r="AB86" i="9" s="1"/>
  <c r="AD86" i="9" s="1"/>
  <c r="Y48" i="9"/>
  <c r="AA48" i="9" s="1"/>
  <c r="AC48" i="9" s="1"/>
  <c r="Z48" i="9"/>
  <c r="AB48" i="9" s="1"/>
  <c r="AD48" i="9" s="1"/>
  <c r="Y242" i="9"/>
  <c r="AA242" i="9" s="1"/>
  <c r="AC242" i="9" s="1"/>
  <c r="Z242" i="9"/>
  <c r="AB242" i="9" s="1"/>
  <c r="AD242" i="9" s="1"/>
  <c r="Y207" i="9"/>
  <c r="AA207" i="9" s="1"/>
  <c r="AC207" i="9" s="1"/>
  <c r="Z207" i="9"/>
  <c r="AB207" i="9" s="1"/>
  <c r="AD207" i="9" s="1"/>
  <c r="Z31" i="9"/>
  <c r="AB31" i="9" s="1"/>
  <c r="AD31" i="9" s="1"/>
  <c r="Y31" i="9"/>
  <c r="AA31" i="9" s="1"/>
  <c r="AC31" i="9" s="1"/>
  <c r="Z236" i="9"/>
  <c r="AB236" i="9" s="1"/>
  <c r="AD236" i="9" s="1"/>
  <c r="Y236" i="9"/>
  <c r="AA236" i="9" s="1"/>
  <c r="AC236" i="9" s="1"/>
  <c r="Y208" i="9"/>
  <c r="AA208" i="9" s="1"/>
  <c r="AC208" i="9" s="1"/>
  <c r="Z208" i="9"/>
  <c r="AB208" i="9" s="1"/>
  <c r="AD208" i="9" s="1"/>
  <c r="Z69" i="9"/>
  <c r="AB69" i="9" s="1"/>
  <c r="AD69" i="9" s="1"/>
  <c r="Y69" i="9"/>
  <c r="AA69" i="9" s="1"/>
  <c r="AC69" i="9" s="1"/>
  <c r="Y165" i="9"/>
  <c r="AA165" i="9" s="1"/>
  <c r="AC165" i="9" s="1"/>
  <c r="Z165" i="9"/>
  <c r="AB165" i="9" s="1"/>
  <c r="AD165" i="9" s="1"/>
  <c r="Z253" i="9"/>
  <c r="AB253" i="9" s="1"/>
  <c r="AD253" i="9" s="1"/>
  <c r="Y253" i="9"/>
  <c r="AA253" i="9" s="1"/>
  <c r="AC253" i="9" s="1"/>
  <c r="Z39" i="9"/>
  <c r="AB39" i="9" s="1"/>
  <c r="AD39" i="9" s="1"/>
  <c r="Y39" i="9"/>
  <c r="AA39" i="9" s="1"/>
  <c r="AC39" i="9" s="1"/>
  <c r="Z130" i="9"/>
  <c r="AB130" i="9" s="1"/>
  <c r="AD130" i="9" s="1"/>
  <c r="Y130" i="9"/>
  <c r="AA130" i="9" s="1"/>
  <c r="AC130" i="9" s="1"/>
  <c r="Y84" i="9"/>
  <c r="AA84" i="9" s="1"/>
  <c r="AC84" i="9" s="1"/>
  <c r="Z84" i="9"/>
  <c r="AB84" i="9" s="1"/>
  <c r="AD84" i="9" s="1"/>
  <c r="Y160" i="9"/>
  <c r="AA160" i="9" s="1"/>
  <c r="AC160" i="9" s="1"/>
  <c r="Z160" i="9"/>
  <c r="AB160" i="9" s="1"/>
  <c r="AD160" i="9" s="1"/>
  <c r="Y219" i="9"/>
  <c r="AA219" i="9" s="1"/>
  <c r="AC219" i="9" s="1"/>
  <c r="Z219" i="9"/>
  <c r="AB219" i="9" s="1"/>
  <c r="AD219" i="9" s="1"/>
  <c r="Y106" i="9"/>
  <c r="AA106" i="9" s="1"/>
  <c r="AC106" i="9" s="1"/>
  <c r="Z106" i="9"/>
  <c r="AB106" i="9" s="1"/>
  <c r="AD106" i="9" s="1"/>
  <c r="Z238" i="9"/>
  <c r="AB238" i="9" s="1"/>
  <c r="AD238" i="9" s="1"/>
  <c r="Y238" i="9"/>
  <c r="AA238" i="9" s="1"/>
  <c r="AC238" i="9" s="1"/>
  <c r="Z174" i="9"/>
  <c r="AB174" i="9" s="1"/>
  <c r="AD174" i="9" s="1"/>
  <c r="Y174" i="9"/>
  <c r="AA174" i="9" s="1"/>
  <c r="AC174" i="9" s="1"/>
  <c r="Z16" i="9"/>
  <c r="AB16" i="9" s="1"/>
  <c r="AD16" i="9" s="1"/>
  <c r="Y16" i="9"/>
  <c r="AA16" i="9" s="1"/>
  <c r="AC16" i="9" s="1"/>
  <c r="Y255" i="9"/>
  <c r="AA255" i="9" s="1"/>
  <c r="AC255" i="9" s="1"/>
  <c r="Z255" i="9"/>
  <c r="AB255" i="9" s="1"/>
  <c r="AD255" i="9" s="1"/>
  <c r="Z225" i="9"/>
  <c r="AB225" i="9" s="1"/>
  <c r="AD225" i="9" s="1"/>
  <c r="Y225" i="9"/>
  <c r="AA225" i="9" s="1"/>
  <c r="AC225" i="9" s="1"/>
  <c r="Z56" i="9"/>
  <c r="AB56" i="9" s="1"/>
  <c r="AD56" i="9" s="1"/>
  <c r="Y56" i="9"/>
  <c r="AA56" i="9" s="1"/>
  <c r="AC56" i="9" s="1"/>
  <c r="Z168" i="9"/>
  <c r="AB168" i="9" s="1"/>
  <c r="AD168" i="9" s="1"/>
  <c r="Y168" i="9"/>
  <c r="AA168" i="9" s="1"/>
  <c r="AC168" i="9" s="1"/>
  <c r="Z157" i="9"/>
  <c r="AB157" i="9" s="1"/>
  <c r="AD157" i="9" s="1"/>
  <c r="Y157" i="9"/>
  <c r="AA157" i="9" s="1"/>
  <c r="AC157" i="9" s="1"/>
  <c r="Z210" i="9"/>
  <c r="AB210" i="9" s="1"/>
  <c r="AD210" i="9" s="1"/>
  <c r="Y210" i="9"/>
  <c r="AA210" i="9" s="1"/>
  <c r="AC210" i="9" s="1"/>
  <c r="Y140" i="9"/>
  <c r="AA140" i="9" s="1"/>
  <c r="AC140" i="9" s="1"/>
  <c r="Z140" i="9"/>
  <c r="AB140" i="9" s="1"/>
  <c r="AD140" i="9" s="1"/>
  <c r="Z162" i="9"/>
  <c r="AB162" i="9" s="1"/>
  <c r="AD162" i="9" s="1"/>
  <c r="Y162" i="9"/>
  <c r="AA162" i="9" s="1"/>
  <c r="AC162" i="9" s="1"/>
  <c r="Z103" i="9"/>
  <c r="AB103" i="9" s="1"/>
  <c r="AD103" i="9" s="1"/>
  <c r="Y103" i="9"/>
  <c r="AA103" i="9" s="1"/>
  <c r="AC103" i="9" s="1"/>
  <c r="Y131" i="9"/>
  <c r="AA131" i="9" s="1"/>
  <c r="AC131" i="9" s="1"/>
  <c r="Z131" i="9"/>
  <c r="AB131" i="9" s="1"/>
  <c r="AD131" i="9" s="1"/>
  <c r="Y55" i="9"/>
  <c r="AA55" i="9" s="1"/>
  <c r="AC55" i="9" s="1"/>
  <c r="Z55" i="9"/>
  <c r="AB55" i="9" s="1"/>
  <c r="AD55" i="9" s="1"/>
  <c r="Z205" i="9"/>
  <c r="AB205" i="9" s="1"/>
  <c r="AD205" i="9" s="1"/>
  <c r="Y205" i="9"/>
  <c r="AA205" i="9" s="1"/>
  <c r="AC205" i="9" s="1"/>
  <c r="Z259" i="9"/>
  <c r="AB259" i="9" s="1"/>
  <c r="AD259" i="9" s="1"/>
  <c r="Y259" i="9"/>
  <c r="AA259" i="9" s="1"/>
  <c r="AC259" i="9" s="1"/>
  <c r="Z271" i="9"/>
  <c r="AB271" i="9" s="1"/>
  <c r="AD271" i="9" s="1"/>
  <c r="Y271" i="9"/>
  <c r="AA271" i="9" s="1"/>
  <c r="AC271" i="9" s="1"/>
  <c r="Z182" i="9"/>
  <c r="AB182" i="9" s="1"/>
  <c r="AD182" i="9" s="1"/>
  <c r="Y182" i="9"/>
  <c r="AA182" i="9" s="1"/>
  <c r="AC182" i="9" s="1"/>
  <c r="Z14" i="9"/>
  <c r="AB14" i="9" s="1"/>
  <c r="AD14" i="9" s="1"/>
  <c r="Y14" i="9"/>
  <c r="AA14" i="9" s="1"/>
  <c r="AC14" i="9" s="1"/>
  <c r="Z63" i="9"/>
  <c r="AB63" i="9" s="1"/>
  <c r="AD63" i="9" s="1"/>
  <c r="Y63" i="9"/>
  <c r="AA63" i="9" s="1"/>
  <c r="AC63" i="9" s="1"/>
  <c r="Z88" i="9"/>
  <c r="AB88" i="9" s="1"/>
  <c r="AD88" i="9" s="1"/>
  <c r="Y88" i="9"/>
  <c r="AA88" i="9" s="1"/>
  <c r="AC88" i="9" s="1"/>
  <c r="Z72" i="9"/>
  <c r="AB72" i="9" s="1"/>
  <c r="AD72" i="9" s="1"/>
  <c r="Y72" i="9"/>
  <c r="AA72" i="9" s="1"/>
  <c r="AC72" i="9" s="1"/>
  <c r="Z260" i="9"/>
  <c r="AB260" i="9" s="1"/>
  <c r="AD260" i="9" s="1"/>
  <c r="Y260" i="9"/>
  <c r="AA260" i="9" s="1"/>
  <c r="AC260" i="9" s="1"/>
  <c r="Z188" i="9"/>
  <c r="AB188" i="9" s="1"/>
  <c r="AD188" i="9" s="1"/>
  <c r="Y188" i="9"/>
  <c r="AA188" i="9" s="1"/>
  <c r="AC188" i="9" s="1"/>
  <c r="Z19" i="9"/>
  <c r="AB19" i="9" s="1"/>
  <c r="AD19" i="9" s="1"/>
  <c r="Y19" i="9"/>
  <c r="AA19" i="9" s="1"/>
  <c r="AC19" i="9" s="1"/>
  <c r="Z143" i="9"/>
  <c r="AB143" i="9" s="1"/>
  <c r="AD143" i="9" s="1"/>
  <c r="Y143" i="9"/>
  <c r="AA143" i="9" s="1"/>
  <c r="AC143" i="9" s="1"/>
  <c r="Z132" i="9"/>
  <c r="AB132" i="9" s="1"/>
  <c r="AD132" i="9" s="1"/>
  <c r="Y132" i="9"/>
  <c r="AA132" i="9" s="1"/>
  <c r="AC132" i="9" s="1"/>
  <c r="Y173" i="9"/>
  <c r="AA173" i="9" s="1"/>
  <c r="AC173" i="9" s="1"/>
  <c r="Z173" i="9"/>
  <c r="AB173" i="9" s="1"/>
  <c r="AD173" i="9" s="1"/>
  <c r="Z15" i="9"/>
  <c r="AB15" i="9" s="1"/>
  <c r="AD15" i="9" s="1"/>
  <c r="Y15" i="9"/>
  <c r="AA15" i="9" s="1"/>
  <c r="AC15" i="9" s="1"/>
  <c r="Z113" i="9"/>
  <c r="AB113" i="9" s="1"/>
  <c r="AD113" i="9" s="1"/>
  <c r="Y113" i="9"/>
  <c r="AA113" i="9" s="1"/>
  <c r="AC113" i="9" s="1"/>
  <c r="Z28" i="9"/>
  <c r="AB28" i="9" s="1"/>
  <c r="AD28" i="9" s="1"/>
  <c r="Y28" i="9"/>
  <c r="AA28" i="9" s="1"/>
  <c r="AC28" i="9" s="1"/>
  <c r="Z266" i="9"/>
  <c r="AB266" i="9" s="1"/>
  <c r="AD266" i="9" s="1"/>
  <c r="Y266" i="9"/>
  <c r="AA266" i="9" s="1"/>
  <c r="AC266" i="9" s="1"/>
  <c r="Z232" i="9"/>
  <c r="AB232" i="9" s="1"/>
  <c r="AD232" i="9" s="1"/>
  <c r="Y232" i="9"/>
  <c r="AA232" i="9" s="1"/>
  <c r="AC232" i="9" s="1"/>
  <c r="Z82" i="9"/>
  <c r="AB82" i="9" s="1"/>
  <c r="AD82" i="9" s="1"/>
  <c r="Y82" i="9"/>
  <c r="AA82" i="9" s="1"/>
  <c r="AC82" i="9" s="1"/>
  <c r="Z24" i="9"/>
  <c r="AB24" i="9" s="1"/>
  <c r="AD24" i="9" s="1"/>
  <c r="Y24" i="9"/>
  <c r="AA24" i="9" s="1"/>
  <c r="AC24" i="9" s="1"/>
  <c r="Z126" i="9"/>
  <c r="AB126" i="9" s="1"/>
  <c r="AD126" i="9" s="1"/>
  <c r="Y126" i="9"/>
  <c r="AA126" i="9" s="1"/>
  <c r="AC126" i="9" s="1"/>
  <c r="Y203" i="9"/>
  <c r="AA203" i="9" s="1"/>
  <c r="AC203" i="9" s="1"/>
  <c r="Z203" i="9"/>
  <c r="AB203" i="9" s="1"/>
  <c r="AD203" i="9" s="1"/>
  <c r="Z156" i="9"/>
  <c r="AB156" i="9" s="1"/>
  <c r="AD156" i="9" s="1"/>
  <c r="Y156" i="9"/>
  <c r="AA156" i="9" s="1"/>
  <c r="AC156" i="9" s="1"/>
  <c r="Z41" i="9"/>
  <c r="AB41" i="9" s="1"/>
  <c r="AD41" i="9" s="1"/>
  <c r="Y41" i="9"/>
  <c r="AA41" i="9" s="1"/>
  <c r="AC41" i="9" s="1"/>
  <c r="Z25" i="9"/>
  <c r="AB25" i="9" s="1"/>
  <c r="AD25" i="9" s="1"/>
  <c r="Y25" i="9"/>
  <c r="AA25" i="9" s="1"/>
  <c r="AC25" i="9" s="1"/>
  <c r="Z222" i="9"/>
  <c r="AB222" i="9" s="1"/>
  <c r="AD222" i="9" s="1"/>
  <c r="Y222" i="9"/>
  <c r="AA222" i="9" s="1"/>
  <c r="AC222" i="9" s="1"/>
  <c r="Y109" i="9"/>
  <c r="AA109" i="9" s="1"/>
  <c r="AC109" i="9" s="1"/>
  <c r="Z109" i="9"/>
  <c r="AB109" i="9" s="1"/>
  <c r="AD109" i="9" s="1"/>
  <c r="Y33" i="9"/>
  <c r="AA33" i="9" s="1"/>
  <c r="AC33" i="9" s="1"/>
  <c r="Z33" i="9"/>
  <c r="AB33" i="9" s="1"/>
  <c r="AD33" i="9" s="1"/>
  <c r="Z38" i="9"/>
  <c r="AB38" i="9" s="1"/>
  <c r="AD38" i="9" s="1"/>
  <c r="Y38" i="9"/>
  <c r="AA38" i="9" s="1"/>
  <c r="AC38" i="9" s="1"/>
  <c r="Z107" i="9"/>
  <c r="AB107" i="9" s="1"/>
  <c r="AD107" i="9" s="1"/>
  <c r="Y107" i="9"/>
  <c r="AA107" i="9" s="1"/>
  <c r="AC107" i="9" s="1"/>
  <c r="Y71" i="9"/>
  <c r="AA71" i="9" s="1"/>
  <c r="AC71" i="9" s="1"/>
  <c r="Z71" i="9"/>
  <c r="AB71" i="9" s="1"/>
  <c r="AD71" i="9" s="1"/>
  <c r="Z141" i="9"/>
  <c r="AB141" i="9" s="1"/>
  <c r="AD141" i="9" s="1"/>
  <c r="Y141" i="9"/>
  <c r="AA141" i="9" s="1"/>
  <c r="AC141" i="9" s="1"/>
  <c r="Z54" i="9"/>
  <c r="AB54" i="9" s="1"/>
  <c r="AD54" i="9" s="1"/>
  <c r="Y54" i="9"/>
  <c r="AA54" i="9" s="1"/>
  <c r="AC54" i="9" s="1"/>
  <c r="Y247" i="9"/>
  <c r="AA247" i="9" s="1"/>
  <c r="AC247" i="9" s="1"/>
  <c r="Z247" i="9"/>
  <c r="AB247" i="9" s="1"/>
  <c r="AD247" i="9" s="1"/>
  <c r="Z150" i="9"/>
  <c r="AB150" i="9" s="1"/>
  <c r="AD150" i="9" s="1"/>
  <c r="Y150" i="9"/>
  <c r="AA150" i="9" s="1"/>
  <c r="AC150" i="9" s="1"/>
  <c r="Z155" i="9"/>
  <c r="AB155" i="9" s="1"/>
  <c r="AD155" i="9" s="1"/>
  <c r="Y155" i="9"/>
  <c r="AA155" i="9" s="1"/>
  <c r="AC155" i="9" s="1"/>
  <c r="Y97" i="9"/>
  <c r="AA97" i="9" s="1"/>
  <c r="AC97" i="9" s="1"/>
  <c r="Z97" i="9"/>
  <c r="AB97" i="9" s="1"/>
  <c r="AD97" i="9" s="1"/>
  <c r="Z128" i="9"/>
  <c r="AB128" i="9" s="1"/>
  <c r="AD128" i="9" s="1"/>
  <c r="Y128" i="9"/>
  <c r="AA128" i="9" s="1"/>
  <c r="AC128" i="9" s="1"/>
  <c r="Z254" i="9"/>
  <c r="AB254" i="9" s="1"/>
  <c r="AD254" i="9" s="1"/>
  <c r="Y254" i="9"/>
  <c r="AA254" i="9" s="1"/>
  <c r="AC254" i="9" s="1"/>
  <c r="Y94" i="9"/>
  <c r="AA94" i="9" s="1"/>
  <c r="AC94" i="9" s="1"/>
  <c r="Z94" i="9"/>
  <c r="AB94" i="9" s="1"/>
  <c r="AD94" i="9" s="1"/>
  <c r="Z229" i="9"/>
  <c r="AB229" i="9" s="1"/>
  <c r="AD229" i="9" s="1"/>
  <c r="Y229" i="9"/>
  <c r="AA229" i="9" s="1"/>
  <c r="AC229" i="9" s="1"/>
  <c r="Y181" i="9"/>
  <c r="AA181" i="9" s="1"/>
  <c r="AC181" i="9" s="1"/>
  <c r="Z181" i="9"/>
  <c r="AB181" i="9" s="1"/>
  <c r="AD181" i="9" s="1"/>
  <c r="Z49" i="9"/>
  <c r="AB49" i="9" s="1"/>
  <c r="AD49" i="9" s="1"/>
  <c r="Y49" i="9"/>
  <c r="AA49" i="9" s="1"/>
  <c r="AC49" i="9" s="1"/>
  <c r="Z127" i="9"/>
  <c r="AB127" i="9" s="1"/>
  <c r="AD127" i="9" s="1"/>
  <c r="Y127" i="9"/>
  <c r="AA127" i="9" s="1"/>
  <c r="AC127" i="9" s="1"/>
  <c r="Y79" i="9"/>
  <c r="AA79" i="9" s="1"/>
  <c r="AC79" i="9" s="1"/>
  <c r="Z79" i="9"/>
  <c r="AB79" i="9" s="1"/>
  <c r="AD79" i="9" s="1"/>
  <c r="Y52" i="9"/>
  <c r="AA52" i="9" s="1"/>
  <c r="AC52" i="9" s="1"/>
  <c r="Z52" i="9"/>
  <c r="AB52" i="9" s="1"/>
  <c r="AD52" i="9" s="1"/>
  <c r="Z62" i="9"/>
  <c r="AB62" i="9" s="1"/>
  <c r="AD62" i="9" s="1"/>
  <c r="Y62" i="9"/>
  <c r="AA62" i="9" s="1"/>
  <c r="AC62" i="9" s="1"/>
  <c r="Z268" i="9"/>
  <c r="AB268" i="9" s="1"/>
  <c r="AD268" i="9" s="1"/>
  <c r="Y268" i="9"/>
  <c r="AA268" i="9" s="1"/>
  <c r="AC268" i="9" s="1"/>
  <c r="Y184" i="9"/>
  <c r="AA184" i="9" s="1"/>
  <c r="AC184" i="9" s="1"/>
  <c r="Z184" i="9"/>
  <c r="AB184" i="9" s="1"/>
  <c r="AD184" i="9" s="1"/>
  <c r="Z23" i="9"/>
  <c r="AB23" i="9" s="1"/>
  <c r="AD23" i="9" s="1"/>
  <c r="Y23" i="9"/>
  <c r="AA23" i="9" s="1"/>
  <c r="AC23" i="9" s="1"/>
  <c r="Y99" i="9"/>
  <c r="AA99" i="9" s="1"/>
  <c r="AC99" i="9" s="1"/>
  <c r="Z99" i="9"/>
  <c r="AB99" i="9" s="1"/>
  <c r="AD99" i="9" s="1"/>
  <c r="Y164" i="9"/>
  <c r="AA164" i="9" s="1"/>
  <c r="AC164" i="9" s="1"/>
  <c r="Z164" i="9"/>
  <c r="AB164" i="9" s="1"/>
  <c r="AD164" i="9" s="1"/>
  <c r="Z198" i="9"/>
  <c r="AB198" i="9" s="1"/>
  <c r="AD198" i="9" s="1"/>
  <c r="Y198" i="9"/>
  <c r="AA198" i="9" s="1"/>
  <c r="AC198" i="9" s="1"/>
  <c r="Y237" i="9"/>
  <c r="AA237" i="9" s="1"/>
  <c r="AC237" i="9" s="1"/>
  <c r="Z237" i="9"/>
  <c r="AB237" i="9" s="1"/>
  <c r="AD237" i="9" s="1"/>
  <c r="Z153" i="9"/>
  <c r="AB153" i="9" s="1"/>
  <c r="AD153" i="9" s="1"/>
  <c r="Y153" i="9"/>
  <c r="AA153" i="9" s="1"/>
  <c r="AC153" i="9" s="1"/>
  <c r="Z45" i="9"/>
  <c r="AB45" i="9" s="1"/>
  <c r="AD45" i="9" s="1"/>
  <c r="Y45" i="9"/>
  <c r="AA45" i="9" s="1"/>
  <c r="AC45" i="9" s="1"/>
  <c r="Z270" i="9"/>
  <c r="AB270" i="9" s="1"/>
  <c r="AD270" i="9" s="1"/>
  <c r="Y270" i="9"/>
  <c r="AA270" i="9" s="1"/>
  <c r="AC270" i="9" s="1"/>
  <c r="Y224" i="9"/>
  <c r="AA224" i="9" s="1"/>
  <c r="AC224" i="9" s="1"/>
  <c r="Z224" i="9"/>
  <c r="AB224" i="9" s="1"/>
  <c r="AD224" i="9" s="1"/>
  <c r="Z68" i="9"/>
  <c r="AB68" i="9" s="1"/>
  <c r="AD68" i="9" s="1"/>
  <c r="Y68" i="9"/>
  <c r="AA68" i="9" s="1"/>
  <c r="AC68" i="9" s="1"/>
  <c r="Z167" i="9"/>
  <c r="AB167" i="9" s="1"/>
  <c r="AD167" i="9" s="1"/>
  <c r="Y167" i="9"/>
  <c r="AA167" i="9" s="1"/>
  <c r="AC167" i="9" s="1"/>
  <c r="Y17" i="9"/>
  <c r="AA17" i="9" s="1"/>
  <c r="AC17" i="9" s="1"/>
  <c r="Z17" i="9"/>
  <c r="AB17" i="9" s="1"/>
  <c r="AD17" i="9" s="1"/>
  <c r="Y142" i="9"/>
  <c r="AA142" i="9" s="1"/>
  <c r="AC142" i="9" s="1"/>
  <c r="Z142" i="9"/>
  <c r="AB142" i="9" s="1"/>
  <c r="AD142" i="9" s="1"/>
  <c r="Y216" i="9"/>
  <c r="AA216" i="9" s="1"/>
  <c r="AC216" i="9" s="1"/>
  <c r="Z216" i="9"/>
  <c r="AB216" i="9" s="1"/>
  <c r="AD216" i="9" s="1"/>
  <c r="Z119" i="9"/>
  <c r="AB119" i="9" s="1"/>
  <c r="AD119" i="9" s="1"/>
  <c r="Y119" i="9"/>
  <c r="AA119" i="9" s="1"/>
  <c r="AC119" i="9" s="1"/>
  <c r="Z163" i="9"/>
  <c r="AB163" i="9" s="1"/>
  <c r="AD163" i="9" s="1"/>
  <c r="Y163" i="9"/>
  <c r="AA163" i="9" s="1"/>
  <c r="AC163" i="9" s="1"/>
  <c r="Y265" i="9"/>
  <c r="AA265" i="9" s="1"/>
  <c r="AC265" i="9" s="1"/>
  <c r="Z265" i="9"/>
  <c r="AB265" i="9" s="1"/>
  <c r="AD265" i="9" s="1"/>
  <c r="Z145" i="9"/>
  <c r="AB145" i="9" s="1"/>
  <c r="AD145" i="9" s="1"/>
  <c r="Y145" i="9"/>
  <c r="AA145" i="9" s="1"/>
  <c r="AC145" i="9" s="1"/>
  <c r="Z228" i="9"/>
  <c r="AB228" i="9" s="1"/>
  <c r="AD228" i="9" s="1"/>
  <c r="Y228" i="9"/>
  <c r="AA228" i="9" s="1"/>
  <c r="AC228" i="9" s="1"/>
  <c r="Y269" i="9"/>
  <c r="AA269" i="9" s="1"/>
  <c r="AC269" i="9" s="1"/>
  <c r="Z269" i="9"/>
  <c r="AB269" i="9" s="1"/>
  <c r="AD269" i="9" s="1"/>
  <c r="Y194" i="9"/>
  <c r="AA194" i="9" s="1"/>
  <c r="AC194" i="9" s="1"/>
  <c r="Z194" i="9"/>
  <c r="AB194" i="9" s="1"/>
  <c r="AD194" i="9" s="1"/>
  <c r="Z57" i="9"/>
  <c r="AB57" i="9" s="1"/>
  <c r="AD57" i="9" s="1"/>
  <c r="Y57" i="9"/>
  <c r="AA57" i="9" s="1"/>
  <c r="AC57" i="9" s="1"/>
  <c r="Y90" i="9"/>
  <c r="AA90" i="9" s="1"/>
  <c r="AC90" i="9" s="1"/>
  <c r="Z90" i="9"/>
  <c r="AB90" i="9" s="1"/>
  <c r="AD90" i="9" s="1"/>
  <c r="Z40" i="9"/>
  <c r="AB40" i="9" s="1"/>
  <c r="AD40" i="9" s="1"/>
  <c r="Y40" i="9"/>
  <c r="AA40" i="9" s="1"/>
  <c r="AC40" i="9" s="1"/>
  <c r="Y212" i="9"/>
  <c r="AA212" i="9" s="1"/>
  <c r="AC212" i="9" s="1"/>
  <c r="Z212" i="9"/>
  <c r="AB212" i="9" s="1"/>
  <c r="AD212" i="9" s="1"/>
  <c r="Z121" i="9"/>
  <c r="AB121" i="9" s="1"/>
  <c r="AD121" i="9" s="1"/>
  <c r="Y121" i="9"/>
  <c r="AA121" i="9" s="1"/>
  <c r="AC121" i="9" s="1"/>
  <c r="Z96" i="9"/>
  <c r="AB96" i="9" s="1"/>
  <c r="AD96" i="9" s="1"/>
  <c r="Y96" i="9"/>
  <c r="AA96" i="9" s="1"/>
  <c r="AC96" i="9" s="1"/>
  <c r="Z22" i="9"/>
  <c r="AB22" i="9" s="1"/>
  <c r="AD22" i="9" s="1"/>
  <c r="Y22" i="9"/>
  <c r="AA22" i="9" s="1"/>
  <c r="AC22" i="9" s="1"/>
  <c r="Z101" i="9"/>
  <c r="AB101" i="9" s="1"/>
  <c r="AD101" i="9" s="1"/>
  <c r="Y101" i="9"/>
  <c r="AA101" i="9" s="1"/>
  <c r="AC101" i="9" s="1"/>
  <c r="Y192" i="9"/>
  <c r="AA192" i="9" s="1"/>
  <c r="AC192" i="9" s="1"/>
  <c r="Z192" i="9"/>
  <c r="AB192" i="9" s="1"/>
  <c r="AD192" i="9" s="1"/>
  <c r="Y30" i="9"/>
  <c r="AA30" i="9" s="1"/>
  <c r="AC30" i="9" s="1"/>
  <c r="Z30" i="9"/>
  <c r="AB30" i="9" s="1"/>
  <c r="AD30" i="9" s="1"/>
  <c r="Y240" i="9"/>
  <c r="AA240" i="9" s="1"/>
  <c r="AC240" i="9" s="1"/>
  <c r="Z240" i="9"/>
  <c r="AB240" i="9" s="1"/>
  <c r="AD240" i="9" s="1"/>
  <c r="Y133" i="9"/>
  <c r="AA133" i="9" s="1"/>
  <c r="AC133" i="9" s="1"/>
  <c r="Z133" i="9"/>
  <c r="AB133" i="9" s="1"/>
  <c r="AD133" i="9" s="1"/>
  <c r="Z245" i="9"/>
  <c r="AB245" i="9" s="1"/>
  <c r="AD245" i="9" s="1"/>
  <c r="Y245" i="9"/>
  <c r="AA245" i="9" s="1"/>
  <c r="AC245" i="9" s="1"/>
  <c r="Z27" i="9"/>
  <c r="AB27" i="9" s="1"/>
  <c r="AD27" i="9" s="1"/>
  <c r="Y27" i="9"/>
  <c r="AA27" i="9" s="1"/>
  <c r="AC27" i="9" s="1"/>
  <c r="Z186" i="9"/>
  <c r="AB186" i="9" s="1"/>
  <c r="AD186" i="9" s="1"/>
  <c r="Y186" i="9"/>
  <c r="AA186" i="9" s="1"/>
  <c r="AC186" i="9" s="1"/>
  <c r="Z183" i="9"/>
  <c r="AB183" i="9" s="1"/>
  <c r="AD183" i="9" s="1"/>
  <c r="Y183" i="9"/>
  <c r="AA183" i="9" s="1"/>
  <c r="AC183" i="9" s="1"/>
  <c r="Z226" i="9"/>
  <c r="AB226" i="9" s="1"/>
  <c r="AD226" i="9" s="1"/>
  <c r="Y226" i="9"/>
  <c r="AA226" i="9" s="1"/>
  <c r="AC226" i="9" s="1"/>
  <c r="Z108" i="9"/>
  <c r="AB108" i="9" s="1"/>
  <c r="AD108" i="9" s="1"/>
  <c r="Y108" i="9"/>
  <c r="AA108" i="9" s="1"/>
  <c r="AC108" i="9" s="1"/>
  <c r="Z60" i="9"/>
  <c r="AB60" i="9" s="1"/>
  <c r="AD60" i="9" s="1"/>
  <c r="Y60" i="9"/>
  <c r="AA60" i="9" s="1"/>
  <c r="AC60" i="9" s="1"/>
  <c r="Z47" i="9"/>
  <c r="AB47" i="9" s="1"/>
  <c r="AD47" i="9" s="1"/>
  <c r="Y47" i="9"/>
  <c r="AA47" i="9" s="1"/>
  <c r="AC47" i="9" s="1"/>
  <c r="Z11" i="9"/>
  <c r="AB11" i="9" s="1"/>
  <c r="AD11" i="9" s="1"/>
  <c r="Y11" i="9"/>
  <c r="AA11" i="9" s="1"/>
  <c r="AC11" i="9" s="1"/>
  <c r="Y241" i="9"/>
  <c r="AA241" i="9" s="1"/>
  <c r="AC241" i="9" s="1"/>
  <c r="Z241" i="9"/>
  <c r="AB241" i="9" s="1"/>
  <c r="AD241" i="9" s="1"/>
  <c r="Z118" i="9"/>
  <c r="AB118" i="9" s="1"/>
  <c r="AD118" i="9" s="1"/>
  <c r="Y118" i="9"/>
  <c r="AA118" i="9" s="1"/>
  <c r="AC118" i="9" s="1"/>
  <c r="Z176" i="9"/>
  <c r="AB176" i="9" s="1"/>
  <c r="AD176" i="9" s="1"/>
  <c r="Y176" i="9"/>
  <c r="AA176" i="9" s="1"/>
  <c r="AC176" i="9" s="1"/>
  <c r="Z223" i="9"/>
  <c r="AB223" i="9" s="1"/>
  <c r="AD223" i="9" s="1"/>
  <c r="Y223" i="9"/>
  <c r="AA223" i="9" s="1"/>
  <c r="AC223" i="9" s="1"/>
  <c r="Y111" i="9"/>
  <c r="AA111" i="9" s="1"/>
  <c r="AC111" i="9" s="1"/>
  <c r="Z111" i="9"/>
  <c r="AB111" i="9" s="1"/>
  <c r="AD111" i="9" s="1"/>
  <c r="Z263" i="9"/>
  <c r="AB263" i="9" s="1"/>
  <c r="AD263" i="9" s="1"/>
  <c r="Y263" i="9"/>
  <c r="AA263" i="9" s="1"/>
  <c r="AC263" i="9" s="1"/>
  <c r="Z149" i="9"/>
  <c r="AB149" i="9" s="1"/>
  <c r="AD149" i="9" s="1"/>
  <c r="Y149" i="9"/>
  <c r="AA149" i="9" s="1"/>
  <c r="AC149" i="9" s="1"/>
  <c r="Y190" i="9"/>
  <c r="AA190" i="9" s="1"/>
  <c r="AC190" i="9" s="1"/>
  <c r="Z190" i="9"/>
  <c r="AB190" i="9" s="1"/>
  <c r="AD190" i="9" s="1"/>
  <c r="Z20" i="9"/>
  <c r="AB20" i="9" s="1"/>
  <c r="AD20" i="9" s="1"/>
  <c r="Y20" i="9"/>
  <c r="AA20" i="9" s="1"/>
  <c r="AC20" i="9" s="1"/>
  <c r="Z202" i="9"/>
  <c r="AB202" i="9" s="1"/>
  <c r="AD202" i="9" s="1"/>
  <c r="Y202" i="9"/>
  <c r="AA202" i="9" s="1"/>
  <c r="AC202" i="9" s="1"/>
  <c r="Z220" i="9"/>
  <c r="AB220" i="9" s="1"/>
  <c r="AD220" i="9" s="1"/>
  <c r="Y220" i="9"/>
  <c r="AA220" i="9" s="1"/>
  <c r="AC220" i="9" s="1"/>
  <c r="Z120" i="9"/>
  <c r="AB120" i="9" s="1"/>
  <c r="AD120" i="9" s="1"/>
  <c r="Y120" i="9"/>
  <c r="AA120" i="9" s="1"/>
  <c r="AC120" i="9" s="1"/>
  <c r="Z179" i="9"/>
  <c r="AB179" i="9" s="1"/>
  <c r="AD179" i="9" s="1"/>
  <c r="Y179" i="9"/>
  <c r="AA179" i="9" s="1"/>
  <c r="AC179" i="9" s="1"/>
  <c r="Z169" i="9"/>
  <c r="AB169" i="9" s="1"/>
  <c r="AD169" i="9" s="1"/>
  <c r="Y169" i="9"/>
  <c r="AA169" i="9" s="1"/>
  <c r="AC169" i="9" s="1"/>
  <c r="Z135" i="9"/>
  <c r="AB135" i="9" s="1"/>
  <c r="AD135" i="9" s="1"/>
  <c r="Y135" i="9"/>
  <c r="AA135" i="9" s="1"/>
  <c r="AC135" i="9" s="1"/>
  <c r="Y147" i="9"/>
  <c r="AA147" i="9" s="1"/>
  <c r="AC147" i="9" s="1"/>
  <c r="Z147" i="9"/>
  <c r="AB147" i="9" s="1"/>
  <c r="AD147" i="9" s="1"/>
  <c r="Y177" i="9"/>
  <c r="AA177" i="9" s="1"/>
  <c r="AC177" i="9" s="1"/>
  <c r="Z177" i="9"/>
  <c r="AB177" i="9" s="1"/>
  <c r="AD177" i="9" s="1"/>
  <c r="Z129" i="9"/>
  <c r="AB129" i="9" s="1"/>
  <c r="AD129" i="9" s="1"/>
  <c r="Y129" i="9"/>
  <c r="AA129" i="9" s="1"/>
  <c r="AC129" i="9" s="1"/>
  <c r="Z178" i="9"/>
  <c r="AB178" i="9" s="1"/>
  <c r="AD178" i="9" s="1"/>
  <c r="Y178" i="9"/>
  <c r="AA178" i="9" s="1"/>
  <c r="AC178" i="9" s="1"/>
  <c r="Z29" i="9"/>
  <c r="AB29" i="9" s="1"/>
  <c r="AD29" i="9" s="1"/>
  <c r="Y29" i="9"/>
  <c r="AA29" i="9" s="1"/>
  <c r="AC29" i="9" s="1"/>
  <c r="Y195" i="9"/>
  <c r="AA195" i="9" s="1"/>
  <c r="AC195" i="9" s="1"/>
  <c r="Z195" i="9"/>
  <c r="AB195" i="9" s="1"/>
  <c r="AD195" i="9" s="1"/>
  <c r="Z166" i="9"/>
  <c r="AB166" i="9" s="1"/>
  <c r="AD166" i="9" s="1"/>
  <c r="Y166" i="9"/>
  <c r="AA166" i="9" s="1"/>
  <c r="AC166" i="9" s="1"/>
  <c r="Z58" i="9"/>
  <c r="AB58" i="9" s="1"/>
  <c r="AD58" i="9" s="1"/>
  <c r="Y58" i="9"/>
  <c r="AA58" i="9" s="1"/>
  <c r="AC58" i="9" s="1"/>
  <c r="Y248" i="9"/>
  <c r="AA248" i="9" s="1"/>
  <c r="AC248" i="9" s="1"/>
  <c r="Z248" i="9"/>
  <c r="AB248" i="9" s="1"/>
  <c r="AD248" i="9" s="1"/>
  <c r="Y74" i="9"/>
  <c r="AA74" i="9" s="1"/>
  <c r="AC74" i="9" s="1"/>
  <c r="Z74" i="9"/>
  <c r="AB74" i="9" s="1"/>
  <c r="AD74" i="9" s="1"/>
  <c r="Z213" i="9"/>
  <c r="AB213" i="9" s="1"/>
  <c r="AD213" i="9" s="1"/>
  <c r="Y213" i="9"/>
  <c r="AA213" i="9" s="1"/>
  <c r="AC213" i="9" s="1"/>
  <c r="Z70" i="9"/>
  <c r="AB70" i="9" s="1"/>
  <c r="AD70" i="9" s="1"/>
  <c r="Y70" i="9"/>
  <c r="AA70" i="9" s="1"/>
  <c r="AC70" i="9" s="1"/>
  <c r="Y136" i="9"/>
  <c r="AA136" i="9" s="1"/>
  <c r="AC136" i="9" s="1"/>
  <c r="Z136" i="9"/>
  <c r="AB136" i="9" s="1"/>
  <c r="AD136" i="9" s="1"/>
  <c r="Z158" i="9"/>
  <c r="AB158" i="9" s="1"/>
  <c r="AD158" i="9" s="1"/>
  <c r="Y158" i="9"/>
  <c r="AA158" i="9" s="1"/>
  <c r="AC158" i="9" s="1"/>
  <c r="Z189" i="9"/>
  <c r="AB189" i="9" s="1"/>
  <c r="AD189" i="9" s="1"/>
  <c r="Y189" i="9"/>
  <c r="AA189" i="9" s="1"/>
  <c r="AC189" i="9" s="1"/>
  <c r="Z137" i="9"/>
  <c r="AB137" i="9" s="1"/>
  <c r="AD137" i="9" s="1"/>
  <c r="Y137" i="9"/>
  <c r="AA137" i="9" s="1"/>
  <c r="AC137" i="9" s="1"/>
  <c r="Z32" i="9"/>
  <c r="AB32" i="9" s="1"/>
  <c r="AD32" i="9" s="1"/>
  <c r="Y32" i="9"/>
  <c r="AA32" i="9" s="1"/>
  <c r="AC32" i="9" s="1"/>
  <c r="Z124" i="9"/>
  <c r="AB124" i="9" s="1"/>
  <c r="AD124" i="9" s="1"/>
  <c r="Y124" i="9"/>
  <c r="AA124" i="9" s="1"/>
  <c r="AC124" i="9" s="1"/>
  <c r="Y233" i="9"/>
  <c r="AA233" i="9" s="1"/>
  <c r="AC233" i="9" s="1"/>
  <c r="Z233" i="9"/>
  <c r="AB233" i="9" s="1"/>
  <c r="AD233" i="9" s="1"/>
  <c r="Z175" i="9"/>
  <c r="AB175" i="9" s="1"/>
  <c r="AD175" i="9" s="1"/>
  <c r="Y175" i="9"/>
  <c r="AA175" i="9" s="1"/>
  <c r="AC175" i="9" s="1"/>
  <c r="Y115" i="9"/>
  <c r="AA115" i="9" s="1"/>
  <c r="AC115" i="9" s="1"/>
  <c r="Z115" i="9"/>
  <c r="AB115" i="9" s="1"/>
  <c r="AD115" i="9" s="1"/>
  <c r="Z161" i="9"/>
  <c r="AB161" i="9" s="1"/>
  <c r="AD161" i="9" s="1"/>
  <c r="Y161" i="9"/>
  <c r="AA161" i="9" s="1"/>
  <c r="AC161" i="9" s="1"/>
  <c r="Z172" i="9"/>
  <c r="AB172" i="9" s="1"/>
  <c r="AD172" i="9" s="1"/>
  <c r="Y172" i="9"/>
  <c r="AA172" i="9" s="1"/>
  <c r="AC172" i="9" s="1"/>
  <c r="Z73" i="9"/>
  <c r="AB73" i="9" s="1"/>
  <c r="AD73" i="9" s="1"/>
  <c r="Y73" i="9"/>
  <c r="AA73" i="9" s="1"/>
  <c r="AC73" i="9" s="1"/>
  <c r="Z215" i="9"/>
  <c r="AB215" i="9" s="1"/>
  <c r="AD215" i="9" s="1"/>
  <c r="Y215" i="9"/>
  <c r="AA215" i="9" s="1"/>
  <c r="AC215" i="9" s="1"/>
  <c r="Y199" i="9"/>
  <c r="AA199" i="9" s="1"/>
  <c r="AC199" i="9" s="1"/>
  <c r="Z199" i="9"/>
  <c r="AB199" i="9" s="1"/>
  <c r="AD199" i="9" s="1"/>
  <c r="Z21" i="9"/>
  <c r="AB21" i="9" s="1"/>
  <c r="AD21" i="9" s="1"/>
  <c r="Y21" i="9"/>
  <c r="AA21" i="9" s="1"/>
  <c r="AC21" i="9" s="1"/>
  <c r="Z83" i="9"/>
  <c r="AB83" i="9" s="1"/>
  <c r="AD83" i="9" s="1"/>
  <c r="Y83" i="9"/>
  <c r="AA83" i="9" s="1"/>
  <c r="AC83" i="9" s="1"/>
  <c r="Y204" i="9"/>
  <c r="AA204" i="9" s="1"/>
  <c r="AC204" i="9" s="1"/>
  <c r="Z204" i="9"/>
  <c r="AB204" i="9" s="1"/>
  <c r="AD204" i="9" s="1"/>
  <c r="Z18" i="9"/>
  <c r="AB18" i="9" s="1"/>
  <c r="AD18" i="9" s="1"/>
  <c r="Y18" i="9"/>
  <c r="AA18" i="9" s="1"/>
  <c r="AC18" i="9" s="1"/>
  <c r="Y43" i="9"/>
  <c r="AA43" i="9" s="1"/>
  <c r="AC43" i="9" s="1"/>
  <c r="Z43" i="9"/>
  <c r="AB43" i="9" s="1"/>
  <c r="AD43" i="9" s="1"/>
  <c r="Z250" i="9"/>
  <c r="AB250" i="9" s="1"/>
  <c r="AD250" i="9" s="1"/>
  <c r="Y250" i="9"/>
  <c r="AA250" i="9" s="1"/>
  <c r="AC250" i="9" s="1"/>
  <c r="Y230" i="9"/>
  <c r="AA230" i="9" s="1"/>
  <c r="AC230" i="9" s="1"/>
  <c r="Z230" i="9"/>
  <c r="AB230" i="9" s="1"/>
  <c r="AD230" i="9" s="1"/>
  <c r="Y13" i="9"/>
  <c r="AA13" i="9" s="1"/>
  <c r="AC13" i="9" s="1"/>
  <c r="Z13" i="9"/>
  <c r="AB13" i="9" s="1"/>
  <c r="AD13" i="9" s="1"/>
  <c r="Z151" i="9"/>
  <c r="AB151" i="9" s="1"/>
  <c r="AD151" i="9" s="1"/>
  <c r="Y151" i="9"/>
  <c r="AA151" i="9" s="1"/>
  <c r="AC151" i="9" s="1"/>
  <c r="Z217" i="9"/>
  <c r="AB217" i="9" s="1"/>
  <c r="AD217" i="9" s="1"/>
  <c r="Y217" i="9"/>
  <c r="AA217" i="9" s="1"/>
  <c r="AC217" i="9" s="1"/>
  <c r="Y42" i="9"/>
  <c r="AA42" i="9" s="1"/>
  <c r="AC42" i="9" s="1"/>
  <c r="Z42" i="9"/>
  <c r="AB42" i="9" s="1"/>
  <c r="AD42" i="9" s="1"/>
  <c r="Z187" i="9"/>
  <c r="AB187" i="9" s="1"/>
  <c r="AD187" i="9" s="1"/>
  <c r="Y187" i="9"/>
  <c r="AA187" i="9" s="1"/>
  <c r="AC187" i="9" s="1"/>
  <c r="Z139" i="9"/>
  <c r="AB139" i="9" s="1"/>
  <c r="AD139" i="9" s="1"/>
  <c r="Y139" i="9"/>
  <c r="AA139" i="9" s="1"/>
  <c r="AC139" i="9" s="1"/>
  <c r="Z114" i="9"/>
  <c r="AB114" i="9" s="1"/>
  <c r="AD114" i="9" s="1"/>
  <c r="Y114" i="9"/>
  <c r="AA114" i="9" s="1"/>
  <c r="AC114" i="9" s="1"/>
  <c r="Z262" i="9"/>
  <c r="AB262" i="9" s="1"/>
  <c r="AD262" i="9" s="1"/>
  <c r="Y262" i="9"/>
  <c r="AA262" i="9" s="1"/>
  <c r="AC262" i="9" s="1"/>
  <c r="Z51" i="9"/>
  <c r="AB51" i="9" s="1"/>
  <c r="AD51" i="9" s="1"/>
  <c r="Y51" i="9"/>
  <c r="AA51" i="9" s="1"/>
  <c r="AC51" i="9" s="1"/>
  <c r="Z123" i="9"/>
  <c r="AB123" i="9" s="1"/>
  <c r="AD123" i="9" s="1"/>
  <c r="Y123" i="9"/>
  <c r="AA123" i="9" s="1"/>
  <c r="AC123" i="9" s="1"/>
  <c r="Y243" i="9"/>
  <c r="AA243" i="9" s="1"/>
  <c r="AC243" i="9" s="1"/>
  <c r="Z243" i="9"/>
  <c r="AB243" i="9" s="1"/>
  <c r="AD243" i="9" s="1"/>
  <c r="Y87" i="9"/>
  <c r="AA87" i="9" s="1"/>
  <c r="AC87" i="9" s="1"/>
  <c r="Z87" i="9"/>
  <c r="AB87" i="9" s="1"/>
  <c r="AD87" i="9" s="1"/>
  <c r="Y76" i="9"/>
  <c r="AA76" i="9" s="1"/>
  <c r="AC76" i="9" s="1"/>
  <c r="Z76" i="9"/>
  <c r="AB76" i="9" s="1"/>
  <c r="AD76" i="9" s="1"/>
  <c r="Z264" i="9"/>
  <c r="AB264" i="9" s="1"/>
  <c r="AD264" i="9" s="1"/>
  <c r="Y264" i="9"/>
  <c r="AA264" i="9" s="1"/>
  <c r="AC264" i="9" s="1"/>
  <c r="Z221" i="9"/>
  <c r="AB221" i="9" s="1"/>
  <c r="AD221" i="9" s="1"/>
  <c r="Y221" i="9"/>
  <c r="AA221" i="9" s="1"/>
  <c r="AC221" i="9" s="1"/>
  <c r="Z34" i="9"/>
  <c r="AB34" i="9" s="1"/>
  <c r="AD34" i="9" s="1"/>
  <c r="Y34" i="9"/>
  <c r="AA34" i="9" s="1"/>
  <c r="AC34" i="9" s="1"/>
  <c r="Z44" i="9"/>
  <c r="AB44" i="9" s="1"/>
  <c r="AD44" i="9" s="1"/>
  <c r="Y44" i="9"/>
  <c r="AA44" i="9" s="1"/>
  <c r="AC44" i="9" s="1"/>
  <c r="Z227" i="9"/>
  <c r="AB227" i="9" s="1"/>
  <c r="AD227" i="9" s="1"/>
  <c r="Y227" i="9"/>
  <c r="AA227" i="9" s="1"/>
  <c r="AC227" i="9" s="1"/>
  <c r="Y234" i="9"/>
  <c r="AA234" i="9" s="1"/>
  <c r="AC234" i="9" s="1"/>
  <c r="Z234" i="9"/>
  <c r="AB234" i="9" s="1"/>
  <c r="AD234" i="9" s="1"/>
  <c r="Z196" i="9"/>
  <c r="Y196" i="9"/>
  <c r="AA196" i="9" s="1"/>
  <c r="AC196" i="9" s="1"/>
  <c r="Y35" i="9"/>
  <c r="AA35" i="9" s="1"/>
  <c r="AC35" i="9" s="1"/>
  <c r="Z35" i="9"/>
  <c r="AB35" i="9" s="1"/>
  <c r="AD35" i="9" s="1"/>
  <c r="Z159" i="9"/>
  <c r="AB159" i="9" s="1"/>
  <c r="AD159" i="9" s="1"/>
  <c r="Y159" i="9"/>
  <c r="AA159" i="9" s="1"/>
  <c r="AC159" i="9" s="1"/>
  <c r="Y201" i="9"/>
  <c r="AA201" i="9" s="1"/>
  <c r="AC201" i="9" s="1"/>
  <c r="Z201" i="9"/>
  <c r="AB201" i="9" s="1"/>
  <c r="AD201" i="9" s="1"/>
  <c r="Z66" i="9"/>
  <c r="AB66" i="9" s="1"/>
  <c r="AD66" i="9" s="1"/>
  <c r="Y66" i="9"/>
  <c r="AA66" i="9" s="1"/>
  <c r="AC66" i="9" s="1"/>
  <c r="Y105" i="9"/>
  <c r="AA105" i="9" s="1"/>
  <c r="AC105" i="9" s="1"/>
  <c r="Z105" i="9"/>
  <c r="AB105" i="9" s="1"/>
  <c r="AD105" i="9" s="1"/>
  <c r="Y65" i="9"/>
  <c r="AA65" i="9" s="1"/>
  <c r="AC65" i="9" s="1"/>
  <c r="Z65" i="9"/>
  <c r="AB65" i="9" s="1"/>
  <c r="AD65" i="9" s="1"/>
  <c r="Z37" i="9"/>
  <c r="AB37" i="9" s="1"/>
  <c r="AD37" i="9" s="1"/>
  <c r="Y37" i="9"/>
  <c r="AA37" i="9" s="1"/>
  <c r="AC37" i="9" s="1"/>
  <c r="Y252" i="9"/>
  <c r="AA252" i="9" s="1"/>
  <c r="AC252" i="9" s="1"/>
  <c r="Z252" i="9"/>
  <c r="AB252" i="9" s="1"/>
  <c r="AD252" i="9" s="1"/>
  <c r="Z146" i="9"/>
  <c r="AB146" i="9" s="1"/>
  <c r="AD146" i="9" s="1"/>
  <c r="Y146" i="9"/>
  <c r="AA146" i="9" s="1"/>
  <c r="AC146" i="9" s="1"/>
  <c r="Z104" i="9"/>
  <c r="AB104" i="9" s="1"/>
  <c r="AD104" i="9" s="1"/>
  <c r="Y104" i="9"/>
  <c r="AA104" i="9" s="1"/>
  <c r="AC104" i="9" s="1"/>
  <c r="Z152" i="9"/>
  <c r="AB152" i="9" s="1"/>
  <c r="AD152" i="9" s="1"/>
  <c r="Y152" i="9"/>
  <c r="AA152" i="9" s="1"/>
  <c r="AC152" i="9" s="1"/>
  <c r="Z53" i="9"/>
  <c r="AB53" i="9" s="1"/>
  <c r="AD53" i="9" s="1"/>
  <c r="Y53" i="9"/>
  <c r="AA53" i="9" s="1"/>
  <c r="AC53" i="9" s="1"/>
  <c r="Z95" i="9"/>
  <c r="AB95" i="9" s="1"/>
  <c r="AD95" i="9" s="1"/>
  <c r="Y95" i="9"/>
  <c r="AA95" i="9" s="1"/>
  <c r="AC95" i="9" s="1"/>
  <c r="AB196" i="9" l="1"/>
  <c r="AD196" i="9" s="1"/>
</calcChain>
</file>

<file path=xl/sharedStrings.xml><?xml version="1.0" encoding="utf-8"?>
<sst xmlns="http://schemas.openxmlformats.org/spreadsheetml/2006/main" count="2527" uniqueCount="271">
  <si>
    <t>DUY TRÌ, VẬN HÀNH PHẦN MỀM HỖ TRỢ VIỆC QUẢN LÝ, KHAI THÁC CƠ SỞ DỮ LIỆU NGÀNH TÀI NGUYÊN VÀ MÔI TRƯỜNG</t>
  </si>
  <si>
    <t>1.</t>
  </si>
  <si>
    <t>I.</t>
  </si>
  <si>
    <t>Kiểm tra, giám sát</t>
  </si>
  <si>
    <t>1.1.</t>
  </si>
  <si>
    <t>Kiểm tra, giám sát trạng thái hoạt động hệ thống</t>
  </si>
  <si>
    <t>1.2.</t>
  </si>
  <si>
    <t>Kiểm tra nhật ký hoạt động hệ thống</t>
  </si>
  <si>
    <t>1.3.</t>
  </si>
  <si>
    <t>Kiểm tra, giám sát các chức năng của hệ thống</t>
  </si>
  <si>
    <t>1.4.</t>
  </si>
  <si>
    <t>Kiểm tra, giám sát các dịch vụ của hệ thống (do hệ thống cung cấp)</t>
  </si>
  <si>
    <t>1.5.</t>
  </si>
  <si>
    <t>Kiểm tra, theo dõi hiện trạng của hệ thống, sao lưu</t>
  </si>
  <si>
    <t>2.</t>
  </si>
  <si>
    <t>Ghi nhận sự cố</t>
  </si>
  <si>
    <t>2.1.</t>
  </si>
  <si>
    <t>Ghi nhận sự cố (trong trường hợp yêu cầu mở rộng chức năng)</t>
  </si>
  <si>
    <t>2.2.</t>
  </si>
  <si>
    <t>Xác minh sự cố</t>
  </si>
  <si>
    <t>2.3.</t>
  </si>
  <si>
    <t>Cập nhật danh mục sự cố</t>
  </si>
  <si>
    <t>3.</t>
  </si>
  <si>
    <t>Phân tích sự cố</t>
  </si>
  <si>
    <t>3.1.</t>
  </si>
  <si>
    <t>Phân loại, đối chiếu danh mục sự cố</t>
  </si>
  <si>
    <t>3.2.</t>
  </si>
  <si>
    <t>Phân tích các nguyên nhân có thể gây ra sự cố</t>
  </si>
  <si>
    <t>3.3.</t>
  </si>
  <si>
    <t>Đề xuất giải pháp khắc phục sự cố</t>
  </si>
  <si>
    <t>4.</t>
  </si>
  <si>
    <t>Khắc phục sự cố</t>
  </si>
  <si>
    <t>4.1.</t>
  </si>
  <si>
    <t>Nghiên cứu giải pháp được đề xuất</t>
  </si>
  <si>
    <t>4.2.</t>
  </si>
  <si>
    <t>Thực hiện giải pháp khắc phục</t>
  </si>
  <si>
    <t>4.3.</t>
  </si>
  <si>
    <t>Kiểm tra hệ thống sau khi thực hiện giải pháp khắc phục</t>
  </si>
  <si>
    <t>4.4.</t>
  </si>
  <si>
    <t>5.</t>
  </si>
  <si>
    <t>Báo cáo thống kê, nhật ký</t>
  </si>
  <si>
    <t>5.1.</t>
  </si>
  <si>
    <t>Tổng hợp, xây dựng báo cáo trong quá trình duy trì vận hành hệ thống</t>
  </si>
  <si>
    <t>6.</t>
  </si>
  <si>
    <t>Sao lưu, phục hồi hệ thống</t>
  </si>
  <si>
    <t>6.1.</t>
  </si>
  <si>
    <t>Thực hiện sao lưu hệ thống theo định kỳ, đột xuất, kiểm tra tính toàn vẹn của dữ liệu sao lưu. Cập nhật nhật ký</t>
  </si>
  <si>
    <t>6.2.</t>
  </si>
  <si>
    <t>Thực hiện phục hồi hệ thống khi có yêu cầu</t>
  </si>
  <si>
    <t>7.</t>
  </si>
  <si>
    <t>Cài đặt bản vá lỗi</t>
  </si>
  <si>
    <t>7.1.</t>
  </si>
  <si>
    <t>Kiểm tra các bản nâng cấp, vá lỗi của hệ thống</t>
  </si>
  <si>
    <t>7.2.</t>
  </si>
  <si>
    <t>Thực hiện nâng cấp, cập nhật vá lỗi hệ thống</t>
  </si>
  <si>
    <t>8.</t>
  </si>
  <si>
    <t>Hỗ trợ người dùng</t>
  </si>
  <si>
    <t>8.1.</t>
  </si>
  <si>
    <t>Tiếp nhận yêu cầu người dùng (trực tiếp, điện thoại, email)</t>
  </si>
  <si>
    <t>8.2.</t>
  </si>
  <si>
    <t>Hỗ trợ trong việc cài đặt phần mềm</t>
  </si>
  <si>
    <t>8.3.</t>
  </si>
  <si>
    <t>Xử lý yêu cầu người dùng</t>
  </si>
  <si>
    <t>8.4.</t>
  </si>
  <si>
    <t>Ghi nhận kết quả xử lý</t>
  </si>
  <si>
    <t>II.</t>
  </si>
  <si>
    <t>STT</t>
  </si>
  <si>
    <t>Nội dung công việc</t>
  </si>
  <si>
    <t>Đơn giá</t>
  </si>
  <si>
    <t>Thành tiền</t>
  </si>
  <si>
    <t>Đơn vị tính</t>
  </si>
  <si>
    <t>Mức độ khó khăn</t>
  </si>
  <si>
    <t>DUY TRÌ, VẬN HÀNH HỆ THỐNG PHẦN CỨNG CÔNG NGHỆ THÔNG TIN</t>
  </si>
  <si>
    <t>Phần mềm</t>
  </si>
  <si>
    <t>Người dùng được cấp quyền</t>
  </si>
  <si>
    <t>Thiết bị</t>
  </si>
  <si>
    <t>Tổng hợp xây dựng báo cáo trong quá trình duy trì vận hành hệ thống</t>
  </si>
  <si>
    <t>Bảo dưỡng hệ thống</t>
  </si>
  <si>
    <t>Lập kế hoạch bảo dưỡng, thông báo cho các bộ phận liên quan về lịch bảo dưỡng định kỳ</t>
  </si>
  <si>
    <t>Vệ sinh các thiết bị</t>
  </si>
  <si>
    <t>6.3.</t>
  </si>
  <si>
    <t>Kiểm tra các kết nối của các thiết bị ngoại vi, kết nối nguồn, kết nối mạng, kêt nối hệ thống của các thiết bị</t>
  </si>
  <si>
    <t>6.4.</t>
  </si>
  <si>
    <t>Kiểm tra môi trường hoạt động, độ ẩm, nhiệt độ,, hệ thống làm mát của hệ thống</t>
  </si>
  <si>
    <t>6.5.</t>
  </si>
  <si>
    <t>Lấy bản ghi nhật ký hệ thống hoạt động (log dữ liệu), kiểm tra các đèn cảnh báo</t>
  </si>
  <si>
    <t>6.6.</t>
  </si>
  <si>
    <t>Chạy các chương trình kiểm tra hiệu năng máy tính, máy chủ về trạng thái hoạt động của thiết bị</t>
  </si>
  <si>
    <t>6.7.</t>
  </si>
  <si>
    <t>Kiểm tra danh mục các phần mềm được phép chạy trên máy chủ và loại bỏ các phần mềm không được phép trên máy tính, máy chủ</t>
  </si>
  <si>
    <t>6.8.</t>
  </si>
  <si>
    <t>Kiểm tra toàn bộ hệ thống và ghi nhận hiện trạng phục vụ cho các kỳ bảo dưỡng tiếp theo</t>
  </si>
  <si>
    <t>6.9.</t>
  </si>
  <si>
    <t>Thay thế/sửa chữa các thiết bị hỏng hóc phát sinh trong giai đoạn bảo dưỡng</t>
  </si>
  <si>
    <t>Cập nhật firmware</t>
  </si>
  <si>
    <t>Lập kế hoạch cập nhật, thông báo đến các bộ phận liên quan</t>
  </si>
  <si>
    <t>Thực hiện sao lưu dữ liệu</t>
  </si>
  <si>
    <t>7.3.</t>
  </si>
  <si>
    <t>Kiểm tra các phiên bản firmware của hệ thống</t>
  </si>
  <si>
    <t>7.4.</t>
  </si>
  <si>
    <t>Thực hiện nâng cấp, cập nhật hệ thống</t>
  </si>
  <si>
    <t>7.5.</t>
  </si>
  <si>
    <t>Kiểm tra vận hành thử sau nâng cấp</t>
  </si>
  <si>
    <t>DUY TRÌ, VẬN HÀNH PHẦN MỀM HỆ THỐNG</t>
  </si>
  <si>
    <t>Kiểm tra, giám sát hệ thống</t>
  </si>
  <si>
    <t>III.</t>
  </si>
  <si>
    <t>Kiểm tra các cổng kết nối của phần mềm, dịch vụ</t>
  </si>
  <si>
    <t>Kiểm tra các service của phần mềm, dịch vụ trên hệ điều hành máy chủ dịch vụ</t>
  </si>
  <si>
    <t>Kiểm tra các tính năng của phần mềm, dịch vụ</t>
  </si>
  <si>
    <t>Kiểm tra nhật ký logs hoạt động của phần mềm, dịch vụ</t>
  </si>
  <si>
    <t>Cập nhật</t>
  </si>
  <si>
    <t>Lập kế hoạch, thông báo cho các bộ phận liên quan</t>
  </si>
  <si>
    <t>Thực hiện sao lưu các dữ liệu cần thiết</t>
  </si>
  <si>
    <t>Tiến hành cập nhật dịch vụ</t>
  </si>
  <si>
    <t>Kiểm tra vận hành sau cập nhật</t>
  </si>
  <si>
    <t>Sao lưu</t>
  </si>
  <si>
    <t>Lập kế hoạch phương án sao lưu</t>
  </si>
  <si>
    <t>Kiểm tra, xác định nội dung cần sao lưu</t>
  </si>
  <si>
    <t>Thực hiện sao lưu</t>
  </si>
  <si>
    <t>Kiểm tra tính toàn vẹn, đầy đủ của các bản sao lưu</t>
  </si>
  <si>
    <t>Phục hồi</t>
  </si>
  <si>
    <t>Lập kế hoạch phương án phục hồi khôi phục dữ liệu</t>
  </si>
  <si>
    <t>Kiểm tra hệ thống</t>
  </si>
  <si>
    <t>Thực hiện phục hồi</t>
  </si>
  <si>
    <t>Kiểm tra hoạt động của dịch vụ sau khi thực hiện phục hồi</t>
  </si>
  <si>
    <t>9.</t>
  </si>
  <si>
    <t>Quản lý thông tin cấu hình</t>
  </si>
  <si>
    <t>9.1.</t>
  </si>
  <si>
    <t>Lập kế hoạch thực hiện</t>
  </si>
  <si>
    <t>9.2.</t>
  </si>
  <si>
    <t>Thực hiện cấu hình, thay đổi, cập nhật dữ liệu</t>
  </si>
  <si>
    <t>9.3.</t>
  </si>
  <si>
    <t>Kiểm tra hoạt động phần mềm sau cấu hình, thay đổi</t>
  </si>
  <si>
    <t>Khấu hao thiết bị</t>
  </si>
  <si>
    <t>Dụng cụ</t>
  </si>
  <si>
    <t>Điện năng</t>
  </si>
  <si>
    <t>Định biên</t>
  </si>
  <si>
    <t>KS1</t>
  </si>
  <si>
    <t>KS2</t>
  </si>
  <si>
    <t>Định mức công nhóm</t>
  </si>
  <si>
    <t>KS3</t>
  </si>
  <si>
    <t>Đơn giá công nhóm</t>
  </si>
  <si>
    <t>BẢNG TIỀN LƯƠNG CỦA LAO ĐỘNG KỸ THUẬT</t>
  </si>
  <si>
    <t>Áp dụng mức lương cơ sở:</t>
  </si>
  <si>
    <t>đồng/tháng</t>
  </si>
  <si>
    <t>ĐVT: đồng</t>
  </si>
  <si>
    <t>Loại ngạch, bậc</t>
  </si>
  <si>
    <t>Ký hiệu</t>
  </si>
  <si>
    <t>Hệ số</t>
  </si>
  <si>
    <t>Lương theo cấp bậc</t>
  </si>
  <si>
    <t>Các khoản đóng góp (BHYT-XH-TN, CĐP)</t>
  </si>
  <si>
    <t>Lương tháng</t>
  </si>
  <si>
    <t>Lương ngày
(26 ngày/tháng)</t>
  </si>
  <si>
    <t>5 = 4 x 23,5%</t>
  </si>
  <si>
    <t>6 = 4 + 5</t>
  </si>
  <si>
    <t>7 = 6 / 26</t>
  </si>
  <si>
    <t>Kỹ Sư</t>
  </si>
  <si>
    <t>Bậc 1</t>
  </si>
  <si>
    <t>Bậc 2</t>
  </si>
  <si>
    <t>Bậc 3</t>
  </si>
  <si>
    <t>Bậc 4</t>
  </si>
  <si>
    <t>KS4</t>
  </si>
  <si>
    <t>Ghi chú:</t>
  </si>
  <si>
    <t>- Hệ số lương theo Nghị định số 204/2004/NĐ-CP ngày 14/12/2004.</t>
  </si>
  <si>
    <t>- Các khoản đóng góp BHXH, BHYT, BHTN (21,5%) căn cứ công văn số 260/BHXH-QLT ngày 25/5/2017.</t>
  </si>
  <si>
    <t>- Công đoàn phí (2%) tính theo Nghị định 191/2013/NĐ-CP ngày 21/11/2013.</t>
  </si>
  <si>
    <t>1KS1</t>
  </si>
  <si>
    <t>1KS2</t>
  </si>
  <si>
    <t>1KS3</t>
  </si>
  <si>
    <t>1KS3 + 1KS4</t>
  </si>
  <si>
    <t>1KS2 + 1KS3</t>
  </si>
  <si>
    <t>Ghế</t>
  </si>
  <si>
    <t>Bàn làm việc</t>
  </si>
  <si>
    <t>Quạt trần 0,1 kW</t>
  </si>
  <si>
    <t>Đèn neon 0,04 kW</t>
  </si>
  <si>
    <t>Định mức</t>
  </si>
  <si>
    <t>Tên dụng cụ</t>
  </si>
  <si>
    <t>Đơn giá
(đồng/ca)</t>
  </si>
  <si>
    <t>Bộ</t>
  </si>
  <si>
    <t>Cái</t>
  </si>
  <si>
    <t>Thời hạn
(tháng)</t>
  </si>
  <si>
    <t>KK1</t>
  </si>
  <si>
    <t>KK2</t>
  </si>
  <si>
    <t>KK3</t>
  </si>
  <si>
    <t>KK4</t>
  </si>
  <si>
    <t>KK5</t>
  </si>
  <si>
    <t>KK3 = 1,3 x KK2</t>
  </si>
  <si>
    <t>KK1 = 0,8 x KK2</t>
  </si>
  <si>
    <t>Thiết bị kiểm tra cable mạng</t>
  </si>
  <si>
    <t>Kìm bấm mạng</t>
  </si>
  <si>
    <t>Đơn giá ca</t>
  </si>
  <si>
    <t>Chi phí
dụng cụ</t>
  </si>
  <si>
    <t>Đồng hồ đo điện vạn năng</t>
  </si>
  <si>
    <t>Máy hút bụi</t>
  </si>
  <si>
    <t>KK3 = 1,2 x KK2</t>
  </si>
  <si>
    <t>KK4 = 1,5 x KK2</t>
  </si>
  <si>
    <t>KK5 = 1,8 x KK2</t>
  </si>
  <si>
    <t>Tên vật liệu</t>
  </si>
  <si>
    <t>Tên thiết bị</t>
  </si>
  <si>
    <t>Máy tính để bàn</t>
  </si>
  <si>
    <t>Máy in laser</t>
  </si>
  <si>
    <t>Điều hòa nhiệt độ</t>
  </si>
  <si>
    <t>Máy photocopy</t>
  </si>
  <si>
    <t>Thời hạn (tháng)</t>
  </si>
  <si>
    <t>Số ca máy sử dụng một năm</t>
  </si>
  <si>
    <t>Giấy in A4</t>
  </si>
  <si>
    <t>Mực in laser</t>
  </si>
  <si>
    <t>Mực máy photocopy</t>
  </si>
  <si>
    <t>Cặp để tài liệu</t>
  </si>
  <si>
    <t>Chi phí
vật liệu</t>
  </si>
  <si>
    <t>Gram</t>
  </si>
  <si>
    <t>Hộp</t>
  </si>
  <si>
    <t>Các yếu tố ảnh hưởng</t>
  </si>
  <si>
    <t>Điểm</t>
  </si>
  <si>
    <t>Mức độ khó khăn - Khoảng điểm</t>
  </si>
  <si>
    <t>I</t>
  </si>
  <si>
    <t>II</t>
  </si>
  <si>
    <t>III</t>
  </si>
  <si>
    <t>Loại phần mềm: Tối đa 15 điểm</t>
  </si>
  <si>
    <t>IV</t>
  </si>
  <si>
    <t>V</t>
  </si>
  <si>
    <t>Mô hình triển khai: Tối đa 20 điểm</t>
  </si>
  <si>
    <t>m = 1 Không có dự phòng</t>
  </si>
  <si>
    <t>m = 2 Có dự phòng tại 1 site</t>
  </si>
  <si>
    <t>m = 3 Có dự phòng nhiều hơn 1 site</t>
  </si>
  <si>
    <t>Số lượng thiết bị: Tối đa 80 điểm</t>
  </si>
  <si>
    <t>m &lt; 50</t>
  </si>
  <si>
    <t>50 &lt;= m &lt;= 100</t>
  </si>
  <si>
    <t>100 &lt; m &lt; 150</t>
  </si>
  <si>
    <t>150 &lt;= m &lt;= 200</t>
  </si>
  <si>
    <t>m &gt; 200</t>
  </si>
  <si>
    <t>KK1: K &lt;= 40
KK2: 40 &lt; K &lt;= 55
KK3: 55 &lt; K &lt;=70
KK4: 70 &lt; K &lt;= 85
KK5: K &gt; 85</t>
  </si>
  <si>
    <t>m = 1 phần mềm mã nguồn đóng</t>
  </si>
  <si>
    <t>m = 2 phần mềm mã nguồn mở</t>
  </si>
  <si>
    <t>Số lượng thiết bị: Tối đa 65 điểm</t>
  </si>
  <si>
    <t>VI</t>
  </si>
  <si>
    <t>VII</t>
  </si>
  <si>
    <t>VIII</t>
  </si>
  <si>
    <t>Điểm KK</t>
  </si>
  <si>
    <t>Xác định điểm KK</t>
  </si>
  <si>
    <t>VMWare</t>
  </si>
  <si>
    <t>XÁC ĐỊNH ĐIỂM KHÓ KHĂN CHO PHẦN MỀM HẠ TẦNG</t>
  </si>
  <si>
    <t>HƯỚNG DẪN XÁC ĐỊNH ĐIỂM KHÓ KHĂN CHO PHẦN MỀM HẠ TẦNG</t>
  </si>
  <si>
    <t>CHI PHÍ LAO ĐỘNG KỸ THUẬT</t>
  </si>
  <si>
    <t>CHI PHÍ DỤNG CỤ</t>
  </si>
  <si>
    <t>CHI PHÍ VẬT LIỆU</t>
  </si>
  <si>
    <t>CHI PHÍ THIẾT BỊ</t>
  </si>
  <si>
    <t>BẢNG GIÁ VẬT LIỆU, DỤNG CỤ, THIẾT BỊ</t>
  </si>
  <si>
    <t>Chi phí LĐKT</t>
  </si>
  <si>
    <t>Nguyên giá (đồng)</t>
  </si>
  <si>
    <t>Đơn giá
(đồng)</t>
  </si>
  <si>
    <t>Nguyên giá
(đồng)</t>
  </si>
  <si>
    <t>ĐVT: Đồng</t>
  </si>
  <si>
    <t>kWh</t>
  </si>
  <si>
    <t>Cấp điện áp dưới 6kV cho đơn vị hành chính sự nghiệp (1.902đ/kWh+10%VAT)</t>
  </si>
  <si>
    <t>Dự thảo Quyết định thay thế Quyết định 2516/QĐ-UBND</t>
  </si>
  <si>
    <t>Chi phí trực tiếp (CPTT)</t>
  </si>
  <si>
    <t>Chi phí quản lý chung (CPTT * 15%)</t>
  </si>
  <si>
    <t>Tỷ lệ % CPLĐKT/ Đơn giá</t>
  </si>
  <si>
    <t>Chi phí LĐKT theo mức lương cơ sở mới</t>
  </si>
  <si>
    <t>CPLĐKT/ Đơn giá có khấu hao</t>
  </si>
  <si>
    <t>CPLĐKT/ Đơn giá không có khấu hao</t>
  </si>
  <si>
    <t>Chi
phí
LĐKT</t>
  </si>
  <si>
    <t>Có
khấu
hao</t>
  </si>
  <si>
    <t>Không
có
khấu
hao</t>
  </si>
  <si>
    <t>- Mức lương cơ sở áp dụng Nghị định số 24/2023/NĐ-CP ngày 14/5/2023.</t>
  </si>
  <si>
    <t>ĐƠN GIÁ DUY TRÌ, VẬN HÀNH HỆ THỐNG THÔNG TIN NGÀNH TÀI NGUYÊN VÀ MÔI TRƯỜNG TRÊN ĐỊA BÀN TỈNH TRÀ VINH</t>
  </si>
  <si>
    <t>(Kèm theo Công văn số:          /STNMT-CNTT ngày … tháng 3 năm 2024 của Sở Tài nguyên và Môi trường)</t>
  </si>
  <si>
    <t>Giá
trị
CP
LĐKT
tăng</t>
  </si>
  <si>
    <t>Theo Phụ lục II kèm theo Quyết định số 2516/QĐ-UBND</t>
  </si>
  <si>
    <t>PHỤ LỤC 02. BẢNG SO SÁNH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</si>
</sst>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(* #,##0.00_);_(* \(#,##0.00\);_(* &quot;-&quot;??_);_(@_)"/>
    <numFmt numFmtId="164" formatCode="_-* #,##0.00\ _₫_-;\-* #,##0.00\ _₫_-;_-* &quot;-&quot;??\ _₫_-;_-@_-"/>
    <numFmt numFmtId="165" formatCode="_(* #,##0_);_(* \(#,##0\);_(* &quot;-&quot;??_);_(@_)"/>
    <numFmt numFmtId="166" formatCode="#,##0.000"/>
    <numFmt numFmtId="167" formatCode="#,##0.000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i/>
      <sz val="14"/>
      <color theme="1"/>
      <name val="Times New Roman"/>
      <family val="1"/>
    </font>
    <font>
      <sz val="14"/>
      <name val="Times New Roman"/>
      <family val="1"/>
    </font>
    <font>
      <sz val="10"/>
      <name val="Arial"/>
      <family val="2"/>
    </font>
    <font>
      <b/>
      <sz val="14"/>
      <name val="Times New Roman"/>
      <family val="1"/>
    </font>
    <font>
      <i/>
      <sz val="14"/>
      <name val="Times New Roman"/>
      <family val="1"/>
    </font>
    <font>
      <b/>
      <u/>
      <sz val="14"/>
      <name val="Times New Roman"/>
      <family val="1"/>
    </font>
    <font>
      <sz val="13"/>
      <color theme="1"/>
      <name val="Times New Roman"/>
      <family val="1"/>
    </font>
    <font>
      <sz val="14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9" fontId="1" fillId="0" borderId="0" applyFont="0" applyFill="0" applyBorder="0" applyAlignment="0" applyProtection="0"/>
  </cellStyleXfs>
  <cellXfs count="132">
    <xf numFmtId="0" fontId="0" fillId="0" borderId="0" xfId="0"/>
    <xf numFmtId="0" fontId="3" fillId="0" borderId="0" xfId="0" applyFont="1"/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right"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165" fontId="5" fillId="0" borderId="0" xfId="2" applyNumberFormat="1" applyFont="1" applyAlignment="1">
      <alignment vertical="center" wrapText="1"/>
    </xf>
    <xf numFmtId="0" fontId="8" fillId="0" borderId="0" xfId="0" applyFont="1" applyAlignment="1">
      <alignment horizontal="right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165" fontId="5" fillId="0" borderId="1" xfId="2" applyNumberFormat="1" applyFont="1" applyBorder="1" applyAlignment="1">
      <alignment vertical="center" wrapText="1"/>
    </xf>
    <xf numFmtId="2" fontId="5" fillId="0" borderId="1" xfId="0" applyNumberFormat="1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2" fontId="5" fillId="0" borderId="0" xfId="0" applyNumberFormat="1" applyFont="1" applyBorder="1" applyAlignment="1">
      <alignment vertical="center" wrapText="1"/>
    </xf>
    <xf numFmtId="165" fontId="5" fillId="0" borderId="0" xfId="2" applyNumberFormat="1" applyFont="1" applyBorder="1" applyAlignment="1">
      <alignment vertical="center" wrapText="1"/>
    </xf>
    <xf numFmtId="0" fontId="9" fillId="0" borderId="0" xfId="0" applyFont="1" applyAlignment="1">
      <alignment vertical="center"/>
    </xf>
    <xf numFmtId="49" fontId="2" fillId="0" borderId="1" xfId="1" applyNumberFormat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/>
    </xf>
    <xf numFmtId="49" fontId="2" fillId="0" borderId="1" xfId="1" applyNumberFormat="1" applyFont="1" applyBorder="1" applyAlignment="1">
      <alignment horizontal="center" vertical="center"/>
    </xf>
    <xf numFmtId="3" fontId="2" fillId="0" borderId="1" xfId="1" applyNumberFormat="1" applyFont="1" applyBorder="1" applyAlignment="1">
      <alignment horizontal="right" vertical="center" wrapText="1"/>
    </xf>
    <xf numFmtId="3" fontId="3" fillId="0" borderId="1" xfId="1" applyNumberFormat="1" applyFont="1" applyBorder="1" applyAlignment="1">
      <alignment horizontal="right" vertical="center"/>
    </xf>
    <xf numFmtId="166" fontId="3" fillId="0" borderId="1" xfId="1" applyNumberFormat="1" applyFont="1" applyBorder="1" applyAlignment="1">
      <alignment horizontal="right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5" xfId="0" applyFont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167" fontId="3" fillId="0" borderId="1" xfId="1" applyNumberFormat="1" applyFont="1" applyBorder="1" applyAlignment="1">
      <alignment horizontal="right" vertical="center"/>
    </xf>
    <xf numFmtId="0" fontId="3" fillId="0" borderId="1" xfId="0" applyFont="1" applyFill="1" applyBorder="1" applyAlignment="1">
      <alignment horizontal="left" vertical="center" wrapText="1"/>
    </xf>
    <xf numFmtId="3" fontId="3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3" fillId="0" borderId="0" xfId="0" applyFont="1" applyAlignment="1">
      <alignment vertical="center"/>
    </xf>
    <xf numFmtId="3" fontId="3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/>
    <xf numFmtId="0" fontId="10" fillId="0" borderId="0" xfId="0" applyFont="1"/>
    <xf numFmtId="0" fontId="3" fillId="0" borderId="0" xfId="0" applyFont="1" applyAlignment="1">
      <alignment horizontal="right" vertical="center" wrapText="1"/>
    </xf>
    <xf numFmtId="3" fontId="3" fillId="0" borderId="1" xfId="1" applyNumberFormat="1" applyFont="1" applyFill="1" applyBorder="1" applyAlignment="1">
      <alignment horizontal="right" vertical="center"/>
    </xf>
    <xf numFmtId="49" fontId="2" fillId="0" borderId="1" xfId="1" applyNumberFormat="1" applyFont="1" applyFill="1" applyBorder="1" applyAlignment="1">
      <alignment horizontal="center" vertical="center" wrapText="1"/>
    </xf>
    <xf numFmtId="166" fontId="3" fillId="0" borderId="1" xfId="1" applyNumberFormat="1" applyFont="1" applyFill="1" applyBorder="1" applyAlignment="1">
      <alignment horizontal="right" vertical="center"/>
    </xf>
    <xf numFmtId="49" fontId="3" fillId="0" borderId="1" xfId="1" applyNumberFormat="1" applyFont="1" applyFill="1" applyBorder="1" applyAlignment="1">
      <alignment horizontal="center" vertical="center" wrapText="1"/>
    </xf>
    <xf numFmtId="49" fontId="3" fillId="0" borderId="1" xfId="1" applyNumberFormat="1" applyFont="1" applyFill="1" applyBorder="1" applyAlignment="1">
      <alignment horizontal="center" vertical="center"/>
    </xf>
    <xf numFmtId="49" fontId="2" fillId="0" borderId="1" xfId="1" applyNumberFormat="1" applyFont="1" applyFill="1" applyBorder="1" applyAlignment="1">
      <alignment horizontal="center" vertical="center"/>
    </xf>
    <xf numFmtId="167" fontId="3" fillId="0" borderId="1" xfId="1" applyNumberFormat="1" applyFont="1" applyFill="1" applyBorder="1" applyAlignment="1">
      <alignment horizontal="right" vertical="center"/>
    </xf>
    <xf numFmtId="167" fontId="11" fillId="0" borderId="1" xfId="1" applyNumberFormat="1" applyFont="1" applyBorder="1" applyAlignment="1">
      <alignment horizontal="right" vertical="center"/>
    </xf>
    <xf numFmtId="3" fontId="11" fillId="0" borderId="1" xfId="1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0" xfId="0" applyFont="1"/>
    <xf numFmtId="0" fontId="3" fillId="0" borderId="7" xfId="0" applyFont="1" applyBorder="1" applyAlignment="1">
      <alignment vertical="center" wrapText="1"/>
    </xf>
    <xf numFmtId="0" fontId="3" fillId="0" borderId="7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right" vertical="center" wrapText="1"/>
    </xf>
    <xf numFmtId="3" fontId="3" fillId="0" borderId="1" xfId="0" applyNumberFormat="1" applyFont="1" applyBorder="1" applyAlignment="1">
      <alignment horizontal="right" vertical="center" wrapText="1"/>
    </xf>
    <xf numFmtId="3" fontId="3" fillId="0" borderId="1" xfId="0" applyNumberFormat="1" applyFont="1" applyBorder="1" applyAlignment="1">
      <alignment horizontal="right" vertical="center"/>
    </xf>
    <xf numFmtId="3" fontId="2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right" vertical="center" wrapText="1"/>
    </xf>
    <xf numFmtId="10" fontId="3" fillId="0" borderId="1" xfId="4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/>
    </xf>
    <xf numFmtId="3" fontId="3" fillId="2" borderId="2" xfId="1" applyNumberFormat="1" applyFont="1" applyFill="1" applyBorder="1" applyAlignment="1">
      <alignment horizontal="right" vertical="center"/>
    </xf>
    <xf numFmtId="3" fontId="3" fillId="2" borderId="1" xfId="1" applyNumberFormat="1" applyFont="1" applyFill="1" applyBorder="1" applyAlignment="1">
      <alignment horizontal="right" vertical="center"/>
    </xf>
    <xf numFmtId="3" fontId="2" fillId="2" borderId="2" xfId="0" applyNumberFormat="1" applyFont="1" applyFill="1" applyBorder="1" applyAlignment="1">
      <alignment horizontal="right" vertical="center" wrapText="1"/>
    </xf>
    <xf numFmtId="3" fontId="2" fillId="2" borderId="1" xfId="0" applyNumberFormat="1" applyFont="1" applyFill="1" applyBorder="1" applyAlignment="1">
      <alignment horizontal="right" vertical="center" wrapText="1"/>
    </xf>
    <xf numFmtId="3" fontId="3" fillId="2" borderId="1" xfId="0" applyNumberFormat="1" applyFont="1" applyFill="1" applyBorder="1" applyAlignment="1">
      <alignment horizontal="right" vertical="center" wrapText="1"/>
    </xf>
    <xf numFmtId="3" fontId="3" fillId="2" borderId="1" xfId="0" applyNumberFormat="1" applyFont="1" applyFill="1" applyBorder="1" applyAlignment="1">
      <alignment horizontal="right" vertical="center"/>
    </xf>
    <xf numFmtId="3" fontId="2" fillId="2" borderId="1" xfId="0" applyNumberFormat="1" applyFont="1" applyFill="1" applyBorder="1" applyAlignment="1">
      <alignment horizontal="right" vertical="center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vertical="center" wrapText="1"/>
    </xf>
    <xf numFmtId="0" fontId="3" fillId="0" borderId="6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quotePrefix="1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</cellXfs>
  <cellStyles count="5">
    <cellStyle name="Comma" xfId="1" builtinId="3"/>
    <cellStyle name="Comma 2" xfId="2"/>
    <cellStyle name="Ledger 17 x 11 in" xfId="3"/>
    <cellStyle name="Normal" xfId="0" builtinId="0"/>
    <cellStyle name="Percent" xfId="4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E271"/>
  <sheetViews>
    <sheetView tabSelected="1" view="pageBreakPreview" zoomScale="40" zoomScaleNormal="40" zoomScaleSheetLayoutView="40" workbookViewId="0">
      <selection activeCell="Q9" sqref="Q9"/>
    </sheetView>
  </sheetViews>
  <sheetFormatPr defaultColWidth="9.1796875" defaultRowHeight="18" x14ac:dyDescent="0.4"/>
  <cols>
    <col min="1" max="1" width="7.54296875" style="1" customWidth="1"/>
    <col min="2" max="2" width="35.6328125" style="1" customWidth="1"/>
    <col min="3" max="3" width="14.26953125" style="1" bestFit="1" customWidth="1"/>
    <col min="4" max="4" width="9.1796875" style="1"/>
    <col min="5" max="5" width="13.26953125" style="1" bestFit="1" customWidth="1"/>
    <col min="6" max="10" width="11.08984375" style="1" customWidth="1"/>
    <col min="11" max="11" width="13.26953125" style="1" customWidth="1"/>
    <col min="12" max="12" width="13.26953125" style="1" bestFit="1" customWidth="1"/>
    <col min="13" max="13" width="11.90625" style="1" bestFit="1" customWidth="1"/>
    <col min="14" max="14" width="12.36328125" style="1" bestFit="1" customWidth="1"/>
    <col min="15" max="16" width="13.26953125" style="1" bestFit="1" customWidth="1"/>
    <col min="17" max="18" width="13.6328125" style="1" customWidth="1"/>
    <col min="19" max="19" width="13.26953125" style="1" customWidth="1"/>
    <col min="20" max="24" width="12" style="1" customWidth="1"/>
    <col min="25" max="25" width="13.7265625" style="1" bestFit="1" customWidth="1"/>
    <col min="26" max="26" width="13.26953125" style="1" bestFit="1" customWidth="1"/>
    <col min="27" max="28" width="12.36328125" style="1" bestFit="1" customWidth="1"/>
    <col min="29" max="29" width="13.7265625" style="1" bestFit="1" customWidth="1"/>
    <col min="30" max="30" width="15.54296875" style="1" bestFit="1" customWidth="1"/>
    <col min="31" max="31" width="12.36328125" style="1" bestFit="1" customWidth="1"/>
    <col min="32" max="16384" width="9.1796875" style="1"/>
  </cols>
  <sheetData>
    <row r="2" spans="1:31" x14ac:dyDescent="0.4">
      <c r="A2" s="114" t="s">
        <v>270</v>
      </c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4"/>
      <c r="O2" s="114"/>
      <c r="P2" s="114"/>
      <c r="Q2" s="114"/>
      <c r="R2" s="114"/>
      <c r="S2" s="114"/>
      <c r="T2" s="114"/>
      <c r="U2" s="114"/>
      <c r="V2" s="114"/>
      <c r="W2" s="114"/>
      <c r="X2" s="114"/>
      <c r="Y2" s="114"/>
      <c r="Z2" s="114"/>
      <c r="AA2" s="114"/>
      <c r="AB2" s="114"/>
      <c r="AC2" s="114"/>
      <c r="AD2" s="114"/>
      <c r="AE2" s="114"/>
    </row>
    <row r="3" spans="1:31" x14ac:dyDescent="0.4">
      <c r="A3" s="114" t="s">
        <v>266</v>
      </c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14"/>
      <c r="Q3" s="114"/>
      <c r="R3" s="114"/>
      <c r="S3" s="114"/>
      <c r="T3" s="114"/>
      <c r="U3" s="114"/>
      <c r="V3" s="114"/>
      <c r="W3" s="114"/>
      <c r="X3" s="114"/>
      <c r="Y3" s="114"/>
      <c r="Z3" s="114"/>
      <c r="AA3" s="114"/>
      <c r="AB3" s="114"/>
      <c r="AC3" s="114"/>
      <c r="AD3" s="114"/>
      <c r="AE3" s="114"/>
    </row>
    <row r="4" spans="1:31" x14ac:dyDescent="0.4">
      <c r="A4" s="115" t="s">
        <v>267</v>
      </c>
      <c r="B4" s="115"/>
      <c r="C4" s="115"/>
      <c r="D4" s="115"/>
      <c r="E4" s="115"/>
      <c r="F4" s="115"/>
      <c r="G4" s="115"/>
      <c r="H4" s="115"/>
      <c r="I4" s="115"/>
      <c r="J4" s="115"/>
      <c r="K4" s="115"/>
      <c r="L4" s="115"/>
      <c r="M4" s="115"/>
      <c r="N4" s="115"/>
      <c r="O4" s="115"/>
      <c r="P4" s="115"/>
      <c r="Q4" s="115"/>
      <c r="R4" s="115"/>
      <c r="S4" s="115"/>
      <c r="T4" s="115"/>
      <c r="U4" s="115"/>
      <c r="V4" s="115"/>
      <c r="W4" s="115"/>
      <c r="X4" s="115"/>
      <c r="Y4" s="115"/>
      <c r="Z4" s="115"/>
      <c r="AA4" s="115"/>
      <c r="AB4" s="115"/>
      <c r="AC4" s="115"/>
      <c r="AD4" s="115"/>
      <c r="AE4" s="115"/>
    </row>
    <row r="5" spans="1:31" x14ac:dyDescent="0.4">
      <c r="AD5" s="70" t="s">
        <v>252</v>
      </c>
    </row>
    <row r="6" spans="1:31" x14ac:dyDescent="0.4">
      <c r="A6" s="113" t="s">
        <v>66</v>
      </c>
      <c r="B6" s="113" t="s">
        <v>67</v>
      </c>
      <c r="C6" s="113" t="s">
        <v>70</v>
      </c>
      <c r="D6" s="113" t="s">
        <v>71</v>
      </c>
      <c r="E6" s="116" t="s">
        <v>269</v>
      </c>
      <c r="F6" s="116"/>
      <c r="G6" s="116"/>
      <c r="H6" s="116"/>
      <c r="I6" s="116"/>
      <c r="J6" s="116"/>
      <c r="K6" s="116"/>
      <c r="L6" s="116"/>
      <c r="M6" s="116"/>
      <c r="N6" s="116"/>
      <c r="O6" s="116"/>
      <c r="P6" s="116"/>
      <c r="Q6" s="116"/>
      <c r="R6" s="116"/>
      <c r="S6" s="116" t="s">
        <v>255</v>
      </c>
      <c r="T6" s="116"/>
      <c r="U6" s="116"/>
      <c r="V6" s="116"/>
      <c r="W6" s="116"/>
      <c r="X6" s="116"/>
      <c r="Y6" s="116"/>
      <c r="Z6" s="116"/>
      <c r="AA6" s="116"/>
      <c r="AB6" s="116"/>
      <c r="AC6" s="116"/>
      <c r="AD6" s="116"/>
      <c r="AE6" s="96" t="s">
        <v>268</v>
      </c>
    </row>
    <row r="7" spans="1:31" ht="52" customHeight="1" x14ac:dyDescent="0.4">
      <c r="A7" s="113"/>
      <c r="B7" s="113"/>
      <c r="C7" s="113"/>
      <c r="D7" s="113"/>
      <c r="E7" s="96" t="s">
        <v>262</v>
      </c>
      <c r="F7" s="97" t="s">
        <v>134</v>
      </c>
      <c r="G7" s="97"/>
      <c r="H7" s="97" t="s">
        <v>209</v>
      </c>
      <c r="I7" s="97" t="s">
        <v>75</v>
      </c>
      <c r="J7" s="97"/>
      <c r="K7" s="97" t="s">
        <v>256</v>
      </c>
      <c r="L7" s="97"/>
      <c r="M7" s="97" t="s">
        <v>257</v>
      </c>
      <c r="N7" s="97"/>
      <c r="O7" s="97" t="s">
        <v>68</v>
      </c>
      <c r="P7" s="97"/>
      <c r="Q7" s="113" t="s">
        <v>258</v>
      </c>
      <c r="R7" s="113"/>
      <c r="S7" s="96" t="s">
        <v>259</v>
      </c>
      <c r="T7" s="97" t="s">
        <v>134</v>
      </c>
      <c r="U7" s="97"/>
      <c r="V7" s="97" t="s">
        <v>209</v>
      </c>
      <c r="W7" s="97" t="s">
        <v>75</v>
      </c>
      <c r="X7" s="97"/>
      <c r="Y7" s="97" t="s">
        <v>256</v>
      </c>
      <c r="Z7" s="97"/>
      <c r="AA7" s="97" t="s">
        <v>257</v>
      </c>
      <c r="AB7" s="97"/>
      <c r="AC7" s="97" t="s">
        <v>68</v>
      </c>
      <c r="AD7" s="97"/>
      <c r="AE7" s="96"/>
    </row>
    <row r="8" spans="1:31" ht="70" x14ac:dyDescent="0.4">
      <c r="A8" s="113"/>
      <c r="B8" s="113"/>
      <c r="C8" s="113"/>
      <c r="D8" s="113"/>
      <c r="E8" s="96"/>
      <c r="F8" s="73" t="s">
        <v>191</v>
      </c>
      <c r="G8" s="73" t="s">
        <v>135</v>
      </c>
      <c r="H8" s="97"/>
      <c r="I8" s="73" t="s">
        <v>133</v>
      </c>
      <c r="J8" s="73" t="s">
        <v>135</v>
      </c>
      <c r="K8" s="73" t="s">
        <v>263</v>
      </c>
      <c r="L8" s="73" t="s">
        <v>264</v>
      </c>
      <c r="M8" s="73" t="s">
        <v>263</v>
      </c>
      <c r="N8" s="73" t="s">
        <v>264</v>
      </c>
      <c r="O8" s="73" t="s">
        <v>263</v>
      </c>
      <c r="P8" s="73" t="s">
        <v>264</v>
      </c>
      <c r="Q8" s="73" t="s">
        <v>260</v>
      </c>
      <c r="R8" s="73" t="s">
        <v>261</v>
      </c>
      <c r="S8" s="96"/>
      <c r="T8" s="73" t="s">
        <v>191</v>
      </c>
      <c r="U8" s="73" t="s">
        <v>135</v>
      </c>
      <c r="V8" s="97"/>
      <c r="W8" s="73" t="s">
        <v>133</v>
      </c>
      <c r="X8" s="73" t="s">
        <v>135</v>
      </c>
      <c r="Y8" s="73" t="s">
        <v>263</v>
      </c>
      <c r="Z8" s="73" t="s">
        <v>264</v>
      </c>
      <c r="AA8" s="73" t="s">
        <v>263</v>
      </c>
      <c r="AB8" s="73" t="s">
        <v>264</v>
      </c>
      <c r="AC8" s="73" t="s">
        <v>263</v>
      </c>
      <c r="AD8" s="73" t="s">
        <v>264</v>
      </c>
      <c r="AE8" s="96"/>
    </row>
    <row r="9" spans="1:31" ht="87.5" x14ac:dyDescent="0.4">
      <c r="A9" s="89" t="s">
        <v>2</v>
      </c>
      <c r="B9" s="89" t="s">
        <v>0</v>
      </c>
      <c r="C9" s="90"/>
      <c r="D9" s="90"/>
      <c r="E9" s="84"/>
      <c r="F9" s="84"/>
      <c r="G9" s="84"/>
      <c r="H9" s="84"/>
      <c r="I9" s="84"/>
      <c r="J9" s="84"/>
      <c r="K9" s="84"/>
      <c r="L9" s="84"/>
      <c r="M9" s="84"/>
      <c r="N9" s="84"/>
      <c r="O9" s="84"/>
      <c r="P9" s="84"/>
      <c r="Q9" s="91"/>
      <c r="R9" s="91"/>
      <c r="S9" s="82"/>
      <c r="T9" s="82"/>
      <c r="U9" s="82"/>
      <c r="V9" s="82"/>
      <c r="W9" s="82"/>
      <c r="X9" s="82"/>
      <c r="Y9" s="82"/>
      <c r="Z9" s="82"/>
      <c r="AA9" s="82"/>
      <c r="AB9" s="82"/>
      <c r="AC9" s="82"/>
      <c r="AD9" s="82"/>
      <c r="AE9" s="82"/>
    </row>
    <row r="10" spans="1:31" x14ac:dyDescent="0.4">
      <c r="A10" s="4" t="s">
        <v>1</v>
      </c>
      <c r="B10" s="4" t="s">
        <v>3</v>
      </c>
      <c r="C10" s="65"/>
      <c r="D10" s="65"/>
      <c r="E10" s="8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9"/>
      <c r="R10" s="79"/>
      <c r="S10" s="83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83"/>
    </row>
    <row r="11" spans="1:31" x14ac:dyDescent="0.4">
      <c r="A11" s="104" t="s">
        <v>4</v>
      </c>
      <c r="B11" s="104" t="s">
        <v>5</v>
      </c>
      <c r="C11" s="107" t="s">
        <v>73</v>
      </c>
      <c r="D11" s="67" t="s">
        <v>181</v>
      </c>
      <c r="E11" s="86">
        <v>833535</v>
      </c>
      <c r="F11" s="76">
        <v>8761</v>
      </c>
      <c r="G11" s="76">
        <v>2652</v>
      </c>
      <c r="H11" s="76">
        <v>0</v>
      </c>
      <c r="I11" s="76">
        <v>21652</v>
      </c>
      <c r="J11" s="76">
        <v>26181</v>
      </c>
      <c r="K11" s="76">
        <v>892781</v>
      </c>
      <c r="L11" s="76">
        <v>871129</v>
      </c>
      <c r="M11" s="76">
        <v>133917</v>
      </c>
      <c r="N11" s="76">
        <v>130669</v>
      </c>
      <c r="O11" s="76">
        <v>1026698</v>
      </c>
      <c r="P11" s="76">
        <v>1001798</v>
      </c>
      <c r="Q11" s="80">
        <f>ROUND(E11/O11,4)</f>
        <v>0.81189999999999996</v>
      </c>
      <c r="R11" s="80">
        <f>ROUND(E11/P11,4)</f>
        <v>0.83199999999999996</v>
      </c>
      <c r="S11" s="83">
        <f>LĐKT!G6</f>
        <v>1006952</v>
      </c>
      <c r="T11" s="35">
        <f>DungCu!T9</f>
        <v>8761</v>
      </c>
      <c r="U11" s="35">
        <f>DungCu!V9</f>
        <v>2652</v>
      </c>
      <c r="V11" s="35">
        <f>VatLieu!K$9</f>
        <v>0</v>
      </c>
      <c r="W11" s="35">
        <f>ThietBi!L9</f>
        <v>21652</v>
      </c>
      <c r="X11" s="35">
        <f>ThietBi!N9</f>
        <v>26181</v>
      </c>
      <c r="Y11" s="35">
        <f>SUM(S11:X11)</f>
        <v>1066198</v>
      </c>
      <c r="Z11" s="35">
        <f>SUM(S11:V11,X11)</f>
        <v>1044546</v>
      </c>
      <c r="AA11" s="35">
        <f>ROUND(Y11*15%,0)</f>
        <v>159930</v>
      </c>
      <c r="AB11" s="35">
        <f>ROUND(Z11*15%,0)</f>
        <v>156682</v>
      </c>
      <c r="AC11" s="35">
        <f>SUM(Y11,AA11)</f>
        <v>1226128</v>
      </c>
      <c r="AD11" s="35">
        <f>SUM(Z11,AB11)</f>
        <v>1201228</v>
      </c>
      <c r="AE11" s="83">
        <f>S11-E11</f>
        <v>173417</v>
      </c>
    </row>
    <row r="12" spans="1:31" x14ac:dyDescent="0.4">
      <c r="A12" s="105"/>
      <c r="B12" s="105"/>
      <c r="C12" s="108"/>
      <c r="D12" s="67" t="s">
        <v>182</v>
      </c>
      <c r="E12" s="86">
        <v>1042043</v>
      </c>
      <c r="F12" s="76">
        <v>10953</v>
      </c>
      <c r="G12" s="76">
        <v>3317</v>
      </c>
      <c r="H12" s="76">
        <v>0</v>
      </c>
      <c r="I12" s="76">
        <v>27070</v>
      </c>
      <c r="J12" s="76">
        <v>32727</v>
      </c>
      <c r="K12" s="76">
        <v>1116110</v>
      </c>
      <c r="L12" s="76">
        <v>1089040</v>
      </c>
      <c r="M12" s="76">
        <v>167417</v>
      </c>
      <c r="N12" s="76">
        <v>163356</v>
      </c>
      <c r="O12" s="76">
        <v>1283527</v>
      </c>
      <c r="P12" s="76">
        <v>1252396</v>
      </c>
      <c r="Q12" s="80">
        <f t="shared" ref="Q12:Q25" si="0">ROUND(E12/O12,4)</f>
        <v>0.81189999999999996</v>
      </c>
      <c r="R12" s="80">
        <f t="shared" ref="R12:R25" si="1">ROUND(E12/P12,4)</f>
        <v>0.83199999999999996</v>
      </c>
      <c r="S12" s="83">
        <f>LĐKT!G7</f>
        <v>1258840</v>
      </c>
      <c r="T12" s="35">
        <f>DungCu!T10</f>
        <v>10953</v>
      </c>
      <c r="U12" s="35">
        <f>DungCu!V10</f>
        <v>3317</v>
      </c>
      <c r="V12" s="35">
        <f>VatLieu!K$9</f>
        <v>0</v>
      </c>
      <c r="W12" s="35">
        <f>ThietBi!L10</f>
        <v>27070</v>
      </c>
      <c r="X12" s="35">
        <f>ThietBi!N10</f>
        <v>32727</v>
      </c>
      <c r="Y12" s="35">
        <f t="shared" ref="Y12:Y25" si="2">SUM(S12:X12)</f>
        <v>1332907</v>
      </c>
      <c r="Z12" s="35">
        <f t="shared" ref="Z12:Z25" si="3">SUM(S12:V12,X12)</f>
        <v>1305837</v>
      </c>
      <c r="AA12" s="35">
        <f t="shared" ref="AA12:AA25" si="4">ROUND(Y12*15%,0)</f>
        <v>199936</v>
      </c>
      <c r="AB12" s="35">
        <f t="shared" ref="AB12:AB25" si="5">ROUND(Z12*15%,0)</f>
        <v>195876</v>
      </c>
      <c r="AC12" s="35">
        <f t="shared" ref="AC12:AC25" si="6">SUM(Y12,AA12)</f>
        <v>1532843</v>
      </c>
      <c r="AD12" s="35">
        <f t="shared" ref="AD12:AD25" si="7">SUM(Z12,AB12)</f>
        <v>1501713</v>
      </c>
      <c r="AE12" s="83">
        <f t="shared" ref="AE12:AE25" si="8">S12-E12</f>
        <v>216797</v>
      </c>
    </row>
    <row r="13" spans="1:31" x14ac:dyDescent="0.4">
      <c r="A13" s="106"/>
      <c r="B13" s="106"/>
      <c r="C13" s="109"/>
      <c r="D13" s="67" t="s">
        <v>183</v>
      </c>
      <c r="E13" s="86">
        <v>1354557</v>
      </c>
      <c r="F13" s="76">
        <v>14237</v>
      </c>
      <c r="G13" s="76">
        <v>4311</v>
      </c>
      <c r="H13" s="76">
        <v>0</v>
      </c>
      <c r="I13" s="76">
        <v>35188</v>
      </c>
      <c r="J13" s="76">
        <v>42545</v>
      </c>
      <c r="K13" s="76">
        <v>1450838</v>
      </c>
      <c r="L13" s="76">
        <v>1415650</v>
      </c>
      <c r="M13" s="76">
        <v>217626</v>
      </c>
      <c r="N13" s="76">
        <v>212348</v>
      </c>
      <c r="O13" s="76">
        <v>1668464</v>
      </c>
      <c r="P13" s="76">
        <v>1627998</v>
      </c>
      <c r="Q13" s="80">
        <f t="shared" si="0"/>
        <v>0.81189999999999996</v>
      </c>
      <c r="R13" s="80">
        <f t="shared" si="1"/>
        <v>0.83199999999999996</v>
      </c>
      <c r="S13" s="83">
        <f>LĐKT!G8</f>
        <v>1636373</v>
      </c>
      <c r="T13" s="35">
        <f>DungCu!T11</f>
        <v>14237</v>
      </c>
      <c r="U13" s="35">
        <f>DungCu!V11</f>
        <v>4311</v>
      </c>
      <c r="V13" s="35">
        <f>VatLieu!K$9</f>
        <v>0</v>
      </c>
      <c r="W13" s="35">
        <f>ThietBi!L11</f>
        <v>35188</v>
      </c>
      <c r="X13" s="35">
        <f>ThietBi!N11</f>
        <v>42545</v>
      </c>
      <c r="Y13" s="35">
        <f t="shared" si="2"/>
        <v>1732654</v>
      </c>
      <c r="Z13" s="35">
        <f t="shared" si="3"/>
        <v>1697466</v>
      </c>
      <c r="AA13" s="35">
        <f t="shared" si="4"/>
        <v>259898</v>
      </c>
      <c r="AB13" s="35">
        <f t="shared" si="5"/>
        <v>254620</v>
      </c>
      <c r="AC13" s="35">
        <f t="shared" si="6"/>
        <v>1992552</v>
      </c>
      <c r="AD13" s="35">
        <f t="shared" si="7"/>
        <v>1952086</v>
      </c>
      <c r="AE13" s="83">
        <f t="shared" si="8"/>
        <v>281816</v>
      </c>
    </row>
    <row r="14" spans="1:31" x14ac:dyDescent="0.4">
      <c r="A14" s="104" t="s">
        <v>6</v>
      </c>
      <c r="B14" s="104" t="s">
        <v>7</v>
      </c>
      <c r="C14" s="107" t="s">
        <v>73</v>
      </c>
      <c r="D14" s="67" t="s">
        <v>181</v>
      </c>
      <c r="E14" s="86">
        <v>951081</v>
      </c>
      <c r="F14" s="76">
        <v>8761</v>
      </c>
      <c r="G14" s="76">
        <v>2652</v>
      </c>
      <c r="H14" s="76">
        <v>0</v>
      </c>
      <c r="I14" s="76">
        <v>21652</v>
      </c>
      <c r="J14" s="76">
        <v>26181</v>
      </c>
      <c r="K14" s="76">
        <v>1010327</v>
      </c>
      <c r="L14" s="76">
        <v>988675</v>
      </c>
      <c r="M14" s="76">
        <v>151549</v>
      </c>
      <c r="N14" s="76">
        <v>148301</v>
      </c>
      <c r="O14" s="76">
        <v>1161876</v>
      </c>
      <c r="P14" s="76">
        <v>1136976</v>
      </c>
      <c r="Q14" s="80">
        <f t="shared" si="0"/>
        <v>0.81859999999999999</v>
      </c>
      <c r="R14" s="80">
        <f t="shared" si="1"/>
        <v>0.83650000000000002</v>
      </c>
      <c r="S14" s="83">
        <f>LĐKT!G9</f>
        <v>1148958</v>
      </c>
      <c r="T14" s="35">
        <f>DungCu!T12</f>
        <v>8761</v>
      </c>
      <c r="U14" s="35">
        <f>DungCu!V12</f>
        <v>2652</v>
      </c>
      <c r="V14" s="35">
        <f>VatLieu!K$10</f>
        <v>0</v>
      </c>
      <c r="W14" s="35">
        <f>ThietBi!L12</f>
        <v>21652</v>
      </c>
      <c r="X14" s="35">
        <f>ThietBi!N12</f>
        <v>26181</v>
      </c>
      <c r="Y14" s="35">
        <f t="shared" si="2"/>
        <v>1208204</v>
      </c>
      <c r="Z14" s="35">
        <f t="shared" si="3"/>
        <v>1186552</v>
      </c>
      <c r="AA14" s="35">
        <f t="shared" si="4"/>
        <v>181231</v>
      </c>
      <c r="AB14" s="35">
        <f t="shared" si="5"/>
        <v>177983</v>
      </c>
      <c r="AC14" s="35">
        <f t="shared" si="6"/>
        <v>1389435</v>
      </c>
      <c r="AD14" s="35">
        <f t="shared" si="7"/>
        <v>1364535</v>
      </c>
      <c r="AE14" s="83">
        <f t="shared" si="8"/>
        <v>197877</v>
      </c>
    </row>
    <row r="15" spans="1:31" x14ac:dyDescent="0.4">
      <c r="A15" s="105"/>
      <c r="B15" s="105"/>
      <c r="C15" s="108"/>
      <c r="D15" s="67" t="s">
        <v>182</v>
      </c>
      <c r="E15" s="86">
        <v>1188993</v>
      </c>
      <c r="F15" s="76">
        <v>10953</v>
      </c>
      <c r="G15" s="76">
        <v>3317</v>
      </c>
      <c r="H15" s="76">
        <v>0</v>
      </c>
      <c r="I15" s="76">
        <v>27070</v>
      </c>
      <c r="J15" s="76">
        <v>32727</v>
      </c>
      <c r="K15" s="76">
        <v>1263060</v>
      </c>
      <c r="L15" s="76">
        <v>1235990</v>
      </c>
      <c r="M15" s="76">
        <v>189459</v>
      </c>
      <c r="N15" s="76">
        <v>185399</v>
      </c>
      <c r="O15" s="76">
        <v>1452519</v>
      </c>
      <c r="P15" s="76">
        <v>1421389</v>
      </c>
      <c r="Q15" s="80">
        <f t="shared" si="0"/>
        <v>0.81859999999999999</v>
      </c>
      <c r="R15" s="80">
        <f t="shared" si="1"/>
        <v>0.83650000000000002</v>
      </c>
      <c r="S15" s="83">
        <f>LĐKT!G10</f>
        <v>1436369</v>
      </c>
      <c r="T15" s="35">
        <f>DungCu!T13</f>
        <v>10953</v>
      </c>
      <c r="U15" s="35">
        <f>DungCu!V13</f>
        <v>3317</v>
      </c>
      <c r="V15" s="35">
        <f>VatLieu!K$10</f>
        <v>0</v>
      </c>
      <c r="W15" s="35">
        <f>ThietBi!L13</f>
        <v>27070</v>
      </c>
      <c r="X15" s="35">
        <f>ThietBi!N13</f>
        <v>32727</v>
      </c>
      <c r="Y15" s="35">
        <f t="shared" si="2"/>
        <v>1510436</v>
      </c>
      <c r="Z15" s="35">
        <f t="shared" si="3"/>
        <v>1483366</v>
      </c>
      <c r="AA15" s="35">
        <f t="shared" si="4"/>
        <v>226565</v>
      </c>
      <c r="AB15" s="35">
        <f t="shared" si="5"/>
        <v>222505</v>
      </c>
      <c r="AC15" s="35">
        <f t="shared" si="6"/>
        <v>1737001</v>
      </c>
      <c r="AD15" s="35">
        <f t="shared" si="7"/>
        <v>1705871</v>
      </c>
      <c r="AE15" s="83">
        <f t="shared" si="8"/>
        <v>247376</v>
      </c>
    </row>
    <row r="16" spans="1:31" x14ac:dyDescent="0.4">
      <c r="A16" s="106"/>
      <c r="B16" s="106"/>
      <c r="C16" s="109"/>
      <c r="D16" s="67" t="s">
        <v>183</v>
      </c>
      <c r="E16" s="86">
        <v>1545577</v>
      </c>
      <c r="F16" s="76">
        <v>14237</v>
      </c>
      <c r="G16" s="76">
        <v>4311</v>
      </c>
      <c r="H16" s="76">
        <v>0</v>
      </c>
      <c r="I16" s="76">
        <v>35188</v>
      </c>
      <c r="J16" s="76">
        <v>42545</v>
      </c>
      <c r="K16" s="76">
        <v>1641858</v>
      </c>
      <c r="L16" s="76">
        <v>1606670</v>
      </c>
      <c r="M16" s="76">
        <v>246279</v>
      </c>
      <c r="N16" s="76">
        <v>241001</v>
      </c>
      <c r="O16" s="76">
        <v>1888137</v>
      </c>
      <c r="P16" s="76">
        <v>1847671</v>
      </c>
      <c r="Q16" s="80">
        <f t="shared" si="0"/>
        <v>0.81859999999999999</v>
      </c>
      <c r="R16" s="80">
        <f t="shared" si="1"/>
        <v>0.83650000000000002</v>
      </c>
      <c r="S16" s="83">
        <f>LĐKT!G11</f>
        <v>1867143</v>
      </c>
      <c r="T16" s="35">
        <f>DungCu!T14</f>
        <v>14237</v>
      </c>
      <c r="U16" s="35">
        <f>DungCu!V14</f>
        <v>4311</v>
      </c>
      <c r="V16" s="35">
        <f>VatLieu!K$10</f>
        <v>0</v>
      </c>
      <c r="W16" s="35">
        <f>ThietBi!L14</f>
        <v>35188</v>
      </c>
      <c r="X16" s="35">
        <f>ThietBi!N14</f>
        <v>42545</v>
      </c>
      <c r="Y16" s="35">
        <f t="shared" si="2"/>
        <v>1963424</v>
      </c>
      <c r="Z16" s="35">
        <f t="shared" si="3"/>
        <v>1928236</v>
      </c>
      <c r="AA16" s="35">
        <f t="shared" si="4"/>
        <v>294514</v>
      </c>
      <c r="AB16" s="35">
        <f t="shared" si="5"/>
        <v>289235</v>
      </c>
      <c r="AC16" s="35">
        <f t="shared" si="6"/>
        <v>2257938</v>
      </c>
      <c r="AD16" s="35">
        <f t="shared" si="7"/>
        <v>2217471</v>
      </c>
      <c r="AE16" s="83">
        <f t="shared" si="8"/>
        <v>321566</v>
      </c>
    </row>
    <row r="17" spans="1:31" x14ac:dyDescent="0.4">
      <c r="A17" s="104" t="s">
        <v>8</v>
      </c>
      <c r="B17" s="104" t="s">
        <v>9</v>
      </c>
      <c r="C17" s="107" t="s">
        <v>73</v>
      </c>
      <c r="D17" s="67" t="s">
        <v>181</v>
      </c>
      <c r="E17" s="86">
        <v>5706864</v>
      </c>
      <c r="F17" s="76">
        <v>52584</v>
      </c>
      <c r="G17" s="76">
        <v>15920</v>
      </c>
      <c r="H17" s="76">
        <v>0</v>
      </c>
      <c r="I17" s="76">
        <v>129918</v>
      </c>
      <c r="J17" s="76">
        <v>157086</v>
      </c>
      <c r="K17" s="76">
        <v>6062372</v>
      </c>
      <c r="L17" s="76">
        <v>5932454</v>
      </c>
      <c r="M17" s="76">
        <v>909356</v>
      </c>
      <c r="N17" s="76">
        <v>889868</v>
      </c>
      <c r="O17" s="76">
        <v>6971728</v>
      </c>
      <c r="P17" s="76">
        <v>6822322</v>
      </c>
      <c r="Q17" s="80">
        <f t="shared" si="0"/>
        <v>0.81859999999999999</v>
      </c>
      <c r="R17" s="80">
        <f t="shared" si="1"/>
        <v>0.83650000000000002</v>
      </c>
      <c r="S17" s="83">
        <f>LĐKT!G12</f>
        <v>6894207</v>
      </c>
      <c r="T17" s="35">
        <f>DungCu!T15</f>
        <v>52584</v>
      </c>
      <c r="U17" s="35">
        <f>DungCu!V15</f>
        <v>15920</v>
      </c>
      <c r="V17" s="35">
        <f>VatLieu!K$11</f>
        <v>0</v>
      </c>
      <c r="W17" s="35">
        <f>ThietBi!L15</f>
        <v>129918</v>
      </c>
      <c r="X17" s="35">
        <f>ThietBi!N15</f>
        <v>157086</v>
      </c>
      <c r="Y17" s="35">
        <f t="shared" si="2"/>
        <v>7249715</v>
      </c>
      <c r="Z17" s="35">
        <f t="shared" si="3"/>
        <v>7119797</v>
      </c>
      <c r="AA17" s="35">
        <f t="shared" si="4"/>
        <v>1087457</v>
      </c>
      <c r="AB17" s="35">
        <f t="shared" si="5"/>
        <v>1067970</v>
      </c>
      <c r="AC17" s="35">
        <f t="shared" si="6"/>
        <v>8337172</v>
      </c>
      <c r="AD17" s="35">
        <f t="shared" si="7"/>
        <v>8187767</v>
      </c>
      <c r="AE17" s="83">
        <f t="shared" si="8"/>
        <v>1187343</v>
      </c>
    </row>
    <row r="18" spans="1:31" x14ac:dyDescent="0.4">
      <c r="A18" s="105"/>
      <c r="B18" s="105"/>
      <c r="C18" s="108"/>
      <c r="D18" s="67" t="s">
        <v>182</v>
      </c>
      <c r="E18" s="86">
        <v>7133580</v>
      </c>
      <c r="F18" s="76">
        <v>65731</v>
      </c>
      <c r="G18" s="76">
        <v>19901</v>
      </c>
      <c r="H18" s="76">
        <v>0</v>
      </c>
      <c r="I18" s="76">
        <v>162400</v>
      </c>
      <c r="J18" s="76">
        <v>196359</v>
      </c>
      <c r="K18" s="76">
        <v>7577971</v>
      </c>
      <c r="L18" s="76">
        <v>7415571</v>
      </c>
      <c r="M18" s="76">
        <v>1136696</v>
      </c>
      <c r="N18" s="76">
        <v>1112336</v>
      </c>
      <c r="O18" s="76">
        <v>8714667</v>
      </c>
      <c r="P18" s="76">
        <v>8527907</v>
      </c>
      <c r="Q18" s="80">
        <f t="shared" si="0"/>
        <v>0.81859999999999999</v>
      </c>
      <c r="R18" s="80">
        <f t="shared" si="1"/>
        <v>0.83650000000000002</v>
      </c>
      <c r="S18" s="83">
        <f>LĐKT!G13</f>
        <v>8617759</v>
      </c>
      <c r="T18" s="35">
        <f>DungCu!T16</f>
        <v>65731</v>
      </c>
      <c r="U18" s="35">
        <f>DungCu!V16</f>
        <v>19901</v>
      </c>
      <c r="V18" s="35">
        <f>VatLieu!K$11</f>
        <v>0</v>
      </c>
      <c r="W18" s="35">
        <f>ThietBi!L16</f>
        <v>162400</v>
      </c>
      <c r="X18" s="35">
        <f>ThietBi!N16</f>
        <v>196359</v>
      </c>
      <c r="Y18" s="35">
        <f t="shared" si="2"/>
        <v>9062150</v>
      </c>
      <c r="Z18" s="35">
        <f t="shared" si="3"/>
        <v>8899750</v>
      </c>
      <c r="AA18" s="35">
        <f t="shared" si="4"/>
        <v>1359323</v>
      </c>
      <c r="AB18" s="35">
        <f t="shared" si="5"/>
        <v>1334963</v>
      </c>
      <c r="AC18" s="35">
        <f t="shared" si="6"/>
        <v>10421473</v>
      </c>
      <c r="AD18" s="35">
        <f t="shared" si="7"/>
        <v>10234713</v>
      </c>
      <c r="AE18" s="83">
        <f t="shared" si="8"/>
        <v>1484179</v>
      </c>
    </row>
    <row r="19" spans="1:31" x14ac:dyDescent="0.4">
      <c r="A19" s="106"/>
      <c r="B19" s="106"/>
      <c r="C19" s="109"/>
      <c r="D19" s="67" t="s">
        <v>183</v>
      </c>
      <c r="E19" s="86">
        <v>9273654</v>
      </c>
      <c r="F19" s="76">
        <v>85451</v>
      </c>
      <c r="G19" s="76">
        <v>25869</v>
      </c>
      <c r="H19" s="76">
        <v>0</v>
      </c>
      <c r="I19" s="76">
        <v>211119</v>
      </c>
      <c r="J19" s="76">
        <v>255265</v>
      </c>
      <c r="K19" s="76">
        <v>9851358</v>
      </c>
      <c r="L19" s="76">
        <v>9640239</v>
      </c>
      <c r="M19" s="76">
        <v>1477704</v>
      </c>
      <c r="N19" s="76">
        <v>1446036</v>
      </c>
      <c r="O19" s="76">
        <v>11329062</v>
      </c>
      <c r="P19" s="76">
        <v>11086275</v>
      </c>
      <c r="Q19" s="80">
        <f t="shared" si="0"/>
        <v>0.81859999999999999</v>
      </c>
      <c r="R19" s="80">
        <f t="shared" si="1"/>
        <v>0.83650000000000002</v>
      </c>
      <c r="S19" s="83">
        <f>LĐKT!G14</f>
        <v>11203086</v>
      </c>
      <c r="T19" s="35">
        <f>DungCu!T17</f>
        <v>85451</v>
      </c>
      <c r="U19" s="35">
        <f>DungCu!V17</f>
        <v>25869</v>
      </c>
      <c r="V19" s="35">
        <f>VatLieu!K$11</f>
        <v>0</v>
      </c>
      <c r="W19" s="35">
        <f>ThietBi!L17</f>
        <v>211119</v>
      </c>
      <c r="X19" s="35">
        <f>ThietBi!N17</f>
        <v>255265</v>
      </c>
      <c r="Y19" s="35">
        <f t="shared" si="2"/>
        <v>11780790</v>
      </c>
      <c r="Z19" s="35">
        <f t="shared" si="3"/>
        <v>11569671</v>
      </c>
      <c r="AA19" s="35">
        <f t="shared" si="4"/>
        <v>1767119</v>
      </c>
      <c r="AB19" s="35">
        <f t="shared" si="5"/>
        <v>1735451</v>
      </c>
      <c r="AC19" s="35">
        <f t="shared" si="6"/>
        <v>13547909</v>
      </c>
      <c r="AD19" s="35">
        <f t="shared" si="7"/>
        <v>13305122</v>
      </c>
      <c r="AE19" s="83">
        <f t="shared" si="8"/>
        <v>1929432</v>
      </c>
    </row>
    <row r="20" spans="1:31" x14ac:dyDescent="0.4">
      <c r="A20" s="104" t="s">
        <v>10</v>
      </c>
      <c r="B20" s="104" t="s">
        <v>11</v>
      </c>
      <c r="C20" s="107" t="s">
        <v>73</v>
      </c>
      <c r="D20" s="67" t="s">
        <v>181</v>
      </c>
      <c r="E20" s="86">
        <v>5706864</v>
      </c>
      <c r="F20" s="76">
        <v>52584</v>
      </c>
      <c r="G20" s="76">
        <v>15920</v>
      </c>
      <c r="H20" s="76">
        <v>0</v>
      </c>
      <c r="I20" s="76">
        <v>129918</v>
      </c>
      <c r="J20" s="76">
        <v>157086</v>
      </c>
      <c r="K20" s="76">
        <v>6062372</v>
      </c>
      <c r="L20" s="76">
        <v>5932454</v>
      </c>
      <c r="M20" s="76">
        <v>909356</v>
      </c>
      <c r="N20" s="76">
        <v>889868</v>
      </c>
      <c r="O20" s="76">
        <v>6971728</v>
      </c>
      <c r="P20" s="76">
        <v>6822322</v>
      </c>
      <c r="Q20" s="80">
        <f t="shared" si="0"/>
        <v>0.81859999999999999</v>
      </c>
      <c r="R20" s="80">
        <f t="shared" si="1"/>
        <v>0.83650000000000002</v>
      </c>
      <c r="S20" s="83">
        <f>LĐKT!G15</f>
        <v>6894207</v>
      </c>
      <c r="T20" s="35">
        <f>DungCu!T18</f>
        <v>52584</v>
      </c>
      <c r="U20" s="35">
        <f>DungCu!V18</f>
        <v>15920</v>
      </c>
      <c r="V20" s="35">
        <f>VatLieu!K$12</f>
        <v>0</v>
      </c>
      <c r="W20" s="35">
        <f>ThietBi!L18</f>
        <v>129918</v>
      </c>
      <c r="X20" s="35">
        <f>ThietBi!N18</f>
        <v>157086</v>
      </c>
      <c r="Y20" s="35">
        <f t="shared" si="2"/>
        <v>7249715</v>
      </c>
      <c r="Z20" s="35">
        <f t="shared" si="3"/>
        <v>7119797</v>
      </c>
      <c r="AA20" s="35">
        <f t="shared" si="4"/>
        <v>1087457</v>
      </c>
      <c r="AB20" s="35">
        <f t="shared" si="5"/>
        <v>1067970</v>
      </c>
      <c r="AC20" s="35">
        <f t="shared" si="6"/>
        <v>8337172</v>
      </c>
      <c r="AD20" s="35">
        <f t="shared" si="7"/>
        <v>8187767</v>
      </c>
      <c r="AE20" s="83">
        <f t="shared" si="8"/>
        <v>1187343</v>
      </c>
    </row>
    <row r="21" spans="1:31" x14ac:dyDescent="0.4">
      <c r="A21" s="105"/>
      <c r="B21" s="105"/>
      <c r="C21" s="108"/>
      <c r="D21" s="67" t="s">
        <v>182</v>
      </c>
      <c r="E21" s="86">
        <v>7133580</v>
      </c>
      <c r="F21" s="76">
        <v>65731</v>
      </c>
      <c r="G21" s="76">
        <v>19901</v>
      </c>
      <c r="H21" s="76">
        <v>0</v>
      </c>
      <c r="I21" s="76">
        <v>162400</v>
      </c>
      <c r="J21" s="76">
        <v>196359</v>
      </c>
      <c r="K21" s="76">
        <v>7577971</v>
      </c>
      <c r="L21" s="76">
        <v>7415571</v>
      </c>
      <c r="M21" s="76">
        <v>1136696</v>
      </c>
      <c r="N21" s="76">
        <v>1112336</v>
      </c>
      <c r="O21" s="76">
        <v>8714667</v>
      </c>
      <c r="P21" s="76">
        <v>8527907</v>
      </c>
      <c r="Q21" s="80">
        <f t="shared" si="0"/>
        <v>0.81859999999999999</v>
      </c>
      <c r="R21" s="80">
        <f t="shared" si="1"/>
        <v>0.83650000000000002</v>
      </c>
      <c r="S21" s="83">
        <f>LĐKT!G16</f>
        <v>8617759</v>
      </c>
      <c r="T21" s="35">
        <f>DungCu!T19</f>
        <v>65731</v>
      </c>
      <c r="U21" s="35">
        <f>DungCu!V19</f>
        <v>19901</v>
      </c>
      <c r="V21" s="35">
        <f>VatLieu!K$12</f>
        <v>0</v>
      </c>
      <c r="W21" s="35">
        <f>ThietBi!L19</f>
        <v>162400</v>
      </c>
      <c r="X21" s="35">
        <f>ThietBi!N19</f>
        <v>196359</v>
      </c>
      <c r="Y21" s="35">
        <f t="shared" si="2"/>
        <v>9062150</v>
      </c>
      <c r="Z21" s="35">
        <f t="shared" si="3"/>
        <v>8899750</v>
      </c>
      <c r="AA21" s="35">
        <f t="shared" si="4"/>
        <v>1359323</v>
      </c>
      <c r="AB21" s="35">
        <f t="shared" si="5"/>
        <v>1334963</v>
      </c>
      <c r="AC21" s="35">
        <f t="shared" si="6"/>
        <v>10421473</v>
      </c>
      <c r="AD21" s="35">
        <f t="shared" si="7"/>
        <v>10234713</v>
      </c>
      <c r="AE21" s="83">
        <f t="shared" si="8"/>
        <v>1484179</v>
      </c>
    </row>
    <row r="22" spans="1:31" x14ac:dyDescent="0.4">
      <c r="A22" s="106"/>
      <c r="B22" s="106"/>
      <c r="C22" s="109"/>
      <c r="D22" s="67" t="s">
        <v>183</v>
      </c>
      <c r="E22" s="86">
        <v>9273654</v>
      </c>
      <c r="F22" s="76">
        <v>85451</v>
      </c>
      <c r="G22" s="76">
        <v>25869</v>
      </c>
      <c r="H22" s="76">
        <v>0</v>
      </c>
      <c r="I22" s="76">
        <v>211119</v>
      </c>
      <c r="J22" s="76">
        <v>255265</v>
      </c>
      <c r="K22" s="76">
        <v>9851358</v>
      </c>
      <c r="L22" s="76">
        <v>9640239</v>
      </c>
      <c r="M22" s="76">
        <v>1477704</v>
      </c>
      <c r="N22" s="76">
        <v>1446036</v>
      </c>
      <c r="O22" s="76">
        <v>11329062</v>
      </c>
      <c r="P22" s="76">
        <v>11086275</v>
      </c>
      <c r="Q22" s="80">
        <f t="shared" si="0"/>
        <v>0.81859999999999999</v>
      </c>
      <c r="R22" s="80">
        <f t="shared" si="1"/>
        <v>0.83650000000000002</v>
      </c>
      <c r="S22" s="83">
        <f>LĐKT!G17</f>
        <v>11203086</v>
      </c>
      <c r="T22" s="35">
        <f>DungCu!T20</f>
        <v>85451</v>
      </c>
      <c r="U22" s="35">
        <f>DungCu!V20</f>
        <v>25869</v>
      </c>
      <c r="V22" s="35">
        <f>VatLieu!K$12</f>
        <v>0</v>
      </c>
      <c r="W22" s="35">
        <f>ThietBi!L20</f>
        <v>211119</v>
      </c>
      <c r="X22" s="35">
        <f>ThietBi!N20</f>
        <v>255265</v>
      </c>
      <c r="Y22" s="35">
        <f t="shared" si="2"/>
        <v>11780790</v>
      </c>
      <c r="Z22" s="35">
        <f t="shared" si="3"/>
        <v>11569671</v>
      </c>
      <c r="AA22" s="35">
        <f t="shared" si="4"/>
        <v>1767119</v>
      </c>
      <c r="AB22" s="35">
        <f t="shared" si="5"/>
        <v>1735451</v>
      </c>
      <c r="AC22" s="35">
        <f t="shared" si="6"/>
        <v>13547909</v>
      </c>
      <c r="AD22" s="35">
        <f t="shared" si="7"/>
        <v>13305122</v>
      </c>
      <c r="AE22" s="83">
        <f t="shared" si="8"/>
        <v>1929432</v>
      </c>
    </row>
    <row r="23" spans="1:31" x14ac:dyDescent="0.4">
      <c r="A23" s="104" t="s">
        <v>12</v>
      </c>
      <c r="B23" s="104" t="s">
        <v>13</v>
      </c>
      <c r="C23" s="107" t="s">
        <v>73</v>
      </c>
      <c r="D23" s="67" t="s">
        <v>181</v>
      </c>
      <c r="E23" s="86">
        <v>453526</v>
      </c>
      <c r="F23" s="76">
        <v>4178</v>
      </c>
      <c r="G23" s="76">
        <v>1263</v>
      </c>
      <c r="H23" s="76">
        <v>43526</v>
      </c>
      <c r="I23" s="76">
        <v>10710</v>
      </c>
      <c r="J23" s="76">
        <v>12591</v>
      </c>
      <c r="K23" s="76">
        <v>525794</v>
      </c>
      <c r="L23" s="76">
        <v>515084</v>
      </c>
      <c r="M23" s="76">
        <v>78869</v>
      </c>
      <c r="N23" s="76">
        <v>77263</v>
      </c>
      <c r="O23" s="76">
        <v>604663</v>
      </c>
      <c r="P23" s="76">
        <v>592347</v>
      </c>
      <c r="Q23" s="80">
        <f t="shared" si="0"/>
        <v>0.75</v>
      </c>
      <c r="R23" s="80">
        <f t="shared" si="1"/>
        <v>0.76559999999999995</v>
      </c>
      <c r="S23" s="83">
        <f>LĐKT!G18</f>
        <v>547884</v>
      </c>
      <c r="T23" s="35">
        <f>DungCu!T21</f>
        <v>4178</v>
      </c>
      <c r="U23" s="35">
        <f>DungCu!V21</f>
        <v>1263</v>
      </c>
      <c r="V23" s="35">
        <f>VatLieu!K$13</f>
        <v>43526</v>
      </c>
      <c r="W23" s="35">
        <f>ThietBi!L21</f>
        <v>10710</v>
      </c>
      <c r="X23" s="35">
        <f>ThietBi!N21</f>
        <v>12591</v>
      </c>
      <c r="Y23" s="35">
        <f t="shared" si="2"/>
        <v>620152</v>
      </c>
      <c r="Z23" s="35">
        <f t="shared" si="3"/>
        <v>609442</v>
      </c>
      <c r="AA23" s="35">
        <f t="shared" si="4"/>
        <v>93023</v>
      </c>
      <c r="AB23" s="35">
        <f t="shared" si="5"/>
        <v>91416</v>
      </c>
      <c r="AC23" s="35">
        <f t="shared" si="6"/>
        <v>713175</v>
      </c>
      <c r="AD23" s="35">
        <f t="shared" si="7"/>
        <v>700858</v>
      </c>
      <c r="AE23" s="83">
        <f t="shared" si="8"/>
        <v>94358</v>
      </c>
    </row>
    <row r="24" spans="1:31" x14ac:dyDescent="0.4">
      <c r="A24" s="105"/>
      <c r="B24" s="105"/>
      <c r="C24" s="108"/>
      <c r="D24" s="67" t="s">
        <v>182</v>
      </c>
      <c r="E24" s="86">
        <v>566907</v>
      </c>
      <c r="F24" s="76">
        <v>5222</v>
      </c>
      <c r="G24" s="76">
        <v>1581</v>
      </c>
      <c r="H24" s="76">
        <v>43526</v>
      </c>
      <c r="I24" s="76">
        <v>13399</v>
      </c>
      <c r="J24" s="76">
        <v>15740</v>
      </c>
      <c r="K24" s="76">
        <v>646375</v>
      </c>
      <c r="L24" s="76">
        <v>632976</v>
      </c>
      <c r="M24" s="76">
        <v>96956</v>
      </c>
      <c r="N24" s="76">
        <v>94946</v>
      </c>
      <c r="O24" s="76">
        <v>743331</v>
      </c>
      <c r="P24" s="76">
        <v>727922</v>
      </c>
      <c r="Q24" s="80">
        <f t="shared" si="0"/>
        <v>0.76270000000000004</v>
      </c>
      <c r="R24" s="80">
        <f t="shared" si="1"/>
        <v>0.77880000000000005</v>
      </c>
      <c r="S24" s="83">
        <f>LĐKT!G19</f>
        <v>684855</v>
      </c>
      <c r="T24" s="35">
        <f>DungCu!T22</f>
        <v>5222</v>
      </c>
      <c r="U24" s="35">
        <f>DungCu!V22</f>
        <v>1581</v>
      </c>
      <c r="V24" s="35">
        <f>VatLieu!K$13</f>
        <v>43526</v>
      </c>
      <c r="W24" s="35">
        <f>ThietBi!L22</f>
        <v>13399</v>
      </c>
      <c r="X24" s="35">
        <f>ThietBi!N22</f>
        <v>15740</v>
      </c>
      <c r="Y24" s="35">
        <f t="shared" si="2"/>
        <v>764323</v>
      </c>
      <c r="Z24" s="35">
        <f t="shared" si="3"/>
        <v>750924</v>
      </c>
      <c r="AA24" s="35">
        <f t="shared" si="4"/>
        <v>114648</v>
      </c>
      <c r="AB24" s="35">
        <f t="shared" si="5"/>
        <v>112639</v>
      </c>
      <c r="AC24" s="35">
        <f t="shared" si="6"/>
        <v>878971</v>
      </c>
      <c r="AD24" s="35">
        <f t="shared" si="7"/>
        <v>863563</v>
      </c>
      <c r="AE24" s="83">
        <f t="shared" si="8"/>
        <v>117948</v>
      </c>
    </row>
    <row r="25" spans="1:31" x14ac:dyDescent="0.4">
      <c r="A25" s="106"/>
      <c r="B25" s="106"/>
      <c r="C25" s="109"/>
      <c r="D25" s="67" t="s">
        <v>183</v>
      </c>
      <c r="E25" s="86">
        <v>736979</v>
      </c>
      <c r="F25" s="76">
        <v>6790</v>
      </c>
      <c r="G25" s="76">
        <v>2054</v>
      </c>
      <c r="H25" s="76">
        <v>43526</v>
      </c>
      <c r="I25" s="76">
        <v>17410</v>
      </c>
      <c r="J25" s="76">
        <v>20461</v>
      </c>
      <c r="K25" s="76">
        <v>827220</v>
      </c>
      <c r="L25" s="76">
        <v>809810</v>
      </c>
      <c r="M25" s="76">
        <v>124083</v>
      </c>
      <c r="N25" s="76">
        <v>121472</v>
      </c>
      <c r="O25" s="76">
        <v>951303</v>
      </c>
      <c r="P25" s="76">
        <v>931282</v>
      </c>
      <c r="Q25" s="80">
        <f t="shared" si="0"/>
        <v>0.77470000000000006</v>
      </c>
      <c r="R25" s="80">
        <f t="shared" si="1"/>
        <v>0.79139999999999999</v>
      </c>
      <c r="S25" s="83">
        <f>LĐKT!G20</f>
        <v>890312</v>
      </c>
      <c r="T25" s="35">
        <f>DungCu!T23</f>
        <v>6790</v>
      </c>
      <c r="U25" s="35">
        <f>DungCu!V23</f>
        <v>2054</v>
      </c>
      <c r="V25" s="35">
        <f>VatLieu!K$13</f>
        <v>43526</v>
      </c>
      <c r="W25" s="35">
        <f>ThietBi!L23</f>
        <v>17410</v>
      </c>
      <c r="X25" s="35">
        <f>ThietBi!N23</f>
        <v>20461</v>
      </c>
      <c r="Y25" s="35">
        <f t="shared" si="2"/>
        <v>980553</v>
      </c>
      <c r="Z25" s="35">
        <f t="shared" si="3"/>
        <v>963143</v>
      </c>
      <c r="AA25" s="35">
        <f t="shared" si="4"/>
        <v>147083</v>
      </c>
      <c r="AB25" s="35">
        <f t="shared" si="5"/>
        <v>144471</v>
      </c>
      <c r="AC25" s="35">
        <f t="shared" si="6"/>
        <v>1127636</v>
      </c>
      <c r="AD25" s="35">
        <f t="shared" si="7"/>
        <v>1107614</v>
      </c>
      <c r="AE25" s="83">
        <f t="shared" si="8"/>
        <v>153333</v>
      </c>
    </row>
    <row r="26" spans="1:31" x14ac:dyDescent="0.4">
      <c r="A26" s="4" t="s">
        <v>14</v>
      </c>
      <c r="B26" s="4" t="s">
        <v>15</v>
      </c>
      <c r="C26" s="65"/>
      <c r="D26" s="65"/>
      <c r="E26" s="8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79"/>
      <c r="R26" s="79"/>
      <c r="S26" s="83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83"/>
    </row>
    <row r="27" spans="1:31" x14ac:dyDescent="0.4">
      <c r="A27" s="104" t="s">
        <v>16</v>
      </c>
      <c r="B27" s="104" t="s">
        <v>15</v>
      </c>
      <c r="C27" s="107" t="s">
        <v>73</v>
      </c>
      <c r="D27" s="67" t="s">
        <v>181</v>
      </c>
      <c r="E27" s="86">
        <v>16561</v>
      </c>
      <c r="F27" s="76">
        <v>173</v>
      </c>
      <c r="G27" s="76">
        <v>52</v>
      </c>
      <c r="H27" s="76">
        <v>1834</v>
      </c>
      <c r="I27" s="76">
        <v>441</v>
      </c>
      <c r="J27" s="76">
        <v>523</v>
      </c>
      <c r="K27" s="76">
        <v>19584</v>
      </c>
      <c r="L27" s="76">
        <v>19143</v>
      </c>
      <c r="M27" s="76">
        <v>2938</v>
      </c>
      <c r="N27" s="76">
        <v>2871</v>
      </c>
      <c r="O27" s="76">
        <v>22522</v>
      </c>
      <c r="P27" s="76">
        <v>22014</v>
      </c>
      <c r="Q27" s="80">
        <f t="shared" ref="Q27:Q35" si="9">ROUND(E27/O27,4)</f>
        <v>0.73529999999999995</v>
      </c>
      <c r="R27" s="80">
        <f t="shared" ref="R27:R35" si="10">ROUND(E27/P27,4)</f>
        <v>0.75229999999999997</v>
      </c>
      <c r="S27" s="83">
        <f>LĐKT!G22</f>
        <v>20007</v>
      </c>
      <c r="T27" s="35">
        <f>DungCu!T25</f>
        <v>173</v>
      </c>
      <c r="U27" s="35">
        <f>DungCu!V25</f>
        <v>52</v>
      </c>
      <c r="V27" s="35">
        <f>VatLieu!K$15</f>
        <v>1834</v>
      </c>
      <c r="W27" s="35">
        <f>ThietBi!L25</f>
        <v>441</v>
      </c>
      <c r="X27" s="35">
        <f>ThietBi!N25</f>
        <v>523</v>
      </c>
      <c r="Y27" s="35">
        <f t="shared" ref="Y27:Y35" si="11">SUM(S27:X27)</f>
        <v>23030</v>
      </c>
      <c r="Z27" s="35">
        <f t="shared" ref="Z27:Z35" si="12">SUM(S27:V27,X27)</f>
        <v>22589</v>
      </c>
      <c r="AA27" s="35">
        <f t="shared" ref="AA27:AA35" si="13">ROUND(Y27*15%,0)</f>
        <v>3455</v>
      </c>
      <c r="AB27" s="35">
        <f t="shared" ref="AB27:AB35" si="14">ROUND(Z27*15%,0)</f>
        <v>3388</v>
      </c>
      <c r="AC27" s="35">
        <f t="shared" ref="AC27:AC35" si="15">SUM(Y27,AA27)</f>
        <v>26485</v>
      </c>
      <c r="AD27" s="35">
        <f t="shared" ref="AD27:AD35" si="16">SUM(Z27,AB27)</f>
        <v>25977</v>
      </c>
      <c r="AE27" s="83">
        <f t="shared" ref="AE27:AE79" si="17">S27-E27</f>
        <v>3446</v>
      </c>
    </row>
    <row r="28" spans="1:31" x14ac:dyDescent="0.4">
      <c r="A28" s="105"/>
      <c r="B28" s="105"/>
      <c r="C28" s="108"/>
      <c r="D28" s="67" t="s">
        <v>182</v>
      </c>
      <c r="E28" s="86">
        <v>20702</v>
      </c>
      <c r="F28" s="76">
        <v>217</v>
      </c>
      <c r="G28" s="76">
        <v>66</v>
      </c>
      <c r="H28" s="76">
        <v>1834</v>
      </c>
      <c r="I28" s="76">
        <v>562</v>
      </c>
      <c r="J28" s="76">
        <v>654</v>
      </c>
      <c r="K28" s="76">
        <v>24035</v>
      </c>
      <c r="L28" s="76">
        <v>23473</v>
      </c>
      <c r="M28" s="76">
        <v>3605</v>
      </c>
      <c r="N28" s="76">
        <v>3521</v>
      </c>
      <c r="O28" s="76">
        <v>27640</v>
      </c>
      <c r="P28" s="76">
        <v>26994</v>
      </c>
      <c r="Q28" s="80">
        <f t="shared" si="9"/>
        <v>0.749</v>
      </c>
      <c r="R28" s="80">
        <f t="shared" si="10"/>
        <v>0.76690000000000003</v>
      </c>
      <c r="S28" s="83">
        <f>LĐKT!G23</f>
        <v>25009</v>
      </c>
      <c r="T28" s="35">
        <f>DungCu!T26</f>
        <v>217</v>
      </c>
      <c r="U28" s="35">
        <f>DungCu!V26</f>
        <v>66</v>
      </c>
      <c r="V28" s="35">
        <f>VatLieu!K$15</f>
        <v>1834</v>
      </c>
      <c r="W28" s="35">
        <f>ThietBi!L26</f>
        <v>562</v>
      </c>
      <c r="X28" s="35">
        <f>ThietBi!N26</f>
        <v>654</v>
      </c>
      <c r="Y28" s="35">
        <f t="shared" si="11"/>
        <v>28342</v>
      </c>
      <c r="Z28" s="35">
        <f t="shared" si="12"/>
        <v>27780</v>
      </c>
      <c r="AA28" s="35">
        <f t="shared" si="13"/>
        <v>4251</v>
      </c>
      <c r="AB28" s="35">
        <f t="shared" si="14"/>
        <v>4167</v>
      </c>
      <c r="AC28" s="35">
        <f t="shared" si="15"/>
        <v>32593</v>
      </c>
      <c r="AD28" s="35">
        <f t="shared" si="16"/>
        <v>31947</v>
      </c>
      <c r="AE28" s="83">
        <f t="shared" si="17"/>
        <v>4307</v>
      </c>
    </row>
    <row r="29" spans="1:31" x14ac:dyDescent="0.4">
      <c r="A29" s="106"/>
      <c r="B29" s="106"/>
      <c r="C29" s="109"/>
      <c r="D29" s="67" t="s">
        <v>183</v>
      </c>
      <c r="E29" s="86">
        <v>26995</v>
      </c>
      <c r="F29" s="76">
        <v>282</v>
      </c>
      <c r="G29" s="76">
        <v>85</v>
      </c>
      <c r="H29" s="76">
        <v>1834</v>
      </c>
      <c r="I29" s="76">
        <v>723</v>
      </c>
      <c r="J29" s="76">
        <v>849</v>
      </c>
      <c r="K29" s="76">
        <v>30768</v>
      </c>
      <c r="L29" s="76">
        <v>30045</v>
      </c>
      <c r="M29" s="76">
        <v>4615</v>
      </c>
      <c r="N29" s="76">
        <v>4507</v>
      </c>
      <c r="O29" s="76">
        <v>35383</v>
      </c>
      <c r="P29" s="76">
        <v>34552</v>
      </c>
      <c r="Q29" s="80">
        <f t="shared" si="9"/>
        <v>0.76290000000000002</v>
      </c>
      <c r="R29" s="80">
        <f t="shared" si="10"/>
        <v>0.78129999999999999</v>
      </c>
      <c r="S29" s="83">
        <f>LĐKT!G24</f>
        <v>32611</v>
      </c>
      <c r="T29" s="35">
        <f>DungCu!T27</f>
        <v>282</v>
      </c>
      <c r="U29" s="35">
        <f>DungCu!V27</f>
        <v>85</v>
      </c>
      <c r="V29" s="35">
        <f>VatLieu!K$15</f>
        <v>1834</v>
      </c>
      <c r="W29" s="35">
        <f>ThietBi!L27</f>
        <v>723</v>
      </c>
      <c r="X29" s="35">
        <f>ThietBi!N27</f>
        <v>849</v>
      </c>
      <c r="Y29" s="35">
        <f t="shared" si="11"/>
        <v>36384</v>
      </c>
      <c r="Z29" s="35">
        <f t="shared" si="12"/>
        <v>35661</v>
      </c>
      <c r="AA29" s="35">
        <f t="shared" si="13"/>
        <v>5458</v>
      </c>
      <c r="AB29" s="35">
        <f t="shared" si="14"/>
        <v>5349</v>
      </c>
      <c r="AC29" s="35">
        <f t="shared" si="15"/>
        <v>41842</v>
      </c>
      <c r="AD29" s="35">
        <f t="shared" si="16"/>
        <v>41010</v>
      </c>
      <c r="AE29" s="83">
        <f t="shared" si="17"/>
        <v>5616</v>
      </c>
    </row>
    <row r="30" spans="1:31" x14ac:dyDescent="0.4">
      <c r="A30" s="104" t="s">
        <v>18</v>
      </c>
      <c r="B30" s="104" t="s">
        <v>19</v>
      </c>
      <c r="C30" s="107" t="s">
        <v>73</v>
      </c>
      <c r="D30" s="67" t="s">
        <v>181</v>
      </c>
      <c r="E30" s="86">
        <v>42465</v>
      </c>
      <c r="F30" s="76">
        <v>347</v>
      </c>
      <c r="G30" s="76">
        <v>104</v>
      </c>
      <c r="H30" s="76">
        <v>0</v>
      </c>
      <c r="I30" s="76">
        <v>858</v>
      </c>
      <c r="J30" s="76">
        <v>1039</v>
      </c>
      <c r="K30" s="76">
        <v>44813</v>
      </c>
      <c r="L30" s="76">
        <v>43955</v>
      </c>
      <c r="M30" s="76">
        <v>6722</v>
      </c>
      <c r="N30" s="76">
        <v>6593</v>
      </c>
      <c r="O30" s="76">
        <v>51535</v>
      </c>
      <c r="P30" s="76">
        <v>50548</v>
      </c>
      <c r="Q30" s="80">
        <f t="shared" si="9"/>
        <v>0.82399999999999995</v>
      </c>
      <c r="R30" s="80">
        <f t="shared" si="10"/>
        <v>0.84009999999999996</v>
      </c>
      <c r="S30" s="83">
        <f>LĐKT!G25</f>
        <v>51300</v>
      </c>
      <c r="T30" s="35">
        <f>DungCu!T28</f>
        <v>347</v>
      </c>
      <c r="U30" s="35">
        <f>DungCu!V28</f>
        <v>104</v>
      </c>
      <c r="V30" s="35">
        <f>VatLieu!K$16</f>
        <v>0</v>
      </c>
      <c r="W30" s="35">
        <f>ThietBi!L28</f>
        <v>858</v>
      </c>
      <c r="X30" s="35">
        <f>ThietBi!N28</f>
        <v>1039</v>
      </c>
      <c r="Y30" s="35">
        <f t="shared" si="11"/>
        <v>53648</v>
      </c>
      <c r="Z30" s="35">
        <f t="shared" si="12"/>
        <v>52790</v>
      </c>
      <c r="AA30" s="35">
        <f t="shared" si="13"/>
        <v>8047</v>
      </c>
      <c r="AB30" s="35">
        <f t="shared" si="14"/>
        <v>7919</v>
      </c>
      <c r="AC30" s="35">
        <f t="shared" si="15"/>
        <v>61695</v>
      </c>
      <c r="AD30" s="35">
        <f t="shared" si="16"/>
        <v>60709</v>
      </c>
      <c r="AE30" s="83">
        <f t="shared" si="17"/>
        <v>8835</v>
      </c>
    </row>
    <row r="31" spans="1:31" x14ac:dyDescent="0.4">
      <c r="A31" s="105"/>
      <c r="B31" s="105"/>
      <c r="C31" s="108"/>
      <c r="D31" s="67" t="s">
        <v>182</v>
      </c>
      <c r="E31" s="86">
        <v>53081</v>
      </c>
      <c r="F31" s="76">
        <v>434</v>
      </c>
      <c r="G31" s="76">
        <v>131</v>
      </c>
      <c r="H31" s="76">
        <v>0</v>
      </c>
      <c r="I31" s="76">
        <v>1075</v>
      </c>
      <c r="J31" s="76">
        <v>1301</v>
      </c>
      <c r="K31" s="76">
        <v>56022</v>
      </c>
      <c r="L31" s="76">
        <v>54947</v>
      </c>
      <c r="M31" s="76">
        <v>8403</v>
      </c>
      <c r="N31" s="76">
        <v>8242</v>
      </c>
      <c r="O31" s="76">
        <v>64425</v>
      </c>
      <c r="P31" s="76">
        <v>63189</v>
      </c>
      <c r="Q31" s="80">
        <f t="shared" si="9"/>
        <v>0.82389999999999997</v>
      </c>
      <c r="R31" s="80">
        <f t="shared" si="10"/>
        <v>0.84</v>
      </c>
      <c r="S31" s="83">
        <f>LĐKT!G26</f>
        <v>64125</v>
      </c>
      <c r="T31" s="35">
        <f>DungCu!T29</f>
        <v>434</v>
      </c>
      <c r="U31" s="35">
        <f>DungCu!V29</f>
        <v>131</v>
      </c>
      <c r="V31" s="35">
        <f>VatLieu!K$16</f>
        <v>0</v>
      </c>
      <c r="W31" s="35">
        <f>ThietBi!L29</f>
        <v>1075</v>
      </c>
      <c r="X31" s="35">
        <f>ThietBi!N29</f>
        <v>1301</v>
      </c>
      <c r="Y31" s="35">
        <f t="shared" si="11"/>
        <v>67066</v>
      </c>
      <c r="Z31" s="35">
        <f t="shared" si="12"/>
        <v>65991</v>
      </c>
      <c r="AA31" s="35">
        <f t="shared" si="13"/>
        <v>10060</v>
      </c>
      <c r="AB31" s="35">
        <f t="shared" si="14"/>
        <v>9899</v>
      </c>
      <c r="AC31" s="35">
        <f t="shared" si="15"/>
        <v>77126</v>
      </c>
      <c r="AD31" s="35">
        <f t="shared" si="16"/>
        <v>75890</v>
      </c>
      <c r="AE31" s="83">
        <f t="shared" si="17"/>
        <v>11044</v>
      </c>
    </row>
    <row r="32" spans="1:31" x14ac:dyDescent="0.4">
      <c r="A32" s="106"/>
      <c r="B32" s="106"/>
      <c r="C32" s="109"/>
      <c r="D32" s="67" t="s">
        <v>183</v>
      </c>
      <c r="E32" s="86">
        <v>69006</v>
      </c>
      <c r="F32" s="76">
        <v>564</v>
      </c>
      <c r="G32" s="76">
        <v>169</v>
      </c>
      <c r="H32" s="76">
        <v>0</v>
      </c>
      <c r="I32" s="76">
        <v>1396</v>
      </c>
      <c r="J32" s="76">
        <v>1690</v>
      </c>
      <c r="K32" s="76">
        <v>72825</v>
      </c>
      <c r="L32" s="76">
        <v>71429</v>
      </c>
      <c r="M32" s="76">
        <v>10924</v>
      </c>
      <c r="N32" s="76">
        <v>10714</v>
      </c>
      <c r="O32" s="76">
        <v>83749</v>
      </c>
      <c r="P32" s="76">
        <v>82143</v>
      </c>
      <c r="Q32" s="80">
        <f t="shared" si="9"/>
        <v>0.82399999999999995</v>
      </c>
      <c r="R32" s="80">
        <f t="shared" si="10"/>
        <v>0.84009999999999996</v>
      </c>
      <c r="S32" s="83">
        <f>LĐKT!G27</f>
        <v>83363</v>
      </c>
      <c r="T32" s="35">
        <f>DungCu!T30</f>
        <v>564</v>
      </c>
      <c r="U32" s="35">
        <f>DungCu!V30</f>
        <v>169</v>
      </c>
      <c r="V32" s="35">
        <f>VatLieu!K$16</f>
        <v>0</v>
      </c>
      <c r="W32" s="35">
        <f>ThietBi!L30</f>
        <v>1396</v>
      </c>
      <c r="X32" s="35">
        <f>ThietBi!N30</f>
        <v>1690</v>
      </c>
      <c r="Y32" s="35">
        <f t="shared" si="11"/>
        <v>87182</v>
      </c>
      <c r="Z32" s="35">
        <f t="shared" si="12"/>
        <v>85786</v>
      </c>
      <c r="AA32" s="35">
        <f t="shared" si="13"/>
        <v>13077</v>
      </c>
      <c r="AB32" s="35">
        <f t="shared" si="14"/>
        <v>12868</v>
      </c>
      <c r="AC32" s="35">
        <f t="shared" si="15"/>
        <v>100259</v>
      </c>
      <c r="AD32" s="35">
        <f t="shared" si="16"/>
        <v>98654</v>
      </c>
      <c r="AE32" s="83">
        <f t="shared" si="17"/>
        <v>14357</v>
      </c>
    </row>
    <row r="33" spans="1:31" x14ac:dyDescent="0.4">
      <c r="A33" s="104" t="s">
        <v>20</v>
      </c>
      <c r="B33" s="104" t="s">
        <v>21</v>
      </c>
      <c r="C33" s="107" t="s">
        <v>73</v>
      </c>
      <c r="D33" s="67" t="s">
        <v>181</v>
      </c>
      <c r="E33" s="86">
        <v>16561</v>
      </c>
      <c r="F33" s="76">
        <v>173</v>
      </c>
      <c r="G33" s="76">
        <v>52</v>
      </c>
      <c r="H33" s="76">
        <v>1834</v>
      </c>
      <c r="I33" s="76">
        <v>441</v>
      </c>
      <c r="J33" s="76">
        <v>523</v>
      </c>
      <c r="K33" s="76">
        <v>19584</v>
      </c>
      <c r="L33" s="76">
        <v>19143</v>
      </c>
      <c r="M33" s="76">
        <v>2938</v>
      </c>
      <c r="N33" s="76">
        <v>2871</v>
      </c>
      <c r="O33" s="76">
        <v>22522</v>
      </c>
      <c r="P33" s="76">
        <v>22014</v>
      </c>
      <c r="Q33" s="80">
        <f t="shared" si="9"/>
        <v>0.73529999999999995</v>
      </c>
      <c r="R33" s="80">
        <f t="shared" si="10"/>
        <v>0.75229999999999997</v>
      </c>
      <c r="S33" s="83">
        <f>LĐKT!G28</f>
        <v>20007</v>
      </c>
      <c r="T33" s="35">
        <f>DungCu!T31</f>
        <v>173</v>
      </c>
      <c r="U33" s="35">
        <f>DungCu!V31</f>
        <v>52</v>
      </c>
      <c r="V33" s="35">
        <f>VatLieu!K$17</f>
        <v>1834</v>
      </c>
      <c r="W33" s="35">
        <f>ThietBi!L31</f>
        <v>441</v>
      </c>
      <c r="X33" s="35">
        <f>ThietBi!N31</f>
        <v>523</v>
      </c>
      <c r="Y33" s="35">
        <f t="shared" si="11"/>
        <v>23030</v>
      </c>
      <c r="Z33" s="35">
        <f t="shared" si="12"/>
        <v>22589</v>
      </c>
      <c r="AA33" s="35">
        <f t="shared" si="13"/>
        <v>3455</v>
      </c>
      <c r="AB33" s="35">
        <f t="shared" si="14"/>
        <v>3388</v>
      </c>
      <c r="AC33" s="35">
        <f t="shared" si="15"/>
        <v>26485</v>
      </c>
      <c r="AD33" s="35">
        <f t="shared" si="16"/>
        <v>25977</v>
      </c>
      <c r="AE33" s="83">
        <f t="shared" si="17"/>
        <v>3446</v>
      </c>
    </row>
    <row r="34" spans="1:31" x14ac:dyDescent="0.4">
      <c r="A34" s="105"/>
      <c r="B34" s="105"/>
      <c r="C34" s="108"/>
      <c r="D34" s="67" t="s">
        <v>182</v>
      </c>
      <c r="E34" s="86">
        <v>20702</v>
      </c>
      <c r="F34" s="76">
        <v>217</v>
      </c>
      <c r="G34" s="76">
        <v>66</v>
      </c>
      <c r="H34" s="76">
        <v>1834</v>
      </c>
      <c r="I34" s="76">
        <v>562</v>
      </c>
      <c r="J34" s="76">
        <v>654</v>
      </c>
      <c r="K34" s="76">
        <v>24035</v>
      </c>
      <c r="L34" s="76">
        <v>23473</v>
      </c>
      <c r="M34" s="76">
        <v>3605</v>
      </c>
      <c r="N34" s="76">
        <v>3521</v>
      </c>
      <c r="O34" s="76">
        <v>27640</v>
      </c>
      <c r="P34" s="76">
        <v>26994</v>
      </c>
      <c r="Q34" s="80">
        <f t="shared" si="9"/>
        <v>0.749</v>
      </c>
      <c r="R34" s="80">
        <f t="shared" si="10"/>
        <v>0.76690000000000003</v>
      </c>
      <c r="S34" s="83">
        <f>LĐKT!G29</f>
        <v>25009</v>
      </c>
      <c r="T34" s="35">
        <f>DungCu!T32</f>
        <v>217</v>
      </c>
      <c r="U34" s="35">
        <f>DungCu!V32</f>
        <v>66</v>
      </c>
      <c r="V34" s="35">
        <f>VatLieu!K$17</f>
        <v>1834</v>
      </c>
      <c r="W34" s="35">
        <f>ThietBi!L32</f>
        <v>562</v>
      </c>
      <c r="X34" s="35">
        <f>ThietBi!N32</f>
        <v>654</v>
      </c>
      <c r="Y34" s="35">
        <f t="shared" si="11"/>
        <v>28342</v>
      </c>
      <c r="Z34" s="35">
        <f t="shared" si="12"/>
        <v>27780</v>
      </c>
      <c r="AA34" s="35">
        <f t="shared" si="13"/>
        <v>4251</v>
      </c>
      <c r="AB34" s="35">
        <f t="shared" si="14"/>
        <v>4167</v>
      </c>
      <c r="AC34" s="35">
        <f t="shared" si="15"/>
        <v>32593</v>
      </c>
      <c r="AD34" s="35">
        <f t="shared" si="16"/>
        <v>31947</v>
      </c>
      <c r="AE34" s="83">
        <f t="shared" si="17"/>
        <v>4307</v>
      </c>
    </row>
    <row r="35" spans="1:31" x14ac:dyDescent="0.4">
      <c r="A35" s="106"/>
      <c r="B35" s="106"/>
      <c r="C35" s="109"/>
      <c r="D35" s="67" t="s">
        <v>183</v>
      </c>
      <c r="E35" s="86">
        <v>26995</v>
      </c>
      <c r="F35" s="76">
        <v>282</v>
      </c>
      <c r="G35" s="76">
        <v>85</v>
      </c>
      <c r="H35" s="76">
        <v>1834</v>
      </c>
      <c r="I35" s="76">
        <v>723</v>
      </c>
      <c r="J35" s="76">
        <v>849</v>
      </c>
      <c r="K35" s="76">
        <v>30768</v>
      </c>
      <c r="L35" s="76">
        <v>30045</v>
      </c>
      <c r="M35" s="76">
        <v>4615</v>
      </c>
      <c r="N35" s="76">
        <v>4507</v>
      </c>
      <c r="O35" s="76">
        <v>35383</v>
      </c>
      <c r="P35" s="76">
        <v>34552</v>
      </c>
      <c r="Q35" s="80">
        <f t="shared" si="9"/>
        <v>0.76290000000000002</v>
      </c>
      <c r="R35" s="80">
        <f t="shared" si="10"/>
        <v>0.78129999999999999</v>
      </c>
      <c r="S35" s="83">
        <f>LĐKT!G30</f>
        <v>32611</v>
      </c>
      <c r="T35" s="35">
        <f>DungCu!T33</f>
        <v>282</v>
      </c>
      <c r="U35" s="35">
        <f>DungCu!V33</f>
        <v>85</v>
      </c>
      <c r="V35" s="35">
        <f>VatLieu!K$17</f>
        <v>1834</v>
      </c>
      <c r="W35" s="35">
        <f>ThietBi!L33</f>
        <v>723</v>
      </c>
      <c r="X35" s="35">
        <f>ThietBi!N33</f>
        <v>849</v>
      </c>
      <c r="Y35" s="35">
        <f t="shared" si="11"/>
        <v>36384</v>
      </c>
      <c r="Z35" s="35">
        <f t="shared" si="12"/>
        <v>35661</v>
      </c>
      <c r="AA35" s="35">
        <f t="shared" si="13"/>
        <v>5458</v>
      </c>
      <c r="AB35" s="35">
        <f t="shared" si="14"/>
        <v>5349</v>
      </c>
      <c r="AC35" s="35">
        <f t="shared" si="15"/>
        <v>41842</v>
      </c>
      <c r="AD35" s="35">
        <f t="shared" si="16"/>
        <v>41010</v>
      </c>
      <c r="AE35" s="83">
        <f t="shared" si="17"/>
        <v>5616</v>
      </c>
    </row>
    <row r="36" spans="1:31" ht="27" customHeight="1" x14ac:dyDescent="0.4">
      <c r="A36" s="4" t="s">
        <v>22</v>
      </c>
      <c r="B36" s="4" t="s">
        <v>23</v>
      </c>
      <c r="C36" s="65"/>
      <c r="D36" s="65"/>
      <c r="E36" s="85"/>
      <c r="F36" s="75"/>
      <c r="G36" s="75"/>
      <c r="H36" s="75"/>
      <c r="I36" s="75"/>
      <c r="J36" s="75"/>
      <c r="K36" s="75"/>
      <c r="L36" s="75"/>
      <c r="M36" s="75"/>
      <c r="N36" s="75"/>
      <c r="O36" s="75"/>
      <c r="P36" s="75"/>
      <c r="Q36" s="79"/>
      <c r="R36" s="79"/>
      <c r="S36" s="83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83"/>
    </row>
    <row r="37" spans="1:31" x14ac:dyDescent="0.4">
      <c r="A37" s="104" t="s">
        <v>24</v>
      </c>
      <c r="B37" s="104" t="s">
        <v>25</v>
      </c>
      <c r="C37" s="107" t="s">
        <v>73</v>
      </c>
      <c r="D37" s="67" t="s">
        <v>181</v>
      </c>
      <c r="E37" s="86">
        <v>42465</v>
      </c>
      <c r="F37" s="76">
        <v>347</v>
      </c>
      <c r="G37" s="76">
        <v>104</v>
      </c>
      <c r="H37" s="76">
        <v>0</v>
      </c>
      <c r="I37" s="76">
        <v>858</v>
      </c>
      <c r="J37" s="76">
        <v>1039</v>
      </c>
      <c r="K37" s="76">
        <v>44813</v>
      </c>
      <c r="L37" s="76">
        <v>43955</v>
      </c>
      <c r="M37" s="76">
        <v>6722</v>
      </c>
      <c r="N37" s="76">
        <v>6593</v>
      </c>
      <c r="O37" s="76">
        <v>51535</v>
      </c>
      <c r="P37" s="76">
        <v>50548</v>
      </c>
      <c r="Q37" s="80">
        <f t="shared" ref="Q37:Q45" si="18">ROUND(E37/O37,4)</f>
        <v>0.82399999999999995</v>
      </c>
      <c r="R37" s="80">
        <f t="shared" ref="R37:R45" si="19">ROUND(E37/P37,4)</f>
        <v>0.84009999999999996</v>
      </c>
      <c r="S37" s="83">
        <f>LĐKT!G32</f>
        <v>51300</v>
      </c>
      <c r="T37" s="35">
        <f>DungCu!T35</f>
        <v>347</v>
      </c>
      <c r="U37" s="35">
        <f>DungCu!V35</f>
        <v>104</v>
      </c>
      <c r="V37" s="35">
        <f>VatLieu!K$19</f>
        <v>0</v>
      </c>
      <c r="W37" s="35">
        <f>ThietBi!L35</f>
        <v>858</v>
      </c>
      <c r="X37" s="35">
        <f>ThietBi!N35</f>
        <v>1039</v>
      </c>
      <c r="Y37" s="35">
        <f t="shared" ref="Y37:Y45" si="20">SUM(S37:X37)</f>
        <v>53648</v>
      </c>
      <c r="Z37" s="35">
        <f t="shared" ref="Z37:Z45" si="21">SUM(S37:V37,X37)</f>
        <v>52790</v>
      </c>
      <c r="AA37" s="35">
        <f t="shared" ref="AA37:AA45" si="22">ROUND(Y37*15%,0)</f>
        <v>8047</v>
      </c>
      <c r="AB37" s="35">
        <f t="shared" ref="AB37:AB45" si="23">ROUND(Z37*15%,0)</f>
        <v>7919</v>
      </c>
      <c r="AC37" s="35">
        <f t="shared" ref="AC37:AC45" si="24">SUM(Y37,AA37)</f>
        <v>61695</v>
      </c>
      <c r="AD37" s="35">
        <f t="shared" ref="AD37:AD45" si="25">SUM(Z37,AB37)</f>
        <v>60709</v>
      </c>
      <c r="AE37" s="83">
        <f t="shared" si="17"/>
        <v>8835</v>
      </c>
    </row>
    <row r="38" spans="1:31" x14ac:dyDescent="0.4">
      <c r="A38" s="105"/>
      <c r="B38" s="105"/>
      <c r="C38" s="108"/>
      <c r="D38" s="67" t="s">
        <v>182</v>
      </c>
      <c r="E38" s="86">
        <v>53081</v>
      </c>
      <c r="F38" s="76">
        <v>434</v>
      </c>
      <c r="G38" s="76">
        <v>131</v>
      </c>
      <c r="H38" s="76">
        <v>0</v>
      </c>
      <c r="I38" s="76">
        <v>1075</v>
      </c>
      <c r="J38" s="76">
        <v>1301</v>
      </c>
      <c r="K38" s="76">
        <v>56022</v>
      </c>
      <c r="L38" s="76">
        <v>54947</v>
      </c>
      <c r="M38" s="76">
        <v>8403</v>
      </c>
      <c r="N38" s="76">
        <v>8242</v>
      </c>
      <c r="O38" s="76">
        <v>64425</v>
      </c>
      <c r="P38" s="76">
        <v>63189</v>
      </c>
      <c r="Q38" s="80">
        <f t="shared" si="18"/>
        <v>0.82389999999999997</v>
      </c>
      <c r="R38" s="80">
        <f t="shared" si="19"/>
        <v>0.84</v>
      </c>
      <c r="S38" s="83">
        <f>LĐKT!G33</f>
        <v>64125</v>
      </c>
      <c r="T38" s="35">
        <f>DungCu!T36</f>
        <v>434</v>
      </c>
      <c r="U38" s="35">
        <f>DungCu!V36</f>
        <v>131</v>
      </c>
      <c r="V38" s="35">
        <f>VatLieu!K$19</f>
        <v>0</v>
      </c>
      <c r="W38" s="35">
        <f>ThietBi!L36</f>
        <v>1075</v>
      </c>
      <c r="X38" s="35">
        <f>ThietBi!N36</f>
        <v>1301</v>
      </c>
      <c r="Y38" s="35">
        <f t="shared" si="20"/>
        <v>67066</v>
      </c>
      <c r="Z38" s="35">
        <f t="shared" si="21"/>
        <v>65991</v>
      </c>
      <c r="AA38" s="35">
        <f t="shared" si="22"/>
        <v>10060</v>
      </c>
      <c r="AB38" s="35">
        <f t="shared" si="23"/>
        <v>9899</v>
      </c>
      <c r="AC38" s="35">
        <f t="shared" si="24"/>
        <v>77126</v>
      </c>
      <c r="AD38" s="35">
        <f t="shared" si="25"/>
        <v>75890</v>
      </c>
      <c r="AE38" s="83">
        <f t="shared" si="17"/>
        <v>11044</v>
      </c>
    </row>
    <row r="39" spans="1:31" x14ac:dyDescent="0.4">
      <c r="A39" s="106"/>
      <c r="B39" s="106"/>
      <c r="C39" s="109"/>
      <c r="D39" s="67" t="s">
        <v>183</v>
      </c>
      <c r="E39" s="86">
        <v>69006</v>
      </c>
      <c r="F39" s="76">
        <v>564</v>
      </c>
      <c r="G39" s="76">
        <v>169</v>
      </c>
      <c r="H39" s="76">
        <v>0</v>
      </c>
      <c r="I39" s="76">
        <v>1396</v>
      </c>
      <c r="J39" s="76">
        <v>1690</v>
      </c>
      <c r="K39" s="76">
        <v>72825</v>
      </c>
      <c r="L39" s="76">
        <v>71429</v>
      </c>
      <c r="M39" s="76">
        <v>10924</v>
      </c>
      <c r="N39" s="76">
        <v>10714</v>
      </c>
      <c r="O39" s="76">
        <v>83749</v>
      </c>
      <c r="P39" s="76">
        <v>82143</v>
      </c>
      <c r="Q39" s="80">
        <f t="shared" si="18"/>
        <v>0.82399999999999995</v>
      </c>
      <c r="R39" s="80">
        <f t="shared" si="19"/>
        <v>0.84009999999999996</v>
      </c>
      <c r="S39" s="83">
        <f>LĐKT!G34</f>
        <v>83363</v>
      </c>
      <c r="T39" s="35">
        <f>DungCu!T37</f>
        <v>564</v>
      </c>
      <c r="U39" s="35">
        <f>DungCu!V37</f>
        <v>169</v>
      </c>
      <c r="V39" s="35">
        <f>VatLieu!K$19</f>
        <v>0</v>
      </c>
      <c r="W39" s="35">
        <f>ThietBi!L37</f>
        <v>1396</v>
      </c>
      <c r="X39" s="35">
        <f>ThietBi!N37</f>
        <v>1690</v>
      </c>
      <c r="Y39" s="35">
        <f t="shared" si="20"/>
        <v>87182</v>
      </c>
      <c r="Z39" s="35">
        <f t="shared" si="21"/>
        <v>85786</v>
      </c>
      <c r="AA39" s="35">
        <f t="shared" si="22"/>
        <v>13077</v>
      </c>
      <c r="AB39" s="35">
        <f t="shared" si="23"/>
        <v>12868</v>
      </c>
      <c r="AC39" s="35">
        <f t="shared" si="24"/>
        <v>100259</v>
      </c>
      <c r="AD39" s="35">
        <f t="shared" si="25"/>
        <v>98654</v>
      </c>
      <c r="AE39" s="83">
        <f t="shared" si="17"/>
        <v>14357</v>
      </c>
    </row>
    <row r="40" spans="1:31" x14ac:dyDescent="0.4">
      <c r="A40" s="104" t="s">
        <v>26</v>
      </c>
      <c r="B40" s="104" t="s">
        <v>27</v>
      </c>
      <c r="C40" s="107" t="s">
        <v>73</v>
      </c>
      <c r="D40" s="67" t="s">
        <v>181</v>
      </c>
      <c r="E40" s="86">
        <v>672009</v>
      </c>
      <c r="F40" s="76">
        <v>5222</v>
      </c>
      <c r="G40" s="76">
        <v>1581</v>
      </c>
      <c r="H40" s="76">
        <v>0</v>
      </c>
      <c r="I40" s="76">
        <v>12906</v>
      </c>
      <c r="J40" s="76">
        <v>15604</v>
      </c>
      <c r="K40" s="76">
        <v>707322</v>
      </c>
      <c r="L40" s="76">
        <v>694416</v>
      </c>
      <c r="M40" s="76">
        <v>106098</v>
      </c>
      <c r="N40" s="76">
        <v>104162</v>
      </c>
      <c r="O40" s="76">
        <v>813420</v>
      </c>
      <c r="P40" s="76">
        <v>798578</v>
      </c>
      <c r="Q40" s="80">
        <f t="shared" si="18"/>
        <v>0.82620000000000005</v>
      </c>
      <c r="R40" s="80">
        <f t="shared" si="19"/>
        <v>0.84150000000000003</v>
      </c>
      <c r="S40" s="83">
        <f>LĐKT!G35</f>
        <v>811823</v>
      </c>
      <c r="T40" s="35">
        <f>DungCu!T38</f>
        <v>5222</v>
      </c>
      <c r="U40" s="35">
        <f>DungCu!V38</f>
        <v>1581</v>
      </c>
      <c r="V40" s="35">
        <f>VatLieu!K$20</f>
        <v>0</v>
      </c>
      <c r="W40" s="35">
        <f>ThietBi!L38</f>
        <v>12906</v>
      </c>
      <c r="X40" s="35">
        <f>ThietBi!N38</f>
        <v>15604</v>
      </c>
      <c r="Y40" s="35">
        <f t="shared" si="20"/>
        <v>847136</v>
      </c>
      <c r="Z40" s="35">
        <f t="shared" si="21"/>
        <v>834230</v>
      </c>
      <c r="AA40" s="35">
        <f t="shared" si="22"/>
        <v>127070</v>
      </c>
      <c r="AB40" s="35">
        <f t="shared" si="23"/>
        <v>125135</v>
      </c>
      <c r="AC40" s="35">
        <f t="shared" si="24"/>
        <v>974206</v>
      </c>
      <c r="AD40" s="35">
        <f t="shared" si="25"/>
        <v>959365</v>
      </c>
      <c r="AE40" s="83">
        <f t="shared" si="17"/>
        <v>139814</v>
      </c>
    </row>
    <row r="41" spans="1:31" x14ac:dyDescent="0.4">
      <c r="A41" s="105"/>
      <c r="B41" s="105"/>
      <c r="C41" s="108"/>
      <c r="D41" s="67" t="s">
        <v>182</v>
      </c>
      <c r="E41" s="86">
        <v>840011</v>
      </c>
      <c r="F41" s="76">
        <v>6529</v>
      </c>
      <c r="G41" s="76">
        <v>1976</v>
      </c>
      <c r="H41" s="76">
        <v>0</v>
      </c>
      <c r="I41" s="76">
        <v>16132</v>
      </c>
      <c r="J41" s="76">
        <v>19505</v>
      </c>
      <c r="K41" s="76">
        <v>884153</v>
      </c>
      <c r="L41" s="76">
        <v>868021</v>
      </c>
      <c r="M41" s="76">
        <v>132623</v>
      </c>
      <c r="N41" s="76">
        <v>130203</v>
      </c>
      <c r="O41" s="76">
        <v>1016776</v>
      </c>
      <c r="P41" s="76">
        <v>998224</v>
      </c>
      <c r="Q41" s="80">
        <f t="shared" si="18"/>
        <v>0.82620000000000005</v>
      </c>
      <c r="R41" s="80">
        <f t="shared" si="19"/>
        <v>0.84150000000000003</v>
      </c>
      <c r="S41" s="83">
        <f>LĐKT!G36</f>
        <v>1014778</v>
      </c>
      <c r="T41" s="35">
        <f>DungCu!T39</f>
        <v>6529</v>
      </c>
      <c r="U41" s="35">
        <f>DungCu!V39</f>
        <v>1976</v>
      </c>
      <c r="V41" s="35">
        <f>VatLieu!K$20</f>
        <v>0</v>
      </c>
      <c r="W41" s="35">
        <f>ThietBi!L39</f>
        <v>16132</v>
      </c>
      <c r="X41" s="35">
        <f>ThietBi!N39</f>
        <v>19505</v>
      </c>
      <c r="Y41" s="35">
        <f t="shared" si="20"/>
        <v>1058920</v>
      </c>
      <c r="Z41" s="35">
        <f t="shared" si="21"/>
        <v>1042788</v>
      </c>
      <c r="AA41" s="35">
        <f t="shared" si="22"/>
        <v>158838</v>
      </c>
      <c r="AB41" s="35">
        <f t="shared" si="23"/>
        <v>156418</v>
      </c>
      <c r="AC41" s="35">
        <f t="shared" si="24"/>
        <v>1217758</v>
      </c>
      <c r="AD41" s="35">
        <f t="shared" si="25"/>
        <v>1199206</v>
      </c>
      <c r="AE41" s="83">
        <f t="shared" si="17"/>
        <v>174767</v>
      </c>
    </row>
    <row r="42" spans="1:31" x14ac:dyDescent="0.4">
      <c r="A42" s="106"/>
      <c r="B42" s="106"/>
      <c r="C42" s="109"/>
      <c r="D42" s="67" t="s">
        <v>183</v>
      </c>
      <c r="E42" s="86">
        <v>1092239</v>
      </c>
      <c r="F42" s="76">
        <v>8486</v>
      </c>
      <c r="G42" s="76">
        <v>2568</v>
      </c>
      <c r="H42" s="76">
        <v>0</v>
      </c>
      <c r="I42" s="76">
        <v>20972</v>
      </c>
      <c r="J42" s="76">
        <v>25357</v>
      </c>
      <c r="K42" s="76">
        <v>1149622</v>
      </c>
      <c r="L42" s="76">
        <v>1128650</v>
      </c>
      <c r="M42" s="76">
        <v>172443</v>
      </c>
      <c r="N42" s="76">
        <v>169298</v>
      </c>
      <c r="O42" s="76">
        <v>1322065</v>
      </c>
      <c r="P42" s="76">
        <v>1297948</v>
      </c>
      <c r="Q42" s="80">
        <f t="shared" si="18"/>
        <v>0.82620000000000005</v>
      </c>
      <c r="R42" s="80">
        <f t="shared" si="19"/>
        <v>0.84150000000000003</v>
      </c>
      <c r="S42" s="83">
        <f>LĐKT!G37</f>
        <v>1319482</v>
      </c>
      <c r="T42" s="35">
        <f>DungCu!T40</f>
        <v>8486</v>
      </c>
      <c r="U42" s="35">
        <f>DungCu!V40</f>
        <v>2568</v>
      </c>
      <c r="V42" s="35">
        <f>VatLieu!K$20</f>
        <v>0</v>
      </c>
      <c r="W42" s="35">
        <f>ThietBi!L40</f>
        <v>20972</v>
      </c>
      <c r="X42" s="35">
        <f>ThietBi!N40</f>
        <v>25357</v>
      </c>
      <c r="Y42" s="35">
        <f t="shared" si="20"/>
        <v>1376865</v>
      </c>
      <c r="Z42" s="35">
        <f t="shared" si="21"/>
        <v>1355893</v>
      </c>
      <c r="AA42" s="35">
        <f t="shared" si="22"/>
        <v>206530</v>
      </c>
      <c r="AB42" s="35">
        <f t="shared" si="23"/>
        <v>203384</v>
      </c>
      <c r="AC42" s="35">
        <f t="shared" si="24"/>
        <v>1583395</v>
      </c>
      <c r="AD42" s="35">
        <f t="shared" si="25"/>
        <v>1559277</v>
      </c>
      <c r="AE42" s="83">
        <f t="shared" si="17"/>
        <v>227243</v>
      </c>
    </row>
    <row r="43" spans="1:31" x14ac:dyDescent="0.4">
      <c r="A43" s="104" t="s">
        <v>28</v>
      </c>
      <c r="B43" s="104" t="s">
        <v>29</v>
      </c>
      <c r="C43" s="107" t="s">
        <v>73</v>
      </c>
      <c r="D43" s="67" t="s">
        <v>181</v>
      </c>
      <c r="E43" s="86">
        <v>806411</v>
      </c>
      <c r="F43" s="76">
        <v>6267</v>
      </c>
      <c r="G43" s="76">
        <v>1897</v>
      </c>
      <c r="H43" s="76">
        <v>65338</v>
      </c>
      <c r="I43" s="76">
        <v>16083</v>
      </c>
      <c r="J43" s="76">
        <v>18886</v>
      </c>
      <c r="K43" s="76">
        <v>914882</v>
      </c>
      <c r="L43" s="76">
        <v>898799</v>
      </c>
      <c r="M43" s="76">
        <v>137232</v>
      </c>
      <c r="N43" s="76">
        <v>134820</v>
      </c>
      <c r="O43" s="76">
        <v>1052114</v>
      </c>
      <c r="P43" s="76">
        <v>1033619</v>
      </c>
      <c r="Q43" s="80">
        <f t="shared" si="18"/>
        <v>0.76649999999999996</v>
      </c>
      <c r="R43" s="80">
        <f t="shared" si="19"/>
        <v>0.7802</v>
      </c>
      <c r="S43" s="83">
        <f>LĐKT!G38</f>
        <v>974187</v>
      </c>
      <c r="T43" s="35">
        <f>DungCu!T41</f>
        <v>6267</v>
      </c>
      <c r="U43" s="35">
        <f>DungCu!V41</f>
        <v>1897</v>
      </c>
      <c r="V43" s="35">
        <f>VatLieu!K$21</f>
        <v>65338</v>
      </c>
      <c r="W43" s="35">
        <f>ThietBi!L41</f>
        <v>16083</v>
      </c>
      <c r="X43" s="35">
        <f>ThietBi!N41</f>
        <v>18886</v>
      </c>
      <c r="Y43" s="35">
        <f t="shared" si="20"/>
        <v>1082658</v>
      </c>
      <c r="Z43" s="35">
        <f t="shared" si="21"/>
        <v>1066575</v>
      </c>
      <c r="AA43" s="35">
        <f t="shared" si="22"/>
        <v>162399</v>
      </c>
      <c r="AB43" s="35">
        <f t="shared" si="23"/>
        <v>159986</v>
      </c>
      <c r="AC43" s="35">
        <f t="shared" si="24"/>
        <v>1245057</v>
      </c>
      <c r="AD43" s="35">
        <f t="shared" si="25"/>
        <v>1226561</v>
      </c>
      <c r="AE43" s="83">
        <f t="shared" si="17"/>
        <v>167776</v>
      </c>
    </row>
    <row r="44" spans="1:31" x14ac:dyDescent="0.4">
      <c r="A44" s="105"/>
      <c r="B44" s="105"/>
      <c r="C44" s="108"/>
      <c r="D44" s="67" t="s">
        <v>182</v>
      </c>
      <c r="E44" s="86">
        <v>1008014</v>
      </c>
      <c r="F44" s="76">
        <v>7835</v>
      </c>
      <c r="G44" s="76">
        <v>2372</v>
      </c>
      <c r="H44" s="76">
        <v>65338</v>
      </c>
      <c r="I44" s="76">
        <v>20112</v>
      </c>
      <c r="J44" s="76">
        <v>23610</v>
      </c>
      <c r="K44" s="76">
        <v>1127281</v>
      </c>
      <c r="L44" s="76">
        <v>1107169</v>
      </c>
      <c r="M44" s="76">
        <v>169092</v>
      </c>
      <c r="N44" s="76">
        <v>166075</v>
      </c>
      <c r="O44" s="76">
        <v>1296373</v>
      </c>
      <c r="P44" s="76">
        <v>1273244</v>
      </c>
      <c r="Q44" s="80">
        <f t="shared" si="18"/>
        <v>0.77759999999999996</v>
      </c>
      <c r="R44" s="80">
        <f t="shared" si="19"/>
        <v>0.79169999999999996</v>
      </c>
      <c r="S44" s="83">
        <f>LĐKT!G39</f>
        <v>1217734</v>
      </c>
      <c r="T44" s="35">
        <f>DungCu!T42</f>
        <v>7835</v>
      </c>
      <c r="U44" s="35">
        <f>DungCu!V42</f>
        <v>2372</v>
      </c>
      <c r="V44" s="35">
        <f>VatLieu!K$21</f>
        <v>65338</v>
      </c>
      <c r="W44" s="35">
        <f>ThietBi!L42</f>
        <v>20112</v>
      </c>
      <c r="X44" s="35">
        <f>ThietBi!N42</f>
        <v>23610</v>
      </c>
      <c r="Y44" s="35">
        <f t="shared" si="20"/>
        <v>1337001</v>
      </c>
      <c r="Z44" s="35">
        <f t="shared" si="21"/>
        <v>1316889</v>
      </c>
      <c r="AA44" s="35">
        <f t="shared" si="22"/>
        <v>200550</v>
      </c>
      <c r="AB44" s="35">
        <f t="shared" si="23"/>
        <v>197533</v>
      </c>
      <c r="AC44" s="35">
        <f t="shared" si="24"/>
        <v>1537551</v>
      </c>
      <c r="AD44" s="35">
        <f t="shared" si="25"/>
        <v>1514422</v>
      </c>
      <c r="AE44" s="83">
        <f t="shared" si="17"/>
        <v>209720</v>
      </c>
    </row>
    <row r="45" spans="1:31" x14ac:dyDescent="0.4">
      <c r="A45" s="106"/>
      <c r="B45" s="106"/>
      <c r="C45" s="109"/>
      <c r="D45" s="67" t="s">
        <v>183</v>
      </c>
      <c r="E45" s="86">
        <v>1310418</v>
      </c>
      <c r="F45" s="76">
        <v>10185</v>
      </c>
      <c r="G45" s="76">
        <v>3083</v>
      </c>
      <c r="H45" s="76">
        <v>65338</v>
      </c>
      <c r="I45" s="76">
        <v>26139</v>
      </c>
      <c r="J45" s="76">
        <v>30691</v>
      </c>
      <c r="K45" s="76">
        <v>1445854</v>
      </c>
      <c r="L45" s="76">
        <v>1419715</v>
      </c>
      <c r="M45" s="76">
        <v>216878</v>
      </c>
      <c r="N45" s="76">
        <v>212957</v>
      </c>
      <c r="O45" s="76">
        <v>1662732</v>
      </c>
      <c r="P45" s="76">
        <v>1632672</v>
      </c>
      <c r="Q45" s="80">
        <f t="shared" si="18"/>
        <v>0.78810000000000002</v>
      </c>
      <c r="R45" s="80">
        <f t="shared" si="19"/>
        <v>0.80259999999999998</v>
      </c>
      <c r="S45" s="83">
        <f>LĐKT!G40</f>
        <v>1583054</v>
      </c>
      <c r="T45" s="35">
        <f>DungCu!T43</f>
        <v>10185</v>
      </c>
      <c r="U45" s="35">
        <f>DungCu!V43</f>
        <v>3083</v>
      </c>
      <c r="V45" s="35">
        <f>VatLieu!K$21</f>
        <v>65338</v>
      </c>
      <c r="W45" s="35">
        <f>ThietBi!L43</f>
        <v>26139</v>
      </c>
      <c r="X45" s="35">
        <f>ThietBi!N43</f>
        <v>30691</v>
      </c>
      <c r="Y45" s="35">
        <f t="shared" si="20"/>
        <v>1718490</v>
      </c>
      <c r="Z45" s="35">
        <f t="shared" si="21"/>
        <v>1692351</v>
      </c>
      <c r="AA45" s="35">
        <f t="shared" si="22"/>
        <v>257774</v>
      </c>
      <c r="AB45" s="35">
        <f t="shared" si="23"/>
        <v>253853</v>
      </c>
      <c r="AC45" s="35">
        <f t="shared" si="24"/>
        <v>1976264</v>
      </c>
      <c r="AD45" s="35">
        <f t="shared" si="25"/>
        <v>1946204</v>
      </c>
      <c r="AE45" s="83">
        <f t="shared" si="17"/>
        <v>272636</v>
      </c>
    </row>
    <row r="46" spans="1:31" x14ac:dyDescent="0.4">
      <c r="A46" s="2" t="s">
        <v>30</v>
      </c>
      <c r="B46" s="2" t="s">
        <v>31</v>
      </c>
      <c r="C46" s="65"/>
      <c r="D46" s="65"/>
      <c r="E46" s="85"/>
      <c r="F46" s="75"/>
      <c r="G46" s="75"/>
      <c r="H46" s="75"/>
      <c r="I46" s="75"/>
      <c r="J46" s="75"/>
      <c r="K46" s="75"/>
      <c r="L46" s="75"/>
      <c r="M46" s="75"/>
      <c r="N46" s="75"/>
      <c r="O46" s="75"/>
      <c r="P46" s="75"/>
      <c r="Q46" s="79"/>
      <c r="R46" s="79"/>
      <c r="S46" s="83"/>
      <c r="T46" s="35"/>
      <c r="U46" s="35"/>
      <c r="V46" s="35"/>
      <c r="W46" s="35"/>
      <c r="X46" s="35"/>
      <c r="Y46" s="35"/>
      <c r="Z46" s="35"/>
      <c r="AA46" s="35"/>
      <c r="AB46" s="35"/>
      <c r="AC46" s="35"/>
      <c r="AD46" s="35"/>
      <c r="AE46" s="83"/>
    </row>
    <row r="47" spans="1:31" x14ac:dyDescent="0.4">
      <c r="A47" s="110" t="s">
        <v>32</v>
      </c>
      <c r="B47" s="110" t="s">
        <v>33</v>
      </c>
      <c r="C47" s="107" t="s">
        <v>73</v>
      </c>
      <c r="D47" s="67" t="s">
        <v>181</v>
      </c>
      <c r="E47" s="86">
        <v>134402</v>
      </c>
      <c r="F47" s="76">
        <v>1043</v>
      </c>
      <c r="G47" s="76">
        <v>315</v>
      </c>
      <c r="H47" s="76">
        <v>0</v>
      </c>
      <c r="I47" s="76">
        <v>2580</v>
      </c>
      <c r="J47" s="76">
        <v>3121</v>
      </c>
      <c r="K47" s="76">
        <v>141461</v>
      </c>
      <c r="L47" s="76">
        <v>138881</v>
      </c>
      <c r="M47" s="76">
        <v>21219</v>
      </c>
      <c r="N47" s="76">
        <v>20832</v>
      </c>
      <c r="O47" s="76">
        <v>162680</v>
      </c>
      <c r="P47" s="76">
        <v>159713</v>
      </c>
      <c r="Q47" s="80">
        <f t="shared" ref="Q47:Q58" si="26">ROUND(E47/O47,4)</f>
        <v>0.82620000000000005</v>
      </c>
      <c r="R47" s="80">
        <f t="shared" ref="R47:R58" si="27">ROUND(E47/P47,4)</f>
        <v>0.84150000000000003</v>
      </c>
      <c r="S47" s="83">
        <f>LĐKT!G42</f>
        <v>162365</v>
      </c>
      <c r="T47" s="35">
        <f>DungCu!T45</f>
        <v>1043</v>
      </c>
      <c r="U47" s="35">
        <f>DungCu!V45</f>
        <v>315</v>
      </c>
      <c r="V47" s="35">
        <f>VatLieu!K$23</f>
        <v>0</v>
      </c>
      <c r="W47" s="35">
        <f>ThietBi!L45</f>
        <v>2580</v>
      </c>
      <c r="X47" s="35">
        <f>ThietBi!N45</f>
        <v>3121</v>
      </c>
      <c r="Y47" s="35">
        <f t="shared" ref="Y47:Y58" si="28">SUM(S47:X47)</f>
        <v>169424</v>
      </c>
      <c r="Z47" s="35">
        <f t="shared" ref="Z47:Z58" si="29">SUM(S47:V47,X47)</f>
        <v>166844</v>
      </c>
      <c r="AA47" s="35">
        <f t="shared" ref="AA47:AA58" si="30">ROUND(Y47*15%,0)</f>
        <v>25414</v>
      </c>
      <c r="AB47" s="35">
        <f t="shared" ref="AB47:AB58" si="31">ROUND(Z47*15%,0)</f>
        <v>25027</v>
      </c>
      <c r="AC47" s="35">
        <f t="shared" ref="AC47:AC58" si="32">SUM(Y47,AA47)</f>
        <v>194838</v>
      </c>
      <c r="AD47" s="35">
        <f t="shared" ref="AD47:AD58" si="33">SUM(Z47,AB47)</f>
        <v>191871</v>
      </c>
      <c r="AE47" s="83">
        <f t="shared" si="17"/>
        <v>27963</v>
      </c>
    </row>
    <row r="48" spans="1:31" x14ac:dyDescent="0.4">
      <c r="A48" s="111"/>
      <c r="B48" s="111"/>
      <c r="C48" s="108"/>
      <c r="D48" s="67" t="s">
        <v>182</v>
      </c>
      <c r="E48" s="86">
        <v>168002</v>
      </c>
      <c r="F48" s="76">
        <v>1305</v>
      </c>
      <c r="G48" s="76">
        <v>395</v>
      </c>
      <c r="H48" s="76">
        <v>0</v>
      </c>
      <c r="I48" s="76">
        <v>3226</v>
      </c>
      <c r="J48" s="76">
        <v>3901</v>
      </c>
      <c r="K48" s="76">
        <v>176829</v>
      </c>
      <c r="L48" s="76">
        <v>173603</v>
      </c>
      <c r="M48" s="76">
        <v>26524</v>
      </c>
      <c r="N48" s="76">
        <v>26040</v>
      </c>
      <c r="O48" s="76">
        <v>203353</v>
      </c>
      <c r="P48" s="76">
        <v>199643</v>
      </c>
      <c r="Q48" s="80">
        <f t="shared" si="26"/>
        <v>0.82620000000000005</v>
      </c>
      <c r="R48" s="80">
        <f t="shared" si="27"/>
        <v>0.84150000000000003</v>
      </c>
      <c r="S48" s="83">
        <f>LĐKT!G43</f>
        <v>202956</v>
      </c>
      <c r="T48" s="35">
        <f>DungCu!T46</f>
        <v>1305</v>
      </c>
      <c r="U48" s="35">
        <f>DungCu!V46</f>
        <v>395</v>
      </c>
      <c r="V48" s="35">
        <f>VatLieu!K$23</f>
        <v>0</v>
      </c>
      <c r="W48" s="35">
        <f>ThietBi!L46</f>
        <v>3226</v>
      </c>
      <c r="X48" s="35">
        <f>ThietBi!N46</f>
        <v>3901</v>
      </c>
      <c r="Y48" s="35">
        <f t="shared" si="28"/>
        <v>211783</v>
      </c>
      <c r="Z48" s="35">
        <f t="shared" si="29"/>
        <v>208557</v>
      </c>
      <c r="AA48" s="35">
        <f t="shared" si="30"/>
        <v>31767</v>
      </c>
      <c r="AB48" s="35">
        <f t="shared" si="31"/>
        <v>31284</v>
      </c>
      <c r="AC48" s="35">
        <f t="shared" si="32"/>
        <v>243550</v>
      </c>
      <c r="AD48" s="35">
        <f t="shared" si="33"/>
        <v>239841</v>
      </c>
      <c r="AE48" s="83">
        <f t="shared" si="17"/>
        <v>34954</v>
      </c>
    </row>
    <row r="49" spans="1:31" x14ac:dyDescent="0.4">
      <c r="A49" s="112"/>
      <c r="B49" s="112"/>
      <c r="C49" s="109"/>
      <c r="D49" s="67" t="s">
        <v>183</v>
      </c>
      <c r="E49" s="86">
        <v>218627</v>
      </c>
      <c r="F49" s="76">
        <v>1696</v>
      </c>
      <c r="G49" s="76">
        <v>512</v>
      </c>
      <c r="H49" s="76">
        <v>0</v>
      </c>
      <c r="I49" s="76">
        <v>4193</v>
      </c>
      <c r="J49" s="76">
        <v>5071</v>
      </c>
      <c r="K49" s="76">
        <v>230099</v>
      </c>
      <c r="L49" s="76">
        <v>225906</v>
      </c>
      <c r="M49" s="76">
        <v>34515</v>
      </c>
      <c r="N49" s="76">
        <v>33886</v>
      </c>
      <c r="O49" s="76">
        <v>264614</v>
      </c>
      <c r="P49" s="76">
        <v>259792</v>
      </c>
      <c r="Q49" s="80">
        <f t="shared" si="26"/>
        <v>0.82620000000000005</v>
      </c>
      <c r="R49" s="80">
        <f t="shared" si="27"/>
        <v>0.84150000000000003</v>
      </c>
      <c r="S49" s="83">
        <f>LĐKT!G44</f>
        <v>264113</v>
      </c>
      <c r="T49" s="35">
        <f>DungCu!T47</f>
        <v>1696</v>
      </c>
      <c r="U49" s="35">
        <f>DungCu!V47</f>
        <v>512</v>
      </c>
      <c r="V49" s="35">
        <f>VatLieu!K$23</f>
        <v>0</v>
      </c>
      <c r="W49" s="35">
        <f>ThietBi!L47</f>
        <v>4193</v>
      </c>
      <c r="X49" s="35">
        <f>ThietBi!N47</f>
        <v>5071</v>
      </c>
      <c r="Y49" s="35">
        <f t="shared" si="28"/>
        <v>275585</v>
      </c>
      <c r="Z49" s="35">
        <f t="shared" si="29"/>
        <v>271392</v>
      </c>
      <c r="AA49" s="35">
        <f t="shared" si="30"/>
        <v>41338</v>
      </c>
      <c r="AB49" s="35">
        <f t="shared" si="31"/>
        <v>40709</v>
      </c>
      <c r="AC49" s="35">
        <f t="shared" si="32"/>
        <v>316923</v>
      </c>
      <c r="AD49" s="35">
        <f t="shared" si="33"/>
        <v>312101</v>
      </c>
      <c r="AE49" s="83">
        <f t="shared" si="17"/>
        <v>45486</v>
      </c>
    </row>
    <row r="50" spans="1:31" x14ac:dyDescent="0.4">
      <c r="A50" s="110" t="s">
        <v>34</v>
      </c>
      <c r="B50" s="110" t="s">
        <v>35</v>
      </c>
      <c r="C50" s="107" t="s">
        <v>73</v>
      </c>
      <c r="D50" s="67" t="s">
        <v>181</v>
      </c>
      <c r="E50" s="86">
        <v>806411</v>
      </c>
      <c r="F50" s="76">
        <v>6267</v>
      </c>
      <c r="G50" s="76">
        <v>1897</v>
      </c>
      <c r="H50" s="76">
        <v>0</v>
      </c>
      <c r="I50" s="76">
        <v>15486</v>
      </c>
      <c r="J50" s="76">
        <v>18725</v>
      </c>
      <c r="K50" s="76">
        <v>848786</v>
      </c>
      <c r="L50" s="76">
        <v>833300</v>
      </c>
      <c r="M50" s="76">
        <v>127318</v>
      </c>
      <c r="N50" s="76">
        <v>124995</v>
      </c>
      <c r="O50" s="76">
        <v>976104</v>
      </c>
      <c r="P50" s="76">
        <v>958295</v>
      </c>
      <c r="Q50" s="80">
        <f t="shared" si="26"/>
        <v>0.82620000000000005</v>
      </c>
      <c r="R50" s="80">
        <f t="shared" si="27"/>
        <v>0.84150000000000003</v>
      </c>
      <c r="S50" s="83">
        <f>LĐKT!G45</f>
        <v>974187</v>
      </c>
      <c r="T50" s="35">
        <f>DungCu!T48</f>
        <v>6267</v>
      </c>
      <c r="U50" s="35">
        <f>DungCu!V48</f>
        <v>1897</v>
      </c>
      <c r="V50" s="35">
        <f>VatLieu!K$24</f>
        <v>0</v>
      </c>
      <c r="W50" s="35">
        <f>ThietBi!L48</f>
        <v>15486</v>
      </c>
      <c r="X50" s="35">
        <f>ThietBi!N48</f>
        <v>18725</v>
      </c>
      <c r="Y50" s="35">
        <f t="shared" si="28"/>
        <v>1016562</v>
      </c>
      <c r="Z50" s="35">
        <f t="shared" si="29"/>
        <v>1001076</v>
      </c>
      <c r="AA50" s="35">
        <f t="shared" si="30"/>
        <v>152484</v>
      </c>
      <c r="AB50" s="35">
        <f t="shared" si="31"/>
        <v>150161</v>
      </c>
      <c r="AC50" s="35">
        <f t="shared" si="32"/>
        <v>1169046</v>
      </c>
      <c r="AD50" s="35">
        <f t="shared" si="33"/>
        <v>1151237</v>
      </c>
      <c r="AE50" s="83">
        <f t="shared" si="17"/>
        <v>167776</v>
      </c>
    </row>
    <row r="51" spans="1:31" x14ac:dyDescent="0.4">
      <c r="A51" s="111"/>
      <c r="B51" s="111"/>
      <c r="C51" s="108"/>
      <c r="D51" s="67" t="s">
        <v>182</v>
      </c>
      <c r="E51" s="86">
        <v>1008014</v>
      </c>
      <c r="F51" s="76">
        <v>7835</v>
      </c>
      <c r="G51" s="76">
        <v>2372</v>
      </c>
      <c r="H51" s="76">
        <v>0</v>
      </c>
      <c r="I51" s="76">
        <v>19359</v>
      </c>
      <c r="J51" s="76">
        <v>23407</v>
      </c>
      <c r="K51" s="76">
        <v>1060987</v>
      </c>
      <c r="L51" s="76">
        <v>1041628</v>
      </c>
      <c r="M51" s="76">
        <v>159148</v>
      </c>
      <c r="N51" s="76">
        <v>156244</v>
      </c>
      <c r="O51" s="76">
        <v>1220135</v>
      </c>
      <c r="P51" s="76">
        <v>1197872</v>
      </c>
      <c r="Q51" s="80">
        <f t="shared" si="26"/>
        <v>0.82609999999999995</v>
      </c>
      <c r="R51" s="80">
        <f t="shared" si="27"/>
        <v>0.84150000000000003</v>
      </c>
      <c r="S51" s="83">
        <f>LĐKT!G46</f>
        <v>1217734</v>
      </c>
      <c r="T51" s="35">
        <f>DungCu!T49</f>
        <v>7835</v>
      </c>
      <c r="U51" s="35">
        <f>DungCu!V49</f>
        <v>2372</v>
      </c>
      <c r="V51" s="35">
        <f>VatLieu!K$24</f>
        <v>0</v>
      </c>
      <c r="W51" s="35">
        <f>ThietBi!L49</f>
        <v>19359</v>
      </c>
      <c r="X51" s="35">
        <f>ThietBi!N49</f>
        <v>23407</v>
      </c>
      <c r="Y51" s="35">
        <f t="shared" si="28"/>
        <v>1270707</v>
      </c>
      <c r="Z51" s="35">
        <f t="shared" si="29"/>
        <v>1251348</v>
      </c>
      <c r="AA51" s="35">
        <f t="shared" si="30"/>
        <v>190606</v>
      </c>
      <c r="AB51" s="35">
        <f t="shared" si="31"/>
        <v>187702</v>
      </c>
      <c r="AC51" s="35">
        <f t="shared" si="32"/>
        <v>1461313</v>
      </c>
      <c r="AD51" s="35">
        <f t="shared" si="33"/>
        <v>1439050</v>
      </c>
      <c r="AE51" s="83">
        <f t="shared" si="17"/>
        <v>209720</v>
      </c>
    </row>
    <row r="52" spans="1:31" x14ac:dyDescent="0.4">
      <c r="A52" s="112"/>
      <c r="B52" s="112"/>
      <c r="C52" s="109"/>
      <c r="D52" s="67" t="s">
        <v>183</v>
      </c>
      <c r="E52" s="86">
        <v>1310418</v>
      </c>
      <c r="F52" s="76">
        <v>10185</v>
      </c>
      <c r="G52" s="76">
        <v>3083</v>
      </c>
      <c r="H52" s="76">
        <v>0</v>
      </c>
      <c r="I52" s="76">
        <v>25165</v>
      </c>
      <c r="J52" s="76">
        <v>30428</v>
      </c>
      <c r="K52" s="76">
        <v>1379279</v>
      </c>
      <c r="L52" s="76">
        <v>1354114</v>
      </c>
      <c r="M52" s="76">
        <v>206892</v>
      </c>
      <c r="N52" s="76">
        <v>203117</v>
      </c>
      <c r="O52" s="76">
        <v>1586171</v>
      </c>
      <c r="P52" s="76">
        <v>1557231</v>
      </c>
      <c r="Q52" s="80">
        <f t="shared" si="26"/>
        <v>0.82620000000000005</v>
      </c>
      <c r="R52" s="80">
        <f t="shared" si="27"/>
        <v>0.84150000000000003</v>
      </c>
      <c r="S52" s="83">
        <f>LĐKT!G47</f>
        <v>1583054</v>
      </c>
      <c r="T52" s="35">
        <f>DungCu!T50</f>
        <v>10185</v>
      </c>
      <c r="U52" s="35">
        <f>DungCu!V50</f>
        <v>3083</v>
      </c>
      <c r="V52" s="35">
        <f>VatLieu!K$24</f>
        <v>0</v>
      </c>
      <c r="W52" s="35">
        <f>ThietBi!L50</f>
        <v>25165</v>
      </c>
      <c r="X52" s="35">
        <f>ThietBi!N50</f>
        <v>30428</v>
      </c>
      <c r="Y52" s="35">
        <f t="shared" si="28"/>
        <v>1651915</v>
      </c>
      <c r="Z52" s="35">
        <f t="shared" si="29"/>
        <v>1626750</v>
      </c>
      <c r="AA52" s="35">
        <f t="shared" si="30"/>
        <v>247787</v>
      </c>
      <c r="AB52" s="35">
        <f t="shared" si="31"/>
        <v>244013</v>
      </c>
      <c r="AC52" s="35">
        <f t="shared" si="32"/>
        <v>1899702</v>
      </c>
      <c r="AD52" s="35">
        <f t="shared" si="33"/>
        <v>1870763</v>
      </c>
      <c r="AE52" s="83">
        <f t="shared" si="17"/>
        <v>272636</v>
      </c>
    </row>
    <row r="53" spans="1:31" x14ac:dyDescent="0.4">
      <c r="A53" s="110" t="s">
        <v>36</v>
      </c>
      <c r="B53" s="110" t="s">
        <v>37</v>
      </c>
      <c r="C53" s="107" t="s">
        <v>73</v>
      </c>
      <c r="D53" s="67" t="s">
        <v>181</v>
      </c>
      <c r="E53" s="86">
        <v>134402</v>
      </c>
      <c r="F53" s="76">
        <v>521</v>
      </c>
      <c r="G53" s="76">
        <v>158</v>
      </c>
      <c r="H53" s="76">
        <v>0</v>
      </c>
      <c r="I53" s="76">
        <v>1288</v>
      </c>
      <c r="J53" s="76">
        <v>1558</v>
      </c>
      <c r="K53" s="76">
        <v>137927</v>
      </c>
      <c r="L53" s="76">
        <v>136639</v>
      </c>
      <c r="M53" s="76">
        <v>20689</v>
      </c>
      <c r="N53" s="76">
        <v>20496</v>
      </c>
      <c r="O53" s="76">
        <v>158616</v>
      </c>
      <c r="P53" s="76">
        <v>157135</v>
      </c>
      <c r="Q53" s="80">
        <f t="shared" si="26"/>
        <v>0.84730000000000005</v>
      </c>
      <c r="R53" s="80">
        <f t="shared" si="27"/>
        <v>0.85529999999999995</v>
      </c>
      <c r="S53" s="83">
        <f>LĐKT!G48</f>
        <v>162365</v>
      </c>
      <c r="T53" s="35">
        <f>DungCu!T51</f>
        <v>521</v>
      </c>
      <c r="U53" s="35">
        <f>DungCu!V51</f>
        <v>158</v>
      </c>
      <c r="V53" s="35">
        <f>VatLieu!K$25</f>
        <v>0</v>
      </c>
      <c r="W53" s="35">
        <f>ThietBi!L51</f>
        <v>1288</v>
      </c>
      <c r="X53" s="35">
        <f>ThietBi!N51</f>
        <v>1558</v>
      </c>
      <c r="Y53" s="35">
        <f t="shared" si="28"/>
        <v>165890</v>
      </c>
      <c r="Z53" s="35">
        <f t="shared" si="29"/>
        <v>164602</v>
      </c>
      <c r="AA53" s="35">
        <f t="shared" si="30"/>
        <v>24884</v>
      </c>
      <c r="AB53" s="35">
        <f t="shared" si="31"/>
        <v>24690</v>
      </c>
      <c r="AC53" s="35">
        <f t="shared" si="32"/>
        <v>190774</v>
      </c>
      <c r="AD53" s="35">
        <f t="shared" si="33"/>
        <v>189292</v>
      </c>
      <c r="AE53" s="83">
        <f t="shared" si="17"/>
        <v>27963</v>
      </c>
    </row>
    <row r="54" spans="1:31" x14ac:dyDescent="0.4">
      <c r="A54" s="111"/>
      <c r="B54" s="111"/>
      <c r="C54" s="108"/>
      <c r="D54" s="67" t="s">
        <v>182</v>
      </c>
      <c r="E54" s="86">
        <v>168002</v>
      </c>
      <c r="F54" s="76">
        <v>652</v>
      </c>
      <c r="G54" s="76">
        <v>198</v>
      </c>
      <c r="H54" s="76">
        <v>0</v>
      </c>
      <c r="I54" s="76">
        <v>1613</v>
      </c>
      <c r="J54" s="76">
        <v>1949</v>
      </c>
      <c r="K54" s="76">
        <v>172414</v>
      </c>
      <c r="L54" s="76">
        <v>170801</v>
      </c>
      <c r="M54" s="76">
        <v>25862</v>
      </c>
      <c r="N54" s="76">
        <v>25620</v>
      </c>
      <c r="O54" s="76">
        <v>198276</v>
      </c>
      <c r="P54" s="76">
        <v>196421</v>
      </c>
      <c r="Q54" s="80">
        <f t="shared" si="26"/>
        <v>0.84730000000000005</v>
      </c>
      <c r="R54" s="80">
        <f t="shared" si="27"/>
        <v>0.85529999999999995</v>
      </c>
      <c r="S54" s="83">
        <f>LĐKT!G49</f>
        <v>202956</v>
      </c>
      <c r="T54" s="35">
        <f>DungCu!T52</f>
        <v>652</v>
      </c>
      <c r="U54" s="35">
        <f>DungCu!V52</f>
        <v>198</v>
      </c>
      <c r="V54" s="35">
        <f>VatLieu!K$25</f>
        <v>0</v>
      </c>
      <c r="W54" s="35">
        <f>ThietBi!L52</f>
        <v>1613</v>
      </c>
      <c r="X54" s="35">
        <f>ThietBi!N52</f>
        <v>1949</v>
      </c>
      <c r="Y54" s="35">
        <f t="shared" si="28"/>
        <v>207368</v>
      </c>
      <c r="Z54" s="35">
        <f t="shared" si="29"/>
        <v>205755</v>
      </c>
      <c r="AA54" s="35">
        <f t="shared" si="30"/>
        <v>31105</v>
      </c>
      <c r="AB54" s="35">
        <f t="shared" si="31"/>
        <v>30863</v>
      </c>
      <c r="AC54" s="35">
        <f t="shared" si="32"/>
        <v>238473</v>
      </c>
      <c r="AD54" s="35">
        <f t="shared" si="33"/>
        <v>236618</v>
      </c>
      <c r="AE54" s="83">
        <f t="shared" si="17"/>
        <v>34954</v>
      </c>
    </row>
    <row r="55" spans="1:31" x14ac:dyDescent="0.4">
      <c r="A55" s="112"/>
      <c r="B55" s="112"/>
      <c r="C55" s="109"/>
      <c r="D55" s="67" t="s">
        <v>183</v>
      </c>
      <c r="E55" s="86">
        <v>218627</v>
      </c>
      <c r="F55" s="76">
        <v>847</v>
      </c>
      <c r="G55" s="76">
        <v>257</v>
      </c>
      <c r="H55" s="76">
        <v>0</v>
      </c>
      <c r="I55" s="76">
        <v>2094</v>
      </c>
      <c r="J55" s="76">
        <v>2533</v>
      </c>
      <c r="K55" s="76">
        <v>224358</v>
      </c>
      <c r="L55" s="76">
        <v>222264</v>
      </c>
      <c r="M55" s="76">
        <v>33654</v>
      </c>
      <c r="N55" s="76">
        <v>33340</v>
      </c>
      <c r="O55" s="76">
        <v>258012</v>
      </c>
      <c r="P55" s="76">
        <v>255604</v>
      </c>
      <c r="Q55" s="80">
        <f t="shared" si="26"/>
        <v>0.84740000000000004</v>
      </c>
      <c r="R55" s="80">
        <f t="shared" si="27"/>
        <v>0.85529999999999995</v>
      </c>
      <c r="S55" s="83">
        <f>LĐKT!G50</f>
        <v>264113</v>
      </c>
      <c r="T55" s="35">
        <f>DungCu!T53</f>
        <v>847</v>
      </c>
      <c r="U55" s="35">
        <f>DungCu!V53</f>
        <v>257</v>
      </c>
      <c r="V55" s="35">
        <f>VatLieu!K$25</f>
        <v>0</v>
      </c>
      <c r="W55" s="35">
        <f>ThietBi!L53</f>
        <v>2094</v>
      </c>
      <c r="X55" s="35">
        <f>ThietBi!N53</f>
        <v>2533</v>
      </c>
      <c r="Y55" s="35">
        <f t="shared" si="28"/>
        <v>269844</v>
      </c>
      <c r="Z55" s="35">
        <f t="shared" si="29"/>
        <v>267750</v>
      </c>
      <c r="AA55" s="35">
        <f t="shared" si="30"/>
        <v>40477</v>
      </c>
      <c r="AB55" s="35">
        <f t="shared" si="31"/>
        <v>40163</v>
      </c>
      <c r="AC55" s="35">
        <f t="shared" si="32"/>
        <v>310321</v>
      </c>
      <c r="AD55" s="35">
        <f t="shared" si="33"/>
        <v>307913</v>
      </c>
      <c r="AE55" s="83">
        <f t="shared" si="17"/>
        <v>45486</v>
      </c>
    </row>
    <row r="56" spans="1:31" x14ac:dyDescent="0.4">
      <c r="A56" s="110" t="s">
        <v>38</v>
      </c>
      <c r="B56" s="110" t="s">
        <v>21</v>
      </c>
      <c r="C56" s="107" t="s">
        <v>73</v>
      </c>
      <c r="D56" s="67" t="s">
        <v>181</v>
      </c>
      <c r="E56" s="86">
        <v>16561</v>
      </c>
      <c r="F56" s="76">
        <v>173</v>
      </c>
      <c r="G56" s="76">
        <v>52</v>
      </c>
      <c r="H56" s="76">
        <v>1834</v>
      </c>
      <c r="I56" s="76">
        <v>441</v>
      </c>
      <c r="J56" s="76">
        <v>523</v>
      </c>
      <c r="K56" s="76">
        <v>19584</v>
      </c>
      <c r="L56" s="76">
        <v>19143</v>
      </c>
      <c r="M56" s="76">
        <v>2938</v>
      </c>
      <c r="N56" s="76">
        <v>2871</v>
      </c>
      <c r="O56" s="76">
        <v>22522</v>
      </c>
      <c r="P56" s="76">
        <v>22014</v>
      </c>
      <c r="Q56" s="80">
        <f t="shared" si="26"/>
        <v>0.73529999999999995</v>
      </c>
      <c r="R56" s="80">
        <f t="shared" si="27"/>
        <v>0.75229999999999997</v>
      </c>
      <c r="S56" s="83">
        <f>LĐKT!G51</f>
        <v>20007</v>
      </c>
      <c r="T56" s="35">
        <f>DungCu!T54</f>
        <v>173</v>
      </c>
      <c r="U56" s="35">
        <f>DungCu!V54</f>
        <v>52</v>
      </c>
      <c r="V56" s="35">
        <f>VatLieu!K$26</f>
        <v>1834</v>
      </c>
      <c r="W56" s="35">
        <f>ThietBi!L54</f>
        <v>441</v>
      </c>
      <c r="X56" s="35">
        <f>ThietBi!N54</f>
        <v>523</v>
      </c>
      <c r="Y56" s="35">
        <f t="shared" si="28"/>
        <v>23030</v>
      </c>
      <c r="Z56" s="35">
        <f t="shared" si="29"/>
        <v>22589</v>
      </c>
      <c r="AA56" s="35">
        <f t="shared" si="30"/>
        <v>3455</v>
      </c>
      <c r="AB56" s="35">
        <f t="shared" si="31"/>
        <v>3388</v>
      </c>
      <c r="AC56" s="35">
        <f t="shared" si="32"/>
        <v>26485</v>
      </c>
      <c r="AD56" s="35">
        <f t="shared" si="33"/>
        <v>25977</v>
      </c>
      <c r="AE56" s="83">
        <f t="shared" si="17"/>
        <v>3446</v>
      </c>
    </row>
    <row r="57" spans="1:31" x14ac:dyDescent="0.4">
      <c r="A57" s="111"/>
      <c r="B57" s="111"/>
      <c r="C57" s="108"/>
      <c r="D57" s="67" t="s">
        <v>182</v>
      </c>
      <c r="E57" s="86">
        <v>20702</v>
      </c>
      <c r="F57" s="76">
        <v>217</v>
      </c>
      <c r="G57" s="76">
        <v>66</v>
      </c>
      <c r="H57" s="76">
        <v>1834</v>
      </c>
      <c r="I57" s="76">
        <v>562</v>
      </c>
      <c r="J57" s="76">
        <v>654</v>
      </c>
      <c r="K57" s="76">
        <v>24035</v>
      </c>
      <c r="L57" s="76">
        <v>23473</v>
      </c>
      <c r="M57" s="76">
        <v>3605</v>
      </c>
      <c r="N57" s="76">
        <v>3521</v>
      </c>
      <c r="O57" s="76">
        <v>27640</v>
      </c>
      <c r="P57" s="76">
        <v>26994</v>
      </c>
      <c r="Q57" s="80">
        <f t="shared" si="26"/>
        <v>0.749</v>
      </c>
      <c r="R57" s="80">
        <f t="shared" si="27"/>
        <v>0.76690000000000003</v>
      </c>
      <c r="S57" s="83">
        <f>LĐKT!G52</f>
        <v>25009</v>
      </c>
      <c r="T57" s="35">
        <f>DungCu!T55</f>
        <v>217</v>
      </c>
      <c r="U57" s="35">
        <f>DungCu!V55</f>
        <v>66</v>
      </c>
      <c r="V57" s="35">
        <f>VatLieu!K$26</f>
        <v>1834</v>
      </c>
      <c r="W57" s="35">
        <f>ThietBi!L55</f>
        <v>562</v>
      </c>
      <c r="X57" s="35">
        <f>ThietBi!N55</f>
        <v>654</v>
      </c>
      <c r="Y57" s="35">
        <f t="shared" si="28"/>
        <v>28342</v>
      </c>
      <c r="Z57" s="35">
        <f t="shared" si="29"/>
        <v>27780</v>
      </c>
      <c r="AA57" s="35">
        <f t="shared" si="30"/>
        <v>4251</v>
      </c>
      <c r="AB57" s="35">
        <f t="shared" si="31"/>
        <v>4167</v>
      </c>
      <c r="AC57" s="35">
        <f t="shared" si="32"/>
        <v>32593</v>
      </c>
      <c r="AD57" s="35">
        <f t="shared" si="33"/>
        <v>31947</v>
      </c>
      <c r="AE57" s="83">
        <f t="shared" si="17"/>
        <v>4307</v>
      </c>
    </row>
    <row r="58" spans="1:31" x14ac:dyDescent="0.4">
      <c r="A58" s="112"/>
      <c r="B58" s="112"/>
      <c r="C58" s="109"/>
      <c r="D58" s="67" t="s">
        <v>183</v>
      </c>
      <c r="E58" s="86">
        <v>26995</v>
      </c>
      <c r="F58" s="76">
        <v>282</v>
      </c>
      <c r="G58" s="76">
        <v>85</v>
      </c>
      <c r="H58" s="76">
        <v>1834</v>
      </c>
      <c r="I58" s="76">
        <v>723</v>
      </c>
      <c r="J58" s="76">
        <v>849</v>
      </c>
      <c r="K58" s="76">
        <v>30768</v>
      </c>
      <c r="L58" s="76">
        <v>30045</v>
      </c>
      <c r="M58" s="76">
        <v>4615</v>
      </c>
      <c r="N58" s="76">
        <v>4507</v>
      </c>
      <c r="O58" s="76">
        <v>35383</v>
      </c>
      <c r="P58" s="76">
        <v>34552</v>
      </c>
      <c r="Q58" s="80">
        <f t="shared" si="26"/>
        <v>0.76290000000000002</v>
      </c>
      <c r="R58" s="80">
        <f t="shared" si="27"/>
        <v>0.78129999999999999</v>
      </c>
      <c r="S58" s="83">
        <f>LĐKT!G53</f>
        <v>32611</v>
      </c>
      <c r="T58" s="35">
        <f>DungCu!T56</f>
        <v>282</v>
      </c>
      <c r="U58" s="35">
        <f>DungCu!V56</f>
        <v>85</v>
      </c>
      <c r="V58" s="35">
        <f>VatLieu!K$26</f>
        <v>1834</v>
      </c>
      <c r="W58" s="35">
        <f>ThietBi!L56</f>
        <v>723</v>
      </c>
      <c r="X58" s="35">
        <f>ThietBi!N56</f>
        <v>849</v>
      </c>
      <c r="Y58" s="35">
        <f t="shared" si="28"/>
        <v>36384</v>
      </c>
      <c r="Z58" s="35">
        <f t="shared" si="29"/>
        <v>35661</v>
      </c>
      <c r="AA58" s="35">
        <f t="shared" si="30"/>
        <v>5458</v>
      </c>
      <c r="AB58" s="35">
        <f t="shared" si="31"/>
        <v>5349</v>
      </c>
      <c r="AC58" s="35">
        <f t="shared" si="32"/>
        <v>41842</v>
      </c>
      <c r="AD58" s="35">
        <f t="shared" si="33"/>
        <v>41010</v>
      </c>
      <c r="AE58" s="83">
        <f t="shared" si="17"/>
        <v>5616</v>
      </c>
    </row>
    <row r="59" spans="1:31" ht="28" customHeight="1" x14ac:dyDescent="0.4">
      <c r="A59" s="4" t="s">
        <v>39</v>
      </c>
      <c r="B59" s="4" t="s">
        <v>40</v>
      </c>
      <c r="C59" s="65"/>
      <c r="D59" s="65"/>
      <c r="E59" s="85"/>
      <c r="F59" s="75"/>
      <c r="G59" s="75"/>
      <c r="H59" s="75"/>
      <c r="I59" s="75"/>
      <c r="J59" s="75"/>
      <c r="K59" s="75"/>
      <c r="L59" s="75"/>
      <c r="M59" s="75"/>
      <c r="N59" s="75"/>
      <c r="O59" s="75"/>
      <c r="P59" s="75"/>
      <c r="Q59" s="79"/>
      <c r="R59" s="79"/>
      <c r="S59" s="83"/>
      <c r="T59" s="35"/>
      <c r="U59" s="35"/>
      <c r="V59" s="35"/>
      <c r="W59" s="35"/>
      <c r="X59" s="35"/>
      <c r="Y59" s="35"/>
      <c r="Z59" s="35"/>
      <c r="AA59" s="35"/>
      <c r="AB59" s="35"/>
      <c r="AC59" s="35"/>
      <c r="AD59" s="35"/>
      <c r="AE59" s="83"/>
    </row>
    <row r="60" spans="1:31" ht="54" x14ac:dyDescent="0.4">
      <c r="A60" s="66" t="s">
        <v>41</v>
      </c>
      <c r="B60" s="66" t="s">
        <v>42</v>
      </c>
      <c r="C60" s="67" t="s">
        <v>73</v>
      </c>
      <c r="D60" s="67"/>
      <c r="E60" s="86">
        <v>165614</v>
      </c>
      <c r="F60" s="76">
        <v>1740</v>
      </c>
      <c r="G60" s="76">
        <v>527</v>
      </c>
      <c r="H60" s="76">
        <v>14476</v>
      </c>
      <c r="I60" s="76">
        <v>4470</v>
      </c>
      <c r="J60" s="76">
        <v>5246</v>
      </c>
      <c r="K60" s="76">
        <v>192073</v>
      </c>
      <c r="L60" s="76">
        <v>187603</v>
      </c>
      <c r="M60" s="76">
        <v>28811</v>
      </c>
      <c r="N60" s="76">
        <v>28140</v>
      </c>
      <c r="O60" s="76">
        <v>220884</v>
      </c>
      <c r="P60" s="76">
        <v>215743</v>
      </c>
      <c r="Q60" s="80">
        <f t="shared" ref="Q60" si="34">ROUND(E60/O60,4)</f>
        <v>0.74980000000000002</v>
      </c>
      <c r="R60" s="80">
        <f t="shared" ref="R60" si="35">ROUND(E60/P60,4)</f>
        <v>0.76759999999999995</v>
      </c>
      <c r="S60" s="83">
        <f>LĐKT!G55</f>
        <v>200070</v>
      </c>
      <c r="T60" s="35">
        <f>DungCu!T58</f>
        <v>1740</v>
      </c>
      <c r="U60" s="35">
        <f>DungCu!V58</f>
        <v>527</v>
      </c>
      <c r="V60" s="35">
        <f>VatLieu!K$28</f>
        <v>14476</v>
      </c>
      <c r="W60" s="35">
        <f>ThietBi!L58</f>
        <v>4470</v>
      </c>
      <c r="X60" s="35">
        <f>ThietBi!N58</f>
        <v>5246</v>
      </c>
      <c r="Y60" s="35">
        <f t="shared" ref="Y60" si="36">SUM(S60:X60)</f>
        <v>226529</v>
      </c>
      <c r="Z60" s="35">
        <f t="shared" ref="Z60" si="37">SUM(S60:V60,X60)</f>
        <v>222059</v>
      </c>
      <c r="AA60" s="35">
        <f t="shared" ref="AA60" si="38">ROUND(Y60*15%,0)</f>
        <v>33979</v>
      </c>
      <c r="AB60" s="35">
        <f t="shared" ref="AB60" si="39">ROUND(Z60*15%,0)</f>
        <v>33309</v>
      </c>
      <c r="AC60" s="35">
        <f t="shared" ref="AC60" si="40">SUM(Y60,AA60)</f>
        <v>260508</v>
      </c>
      <c r="AD60" s="35">
        <f t="shared" ref="AD60" si="41">SUM(Z60,AB60)</f>
        <v>255368</v>
      </c>
      <c r="AE60" s="83">
        <f t="shared" si="17"/>
        <v>34456</v>
      </c>
    </row>
    <row r="61" spans="1:31" ht="27" customHeight="1" x14ac:dyDescent="0.4">
      <c r="A61" s="4" t="s">
        <v>43</v>
      </c>
      <c r="B61" s="4" t="s">
        <v>44</v>
      </c>
      <c r="C61" s="65"/>
      <c r="D61" s="65"/>
      <c r="E61" s="85"/>
      <c r="F61" s="75"/>
      <c r="G61" s="75"/>
      <c r="H61" s="75"/>
      <c r="I61" s="75"/>
      <c r="J61" s="75"/>
      <c r="K61" s="75"/>
      <c r="L61" s="75"/>
      <c r="M61" s="75"/>
      <c r="N61" s="75"/>
      <c r="O61" s="75"/>
      <c r="P61" s="75"/>
      <c r="Q61" s="79"/>
      <c r="R61" s="79"/>
      <c r="S61" s="83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83"/>
    </row>
    <row r="62" spans="1:31" ht="72" x14ac:dyDescent="0.4">
      <c r="A62" s="66" t="s">
        <v>45</v>
      </c>
      <c r="B62" s="66" t="s">
        <v>46</v>
      </c>
      <c r="C62" s="67" t="s">
        <v>73</v>
      </c>
      <c r="D62" s="67"/>
      <c r="E62" s="86">
        <v>566907</v>
      </c>
      <c r="F62" s="76">
        <v>5222</v>
      </c>
      <c r="G62" s="76">
        <v>1581</v>
      </c>
      <c r="H62" s="76">
        <v>43526</v>
      </c>
      <c r="I62" s="76">
        <v>13399</v>
      </c>
      <c r="J62" s="76">
        <v>15740</v>
      </c>
      <c r="K62" s="76">
        <v>646375</v>
      </c>
      <c r="L62" s="76">
        <v>632976</v>
      </c>
      <c r="M62" s="76">
        <v>96956</v>
      </c>
      <c r="N62" s="76">
        <v>94946</v>
      </c>
      <c r="O62" s="76">
        <v>743331</v>
      </c>
      <c r="P62" s="76">
        <v>727922</v>
      </c>
      <c r="Q62" s="80">
        <f t="shared" ref="Q62:Q63" si="42">ROUND(E62/O62,4)</f>
        <v>0.76270000000000004</v>
      </c>
      <c r="R62" s="80">
        <f t="shared" ref="R62:R63" si="43">ROUND(E62/P62,4)</f>
        <v>0.77880000000000005</v>
      </c>
      <c r="S62" s="83">
        <f>LĐKT!G57</f>
        <v>684855</v>
      </c>
      <c r="T62" s="35">
        <f>DungCu!T60</f>
        <v>5222</v>
      </c>
      <c r="U62" s="35">
        <f>DungCu!V60</f>
        <v>1581</v>
      </c>
      <c r="V62" s="35">
        <f>VatLieu!K$30</f>
        <v>43526</v>
      </c>
      <c r="W62" s="35">
        <f>ThietBi!L60</f>
        <v>13399</v>
      </c>
      <c r="X62" s="35">
        <f>ThietBi!N60</f>
        <v>15740</v>
      </c>
      <c r="Y62" s="35">
        <f t="shared" ref="Y62:Y63" si="44">SUM(S62:X62)</f>
        <v>764323</v>
      </c>
      <c r="Z62" s="35">
        <f t="shared" ref="Z62:Z63" si="45">SUM(S62:V62,X62)</f>
        <v>750924</v>
      </c>
      <c r="AA62" s="35">
        <f t="shared" ref="AA62:AA63" si="46">ROUND(Y62*15%,0)</f>
        <v>114648</v>
      </c>
      <c r="AB62" s="35">
        <f t="shared" ref="AB62:AB63" si="47">ROUND(Z62*15%,0)</f>
        <v>112639</v>
      </c>
      <c r="AC62" s="35">
        <f t="shared" ref="AC62:AC63" si="48">SUM(Y62,AA62)</f>
        <v>878971</v>
      </c>
      <c r="AD62" s="35">
        <f t="shared" ref="AD62:AD63" si="49">SUM(Z62,AB62)</f>
        <v>863563</v>
      </c>
      <c r="AE62" s="83">
        <f t="shared" si="17"/>
        <v>117948</v>
      </c>
    </row>
    <row r="63" spans="1:31" ht="36" x14ac:dyDescent="0.4">
      <c r="A63" s="66" t="s">
        <v>47</v>
      </c>
      <c r="B63" s="66" t="s">
        <v>48</v>
      </c>
      <c r="C63" s="67" t="s">
        <v>73</v>
      </c>
      <c r="D63" s="67"/>
      <c r="E63" s="86">
        <v>283454</v>
      </c>
      <c r="F63" s="76">
        <v>2611</v>
      </c>
      <c r="G63" s="76">
        <v>790</v>
      </c>
      <c r="H63" s="76">
        <v>0</v>
      </c>
      <c r="I63" s="76">
        <v>6453</v>
      </c>
      <c r="J63" s="76">
        <v>7803</v>
      </c>
      <c r="K63" s="76">
        <v>301111</v>
      </c>
      <c r="L63" s="76">
        <v>294658</v>
      </c>
      <c r="M63" s="76">
        <v>45167</v>
      </c>
      <c r="N63" s="76">
        <v>44199</v>
      </c>
      <c r="O63" s="76">
        <v>346278</v>
      </c>
      <c r="P63" s="76">
        <v>338857</v>
      </c>
      <c r="Q63" s="80">
        <f t="shared" si="42"/>
        <v>0.81859999999999999</v>
      </c>
      <c r="R63" s="80">
        <f t="shared" si="43"/>
        <v>0.83650000000000002</v>
      </c>
      <c r="S63" s="83">
        <f>LĐKT!G58</f>
        <v>342428</v>
      </c>
      <c r="T63" s="35">
        <f>DungCu!T61</f>
        <v>2611</v>
      </c>
      <c r="U63" s="35">
        <f>DungCu!V61</f>
        <v>790</v>
      </c>
      <c r="V63" s="35">
        <f>VatLieu!K$31</f>
        <v>0</v>
      </c>
      <c r="W63" s="35">
        <f>ThietBi!L61</f>
        <v>6453</v>
      </c>
      <c r="X63" s="35">
        <f>ThietBi!N61</f>
        <v>7803</v>
      </c>
      <c r="Y63" s="35">
        <f t="shared" si="44"/>
        <v>360085</v>
      </c>
      <c r="Z63" s="35">
        <f t="shared" si="45"/>
        <v>353632</v>
      </c>
      <c r="AA63" s="35">
        <f t="shared" si="46"/>
        <v>54013</v>
      </c>
      <c r="AB63" s="35">
        <f t="shared" si="47"/>
        <v>53045</v>
      </c>
      <c r="AC63" s="35">
        <f t="shared" si="48"/>
        <v>414098</v>
      </c>
      <c r="AD63" s="35">
        <f t="shared" si="49"/>
        <v>406677</v>
      </c>
      <c r="AE63" s="83">
        <f t="shared" si="17"/>
        <v>58974</v>
      </c>
    </row>
    <row r="64" spans="1:31" x14ac:dyDescent="0.4">
      <c r="A64" s="4" t="s">
        <v>49</v>
      </c>
      <c r="B64" s="4" t="s">
        <v>50</v>
      </c>
      <c r="C64" s="65"/>
      <c r="D64" s="65"/>
      <c r="E64" s="85"/>
      <c r="F64" s="75"/>
      <c r="G64" s="75"/>
      <c r="H64" s="75"/>
      <c r="I64" s="75"/>
      <c r="J64" s="75"/>
      <c r="K64" s="75"/>
      <c r="L64" s="75"/>
      <c r="M64" s="75"/>
      <c r="N64" s="75"/>
      <c r="O64" s="75"/>
      <c r="P64" s="75"/>
      <c r="Q64" s="79"/>
      <c r="R64" s="79"/>
      <c r="S64" s="83"/>
      <c r="T64" s="35"/>
      <c r="U64" s="35"/>
      <c r="V64" s="35"/>
      <c r="W64" s="35"/>
      <c r="X64" s="35"/>
      <c r="Y64" s="35"/>
      <c r="Z64" s="35"/>
      <c r="AA64" s="35"/>
      <c r="AB64" s="35"/>
      <c r="AC64" s="35"/>
      <c r="AD64" s="35"/>
      <c r="AE64" s="83"/>
    </row>
    <row r="65" spans="1:31" ht="36" x14ac:dyDescent="0.4">
      <c r="A65" s="66" t="s">
        <v>51</v>
      </c>
      <c r="B65" s="66" t="s">
        <v>52</v>
      </c>
      <c r="C65" s="67" t="s">
        <v>73</v>
      </c>
      <c r="D65" s="67"/>
      <c r="E65" s="86">
        <v>41404</v>
      </c>
      <c r="F65" s="76">
        <v>434</v>
      </c>
      <c r="G65" s="76">
        <v>131</v>
      </c>
      <c r="H65" s="76">
        <v>0</v>
      </c>
      <c r="I65" s="76">
        <v>1075</v>
      </c>
      <c r="J65" s="76">
        <v>1301</v>
      </c>
      <c r="K65" s="76">
        <v>44345</v>
      </c>
      <c r="L65" s="76">
        <v>43270</v>
      </c>
      <c r="M65" s="76">
        <v>6652</v>
      </c>
      <c r="N65" s="76">
        <v>6491</v>
      </c>
      <c r="O65" s="76">
        <v>50997</v>
      </c>
      <c r="P65" s="76">
        <v>49761</v>
      </c>
      <c r="Q65" s="80">
        <f t="shared" ref="Q65:Q66" si="50">ROUND(E65/O65,4)</f>
        <v>0.81189999999999996</v>
      </c>
      <c r="R65" s="80">
        <f t="shared" ref="R65:R66" si="51">ROUND(E65/P65,4)</f>
        <v>0.83209999999999995</v>
      </c>
      <c r="S65" s="83">
        <f>LĐKT!G60</f>
        <v>50018</v>
      </c>
      <c r="T65" s="35">
        <f>DungCu!T63</f>
        <v>434</v>
      </c>
      <c r="U65" s="35">
        <f>DungCu!V63</f>
        <v>131</v>
      </c>
      <c r="V65" s="35">
        <f>VatLieu!K$33</f>
        <v>0</v>
      </c>
      <c r="W65" s="35">
        <f>ThietBi!L63</f>
        <v>1075</v>
      </c>
      <c r="X65" s="35">
        <f>ThietBi!N63</f>
        <v>1301</v>
      </c>
      <c r="Y65" s="35">
        <f t="shared" ref="Y65:Y66" si="52">SUM(S65:X65)</f>
        <v>52959</v>
      </c>
      <c r="Z65" s="35">
        <f t="shared" ref="Z65:Z66" si="53">SUM(S65:V65,X65)</f>
        <v>51884</v>
      </c>
      <c r="AA65" s="35">
        <f t="shared" ref="AA65:AA66" si="54">ROUND(Y65*15%,0)</f>
        <v>7944</v>
      </c>
      <c r="AB65" s="35">
        <f t="shared" ref="AB65:AB66" si="55">ROUND(Z65*15%,0)</f>
        <v>7783</v>
      </c>
      <c r="AC65" s="35">
        <f t="shared" ref="AC65:AC66" si="56">SUM(Y65,AA65)</f>
        <v>60903</v>
      </c>
      <c r="AD65" s="35">
        <f t="shared" ref="AD65:AD66" si="57">SUM(Z65,AB65)</f>
        <v>59667</v>
      </c>
      <c r="AE65" s="83">
        <f t="shared" si="17"/>
        <v>8614</v>
      </c>
    </row>
    <row r="66" spans="1:31" ht="36" x14ac:dyDescent="0.4">
      <c r="A66" s="66" t="s">
        <v>53</v>
      </c>
      <c r="B66" s="66" t="s">
        <v>54</v>
      </c>
      <c r="C66" s="67" t="s">
        <v>73</v>
      </c>
      <c r="D66" s="67"/>
      <c r="E66" s="86">
        <v>850361</v>
      </c>
      <c r="F66" s="76">
        <v>7835</v>
      </c>
      <c r="G66" s="76">
        <v>2372</v>
      </c>
      <c r="H66" s="76">
        <v>65338</v>
      </c>
      <c r="I66" s="76">
        <v>20112</v>
      </c>
      <c r="J66" s="76">
        <v>23610</v>
      </c>
      <c r="K66" s="76">
        <v>969628</v>
      </c>
      <c r="L66" s="76">
        <v>949516</v>
      </c>
      <c r="M66" s="76">
        <v>145444</v>
      </c>
      <c r="N66" s="76">
        <v>142427</v>
      </c>
      <c r="O66" s="76">
        <v>1115072</v>
      </c>
      <c r="P66" s="76">
        <v>1091943</v>
      </c>
      <c r="Q66" s="80">
        <f t="shared" si="50"/>
        <v>0.76259999999999994</v>
      </c>
      <c r="R66" s="80">
        <f t="shared" si="51"/>
        <v>0.77880000000000005</v>
      </c>
      <c r="S66" s="83">
        <f>LĐKT!G61</f>
        <v>1027283</v>
      </c>
      <c r="T66" s="35">
        <f>DungCu!T64</f>
        <v>7835</v>
      </c>
      <c r="U66" s="35">
        <f>DungCu!V64</f>
        <v>2372</v>
      </c>
      <c r="V66" s="35">
        <f>VatLieu!K$34</f>
        <v>65338</v>
      </c>
      <c r="W66" s="35">
        <f>ThietBi!L64</f>
        <v>20112</v>
      </c>
      <c r="X66" s="35">
        <f>ThietBi!N64</f>
        <v>23610</v>
      </c>
      <c r="Y66" s="35">
        <f t="shared" si="52"/>
        <v>1146550</v>
      </c>
      <c r="Z66" s="35">
        <f t="shared" si="53"/>
        <v>1126438</v>
      </c>
      <c r="AA66" s="35">
        <f t="shared" si="54"/>
        <v>171983</v>
      </c>
      <c r="AB66" s="35">
        <f t="shared" si="55"/>
        <v>168966</v>
      </c>
      <c r="AC66" s="35">
        <f t="shared" si="56"/>
        <v>1318533</v>
      </c>
      <c r="AD66" s="35">
        <f t="shared" si="57"/>
        <v>1295404</v>
      </c>
      <c r="AE66" s="83">
        <f t="shared" si="17"/>
        <v>176922</v>
      </c>
    </row>
    <row r="67" spans="1:31" x14ac:dyDescent="0.4">
      <c r="A67" s="4" t="s">
        <v>55</v>
      </c>
      <c r="B67" s="4" t="s">
        <v>56</v>
      </c>
      <c r="C67" s="65"/>
      <c r="D67" s="65"/>
      <c r="E67" s="85"/>
      <c r="F67" s="75"/>
      <c r="G67" s="75"/>
      <c r="H67" s="75"/>
      <c r="I67" s="75"/>
      <c r="J67" s="75"/>
      <c r="K67" s="75"/>
      <c r="L67" s="75"/>
      <c r="M67" s="75"/>
      <c r="N67" s="75"/>
      <c r="O67" s="75"/>
      <c r="P67" s="75"/>
      <c r="Q67" s="79"/>
      <c r="R67" s="79"/>
      <c r="S67" s="83"/>
      <c r="T67" s="35"/>
      <c r="U67" s="35"/>
      <c r="V67" s="35"/>
      <c r="W67" s="35"/>
      <c r="X67" s="35"/>
      <c r="Y67" s="35"/>
      <c r="Z67" s="35"/>
      <c r="AA67" s="35"/>
      <c r="AB67" s="35"/>
      <c r="AC67" s="35"/>
      <c r="AD67" s="35"/>
      <c r="AE67" s="83"/>
    </row>
    <row r="68" spans="1:31" x14ac:dyDescent="0.4">
      <c r="A68" s="104" t="s">
        <v>57</v>
      </c>
      <c r="B68" s="104" t="s">
        <v>58</v>
      </c>
      <c r="C68" s="107" t="s">
        <v>74</v>
      </c>
      <c r="D68" s="67" t="s">
        <v>181</v>
      </c>
      <c r="E68" s="86">
        <v>1159</v>
      </c>
      <c r="F68" s="76">
        <v>9</v>
      </c>
      <c r="G68" s="76">
        <v>2</v>
      </c>
      <c r="H68" s="76">
        <v>0</v>
      </c>
      <c r="I68" s="76">
        <v>24</v>
      </c>
      <c r="J68" s="76">
        <v>33</v>
      </c>
      <c r="K68" s="76">
        <v>1227</v>
      </c>
      <c r="L68" s="76">
        <v>1203</v>
      </c>
      <c r="M68" s="76">
        <v>184</v>
      </c>
      <c r="N68" s="76">
        <v>180</v>
      </c>
      <c r="O68" s="76">
        <v>1411</v>
      </c>
      <c r="P68" s="76">
        <v>1383</v>
      </c>
      <c r="Q68" s="80">
        <f t="shared" ref="Q68:Q79" si="58">ROUND(E68/O68,4)</f>
        <v>0.82140000000000002</v>
      </c>
      <c r="R68" s="80">
        <f t="shared" ref="R68:R79" si="59">ROUND(E68/P68,4)</f>
        <v>0.83799999999999997</v>
      </c>
      <c r="S68" s="83">
        <f>LĐKT!G63</f>
        <v>1400</v>
      </c>
      <c r="T68" s="35">
        <f>DungCu!T66</f>
        <v>9</v>
      </c>
      <c r="U68" s="35">
        <f>DungCu!V66</f>
        <v>2</v>
      </c>
      <c r="V68" s="35">
        <f>VatLieu!K$36</f>
        <v>0</v>
      </c>
      <c r="W68" s="35">
        <f>ThietBi!L66</f>
        <v>24</v>
      </c>
      <c r="X68" s="35">
        <f>ThietBi!N66</f>
        <v>33</v>
      </c>
      <c r="Y68" s="35">
        <f t="shared" ref="Y68:Y79" si="60">SUM(S68:X68)</f>
        <v>1468</v>
      </c>
      <c r="Z68" s="35">
        <f t="shared" ref="Z68:Z79" si="61">SUM(S68:V68,X68)</f>
        <v>1444</v>
      </c>
      <c r="AA68" s="35">
        <f t="shared" ref="AA68:AA79" si="62">ROUND(Y68*15%,0)</f>
        <v>220</v>
      </c>
      <c r="AB68" s="35">
        <f t="shared" ref="AB68:AB79" si="63">ROUND(Z68*15%,0)</f>
        <v>217</v>
      </c>
      <c r="AC68" s="35">
        <f t="shared" ref="AC68:AC79" si="64">SUM(Y68,AA68)</f>
        <v>1688</v>
      </c>
      <c r="AD68" s="35">
        <f t="shared" ref="AD68:AD79" si="65">SUM(Z68,AB68)</f>
        <v>1661</v>
      </c>
      <c r="AE68" s="83">
        <f t="shared" si="17"/>
        <v>241</v>
      </c>
    </row>
    <row r="69" spans="1:31" x14ac:dyDescent="0.4">
      <c r="A69" s="105"/>
      <c r="B69" s="105"/>
      <c r="C69" s="108"/>
      <c r="D69" s="67" t="s">
        <v>182</v>
      </c>
      <c r="E69" s="86">
        <v>1325</v>
      </c>
      <c r="F69" s="76">
        <v>12</v>
      </c>
      <c r="G69" s="76">
        <v>4</v>
      </c>
      <c r="H69" s="76">
        <v>0</v>
      </c>
      <c r="I69" s="76">
        <v>34</v>
      </c>
      <c r="J69" s="76">
        <v>43</v>
      </c>
      <c r="K69" s="76">
        <v>1418</v>
      </c>
      <c r="L69" s="76">
        <v>1384</v>
      </c>
      <c r="M69" s="76">
        <v>213</v>
      </c>
      <c r="N69" s="76">
        <v>208</v>
      </c>
      <c r="O69" s="76">
        <v>1631</v>
      </c>
      <c r="P69" s="76">
        <v>1592</v>
      </c>
      <c r="Q69" s="80">
        <f t="shared" si="58"/>
        <v>0.81240000000000001</v>
      </c>
      <c r="R69" s="80">
        <f t="shared" si="59"/>
        <v>0.83230000000000004</v>
      </c>
      <c r="S69" s="83">
        <f>LĐKT!G64</f>
        <v>1601</v>
      </c>
      <c r="T69" s="35">
        <f>DungCu!T67</f>
        <v>12</v>
      </c>
      <c r="U69" s="35">
        <f>DungCu!V67</f>
        <v>4</v>
      </c>
      <c r="V69" s="35">
        <f>VatLieu!K$36</f>
        <v>0</v>
      </c>
      <c r="W69" s="35">
        <f>ThietBi!L67</f>
        <v>34</v>
      </c>
      <c r="X69" s="35">
        <f>ThietBi!N67</f>
        <v>43</v>
      </c>
      <c r="Y69" s="35">
        <f t="shared" si="60"/>
        <v>1694</v>
      </c>
      <c r="Z69" s="35">
        <f t="shared" si="61"/>
        <v>1660</v>
      </c>
      <c r="AA69" s="35">
        <f t="shared" si="62"/>
        <v>254</v>
      </c>
      <c r="AB69" s="35">
        <f t="shared" si="63"/>
        <v>249</v>
      </c>
      <c r="AC69" s="35">
        <f t="shared" si="64"/>
        <v>1948</v>
      </c>
      <c r="AD69" s="35">
        <f t="shared" si="65"/>
        <v>1909</v>
      </c>
      <c r="AE69" s="83">
        <f t="shared" si="17"/>
        <v>276</v>
      </c>
    </row>
    <row r="70" spans="1:31" x14ac:dyDescent="0.4">
      <c r="A70" s="106"/>
      <c r="B70" s="106"/>
      <c r="C70" s="109"/>
      <c r="D70" s="67" t="s">
        <v>183</v>
      </c>
      <c r="E70" s="86">
        <v>1822</v>
      </c>
      <c r="F70" s="76">
        <v>16</v>
      </c>
      <c r="G70" s="76">
        <v>4</v>
      </c>
      <c r="H70" s="76">
        <v>0</v>
      </c>
      <c r="I70" s="76">
        <v>40</v>
      </c>
      <c r="J70" s="76">
        <v>56</v>
      </c>
      <c r="K70" s="76">
        <v>1938</v>
      </c>
      <c r="L70" s="76">
        <v>1898</v>
      </c>
      <c r="M70" s="76">
        <v>291</v>
      </c>
      <c r="N70" s="76">
        <v>285</v>
      </c>
      <c r="O70" s="76">
        <v>2229</v>
      </c>
      <c r="P70" s="76">
        <v>2183</v>
      </c>
      <c r="Q70" s="80">
        <f t="shared" si="58"/>
        <v>0.81740000000000002</v>
      </c>
      <c r="R70" s="80">
        <f t="shared" si="59"/>
        <v>0.83460000000000001</v>
      </c>
      <c r="S70" s="83">
        <f>LĐKT!G65</f>
        <v>2201</v>
      </c>
      <c r="T70" s="35">
        <f>DungCu!T68</f>
        <v>16</v>
      </c>
      <c r="U70" s="35">
        <f>DungCu!V68</f>
        <v>4</v>
      </c>
      <c r="V70" s="35">
        <f>VatLieu!K$36</f>
        <v>0</v>
      </c>
      <c r="W70" s="35">
        <f>ThietBi!L68</f>
        <v>40</v>
      </c>
      <c r="X70" s="35">
        <f>ThietBi!N68</f>
        <v>56</v>
      </c>
      <c r="Y70" s="35">
        <f t="shared" si="60"/>
        <v>2317</v>
      </c>
      <c r="Z70" s="35">
        <f t="shared" si="61"/>
        <v>2277</v>
      </c>
      <c r="AA70" s="35">
        <f t="shared" si="62"/>
        <v>348</v>
      </c>
      <c r="AB70" s="35">
        <f t="shared" si="63"/>
        <v>342</v>
      </c>
      <c r="AC70" s="35">
        <f t="shared" si="64"/>
        <v>2665</v>
      </c>
      <c r="AD70" s="35">
        <f t="shared" si="65"/>
        <v>2619</v>
      </c>
      <c r="AE70" s="83">
        <f t="shared" si="17"/>
        <v>379</v>
      </c>
    </row>
    <row r="71" spans="1:31" x14ac:dyDescent="0.4">
      <c r="A71" s="104" t="s">
        <v>59</v>
      </c>
      <c r="B71" s="104" t="s">
        <v>60</v>
      </c>
      <c r="C71" s="107" t="s">
        <v>74</v>
      </c>
      <c r="D71" s="67" t="s">
        <v>181</v>
      </c>
      <c r="E71" s="86">
        <v>7559</v>
      </c>
      <c r="F71" s="76">
        <v>67</v>
      </c>
      <c r="G71" s="76">
        <v>20</v>
      </c>
      <c r="H71" s="76">
        <v>0</v>
      </c>
      <c r="I71" s="76">
        <v>166</v>
      </c>
      <c r="J71" s="76">
        <v>207</v>
      </c>
      <c r="K71" s="76">
        <v>8019</v>
      </c>
      <c r="L71" s="76">
        <v>7853</v>
      </c>
      <c r="M71" s="76">
        <v>1203</v>
      </c>
      <c r="N71" s="76">
        <v>1178</v>
      </c>
      <c r="O71" s="76">
        <v>9222</v>
      </c>
      <c r="P71" s="76">
        <v>9031</v>
      </c>
      <c r="Q71" s="80">
        <f t="shared" si="58"/>
        <v>0.81969999999999998</v>
      </c>
      <c r="R71" s="80">
        <f t="shared" si="59"/>
        <v>0.83699999999999997</v>
      </c>
      <c r="S71" s="83">
        <f>LĐKT!G66</f>
        <v>9131</v>
      </c>
      <c r="T71" s="35">
        <f>DungCu!T69</f>
        <v>67</v>
      </c>
      <c r="U71" s="35">
        <f>DungCu!V69</f>
        <v>20</v>
      </c>
      <c r="V71" s="35">
        <f>VatLieu!K$37</f>
        <v>0</v>
      </c>
      <c r="W71" s="35">
        <f>ThietBi!L69</f>
        <v>166</v>
      </c>
      <c r="X71" s="35">
        <f>ThietBi!N69</f>
        <v>207</v>
      </c>
      <c r="Y71" s="35">
        <f t="shared" si="60"/>
        <v>9591</v>
      </c>
      <c r="Z71" s="35">
        <f t="shared" si="61"/>
        <v>9425</v>
      </c>
      <c r="AA71" s="35">
        <f t="shared" si="62"/>
        <v>1439</v>
      </c>
      <c r="AB71" s="35">
        <f t="shared" si="63"/>
        <v>1414</v>
      </c>
      <c r="AC71" s="35">
        <f t="shared" si="64"/>
        <v>11030</v>
      </c>
      <c r="AD71" s="35">
        <f t="shared" si="65"/>
        <v>10839</v>
      </c>
      <c r="AE71" s="83">
        <f t="shared" si="17"/>
        <v>1572</v>
      </c>
    </row>
    <row r="72" spans="1:31" x14ac:dyDescent="0.4">
      <c r="A72" s="105"/>
      <c r="B72" s="105"/>
      <c r="C72" s="108"/>
      <c r="D72" s="67" t="s">
        <v>182</v>
      </c>
      <c r="E72" s="86">
        <v>9448</v>
      </c>
      <c r="F72" s="76">
        <v>86</v>
      </c>
      <c r="G72" s="76">
        <v>27</v>
      </c>
      <c r="H72" s="76">
        <v>0</v>
      </c>
      <c r="I72" s="76">
        <v>216</v>
      </c>
      <c r="J72" s="76">
        <v>259</v>
      </c>
      <c r="K72" s="76">
        <v>10036</v>
      </c>
      <c r="L72" s="76">
        <v>9820</v>
      </c>
      <c r="M72" s="76">
        <v>1505</v>
      </c>
      <c r="N72" s="76">
        <v>1473</v>
      </c>
      <c r="O72" s="76">
        <v>11541</v>
      </c>
      <c r="P72" s="76">
        <v>11293</v>
      </c>
      <c r="Q72" s="80">
        <f t="shared" si="58"/>
        <v>0.81859999999999999</v>
      </c>
      <c r="R72" s="80">
        <f t="shared" si="59"/>
        <v>0.83660000000000001</v>
      </c>
      <c r="S72" s="83">
        <f>LĐKT!G67</f>
        <v>11414</v>
      </c>
      <c r="T72" s="35">
        <f>DungCu!T70</f>
        <v>86</v>
      </c>
      <c r="U72" s="35">
        <f>DungCu!V70</f>
        <v>27</v>
      </c>
      <c r="V72" s="35">
        <f>VatLieu!K$37</f>
        <v>0</v>
      </c>
      <c r="W72" s="35">
        <f>ThietBi!L70</f>
        <v>216</v>
      </c>
      <c r="X72" s="35">
        <f>ThietBi!N70</f>
        <v>259</v>
      </c>
      <c r="Y72" s="35">
        <f t="shared" si="60"/>
        <v>12002</v>
      </c>
      <c r="Z72" s="35">
        <f t="shared" si="61"/>
        <v>11786</v>
      </c>
      <c r="AA72" s="35">
        <f t="shared" si="62"/>
        <v>1800</v>
      </c>
      <c r="AB72" s="35">
        <f t="shared" si="63"/>
        <v>1768</v>
      </c>
      <c r="AC72" s="35">
        <f t="shared" si="64"/>
        <v>13802</v>
      </c>
      <c r="AD72" s="35">
        <f t="shared" si="65"/>
        <v>13554</v>
      </c>
      <c r="AE72" s="83">
        <f t="shared" si="17"/>
        <v>1966</v>
      </c>
    </row>
    <row r="73" spans="1:31" x14ac:dyDescent="0.4">
      <c r="A73" s="106"/>
      <c r="B73" s="106"/>
      <c r="C73" s="109"/>
      <c r="D73" s="67" t="s">
        <v>183</v>
      </c>
      <c r="E73" s="86">
        <v>12283</v>
      </c>
      <c r="F73" s="76">
        <v>111</v>
      </c>
      <c r="G73" s="76">
        <v>33</v>
      </c>
      <c r="H73" s="76">
        <v>0</v>
      </c>
      <c r="I73" s="76">
        <v>274</v>
      </c>
      <c r="J73" s="76">
        <v>336</v>
      </c>
      <c r="K73" s="76">
        <v>13037</v>
      </c>
      <c r="L73" s="76">
        <v>12763</v>
      </c>
      <c r="M73" s="76">
        <v>1956</v>
      </c>
      <c r="N73" s="76">
        <v>1914</v>
      </c>
      <c r="O73" s="76">
        <v>14993</v>
      </c>
      <c r="P73" s="76">
        <v>14677</v>
      </c>
      <c r="Q73" s="80">
        <f t="shared" si="58"/>
        <v>0.81920000000000004</v>
      </c>
      <c r="R73" s="80">
        <f t="shared" si="59"/>
        <v>0.83689999999999998</v>
      </c>
      <c r="S73" s="83">
        <f>LĐKT!G68</f>
        <v>14839</v>
      </c>
      <c r="T73" s="35">
        <f>DungCu!T71</f>
        <v>111</v>
      </c>
      <c r="U73" s="35">
        <f>DungCu!V71</f>
        <v>33</v>
      </c>
      <c r="V73" s="35">
        <f>VatLieu!K$37</f>
        <v>0</v>
      </c>
      <c r="W73" s="35">
        <f>ThietBi!L71</f>
        <v>274</v>
      </c>
      <c r="X73" s="35">
        <f>ThietBi!N71</f>
        <v>336</v>
      </c>
      <c r="Y73" s="35">
        <f t="shared" si="60"/>
        <v>15593</v>
      </c>
      <c r="Z73" s="35">
        <f t="shared" si="61"/>
        <v>15319</v>
      </c>
      <c r="AA73" s="35">
        <f t="shared" si="62"/>
        <v>2339</v>
      </c>
      <c r="AB73" s="35">
        <f t="shared" si="63"/>
        <v>2298</v>
      </c>
      <c r="AC73" s="35">
        <f t="shared" si="64"/>
        <v>17932</v>
      </c>
      <c r="AD73" s="35">
        <f t="shared" si="65"/>
        <v>17617</v>
      </c>
      <c r="AE73" s="83">
        <f t="shared" si="17"/>
        <v>2556</v>
      </c>
    </row>
    <row r="74" spans="1:31" x14ac:dyDescent="0.4">
      <c r="A74" s="104" t="s">
        <v>61</v>
      </c>
      <c r="B74" s="104" t="s">
        <v>62</v>
      </c>
      <c r="C74" s="107" t="s">
        <v>74</v>
      </c>
      <c r="D74" s="67" t="s">
        <v>181</v>
      </c>
      <c r="E74" s="86">
        <v>24078</v>
      </c>
      <c r="F74" s="76">
        <v>206</v>
      </c>
      <c r="G74" s="76">
        <v>62</v>
      </c>
      <c r="H74" s="76">
        <v>0</v>
      </c>
      <c r="I74" s="76">
        <v>509</v>
      </c>
      <c r="J74" s="76">
        <v>623</v>
      </c>
      <c r="K74" s="76">
        <v>25478</v>
      </c>
      <c r="L74" s="76">
        <v>24969</v>
      </c>
      <c r="M74" s="76">
        <v>3822</v>
      </c>
      <c r="N74" s="76">
        <v>3745</v>
      </c>
      <c r="O74" s="76">
        <v>29300</v>
      </c>
      <c r="P74" s="76">
        <v>28714</v>
      </c>
      <c r="Q74" s="80">
        <f t="shared" si="58"/>
        <v>0.82179999999999997</v>
      </c>
      <c r="R74" s="80">
        <f t="shared" si="59"/>
        <v>0.83850000000000002</v>
      </c>
      <c r="S74" s="83">
        <f>LĐKT!G69</f>
        <v>29087</v>
      </c>
      <c r="T74" s="35">
        <f>DungCu!T72</f>
        <v>206</v>
      </c>
      <c r="U74" s="35">
        <f>DungCu!V72</f>
        <v>62</v>
      </c>
      <c r="V74" s="35">
        <f>VatLieu!K$38</f>
        <v>0</v>
      </c>
      <c r="W74" s="35">
        <f>ThietBi!L72</f>
        <v>509</v>
      </c>
      <c r="X74" s="35">
        <f>ThietBi!N72</f>
        <v>623</v>
      </c>
      <c r="Y74" s="35">
        <f t="shared" si="60"/>
        <v>30487</v>
      </c>
      <c r="Z74" s="35">
        <f t="shared" si="61"/>
        <v>29978</v>
      </c>
      <c r="AA74" s="35">
        <f t="shared" si="62"/>
        <v>4573</v>
      </c>
      <c r="AB74" s="35">
        <f t="shared" si="63"/>
        <v>4497</v>
      </c>
      <c r="AC74" s="35">
        <f t="shared" si="64"/>
        <v>35060</v>
      </c>
      <c r="AD74" s="35">
        <f t="shared" si="65"/>
        <v>34475</v>
      </c>
      <c r="AE74" s="83">
        <f t="shared" si="17"/>
        <v>5009</v>
      </c>
    </row>
    <row r="75" spans="1:31" x14ac:dyDescent="0.4">
      <c r="A75" s="105"/>
      <c r="B75" s="105"/>
      <c r="C75" s="108"/>
      <c r="D75" s="67" t="s">
        <v>182</v>
      </c>
      <c r="E75" s="86">
        <v>30097</v>
      </c>
      <c r="F75" s="76">
        <v>260</v>
      </c>
      <c r="G75" s="76">
        <v>79</v>
      </c>
      <c r="H75" s="76">
        <v>0</v>
      </c>
      <c r="I75" s="76">
        <v>646</v>
      </c>
      <c r="J75" s="76">
        <v>780</v>
      </c>
      <c r="K75" s="76">
        <v>31862</v>
      </c>
      <c r="L75" s="76">
        <v>31216</v>
      </c>
      <c r="M75" s="76">
        <v>4779</v>
      </c>
      <c r="N75" s="76">
        <v>4682</v>
      </c>
      <c r="O75" s="76">
        <v>36641</v>
      </c>
      <c r="P75" s="76">
        <v>35898</v>
      </c>
      <c r="Q75" s="80">
        <f t="shared" si="58"/>
        <v>0.82140000000000002</v>
      </c>
      <c r="R75" s="80">
        <f t="shared" si="59"/>
        <v>0.83840000000000003</v>
      </c>
      <c r="S75" s="83">
        <f>LĐKT!G70</f>
        <v>36359</v>
      </c>
      <c r="T75" s="35">
        <f>DungCu!T73</f>
        <v>260</v>
      </c>
      <c r="U75" s="35">
        <f>DungCu!V73</f>
        <v>79</v>
      </c>
      <c r="V75" s="35">
        <f>VatLieu!K$38</f>
        <v>0</v>
      </c>
      <c r="W75" s="35">
        <f>ThietBi!L73</f>
        <v>646</v>
      </c>
      <c r="X75" s="35">
        <f>ThietBi!N73</f>
        <v>780</v>
      </c>
      <c r="Y75" s="35">
        <f t="shared" si="60"/>
        <v>38124</v>
      </c>
      <c r="Z75" s="35">
        <f t="shared" si="61"/>
        <v>37478</v>
      </c>
      <c r="AA75" s="35">
        <f t="shared" si="62"/>
        <v>5719</v>
      </c>
      <c r="AB75" s="35">
        <f t="shared" si="63"/>
        <v>5622</v>
      </c>
      <c r="AC75" s="35">
        <f t="shared" si="64"/>
        <v>43843</v>
      </c>
      <c r="AD75" s="35">
        <f t="shared" si="65"/>
        <v>43100</v>
      </c>
      <c r="AE75" s="83">
        <f t="shared" si="17"/>
        <v>6262</v>
      </c>
    </row>
    <row r="76" spans="1:31" x14ac:dyDescent="0.4">
      <c r="A76" s="106"/>
      <c r="B76" s="106"/>
      <c r="C76" s="109"/>
      <c r="D76" s="67" t="s">
        <v>183</v>
      </c>
      <c r="E76" s="86">
        <v>39327</v>
      </c>
      <c r="F76" s="76">
        <v>338</v>
      </c>
      <c r="G76" s="76">
        <v>102</v>
      </c>
      <c r="H76" s="76">
        <v>0</v>
      </c>
      <c r="I76" s="76">
        <v>834</v>
      </c>
      <c r="J76" s="76">
        <v>1012</v>
      </c>
      <c r="K76" s="76">
        <v>41613</v>
      </c>
      <c r="L76" s="76">
        <v>40779</v>
      </c>
      <c r="M76" s="76">
        <v>6242</v>
      </c>
      <c r="N76" s="76">
        <v>6117</v>
      </c>
      <c r="O76" s="76">
        <v>47855</v>
      </c>
      <c r="P76" s="76">
        <v>46896</v>
      </c>
      <c r="Q76" s="80">
        <f t="shared" si="58"/>
        <v>0.82179999999999997</v>
      </c>
      <c r="R76" s="80">
        <f t="shared" si="59"/>
        <v>0.83860000000000001</v>
      </c>
      <c r="S76" s="83">
        <f>LĐKT!G71</f>
        <v>47509</v>
      </c>
      <c r="T76" s="35">
        <f>DungCu!T74</f>
        <v>338</v>
      </c>
      <c r="U76" s="35">
        <f>DungCu!V74</f>
        <v>102</v>
      </c>
      <c r="V76" s="35">
        <f>VatLieu!K$38</f>
        <v>0</v>
      </c>
      <c r="W76" s="35">
        <f>ThietBi!L74</f>
        <v>834</v>
      </c>
      <c r="X76" s="35">
        <f>ThietBi!N74</f>
        <v>1012</v>
      </c>
      <c r="Y76" s="35">
        <f t="shared" si="60"/>
        <v>49795</v>
      </c>
      <c r="Z76" s="35">
        <f t="shared" si="61"/>
        <v>48961</v>
      </c>
      <c r="AA76" s="35">
        <f t="shared" si="62"/>
        <v>7469</v>
      </c>
      <c r="AB76" s="35">
        <f t="shared" si="63"/>
        <v>7344</v>
      </c>
      <c r="AC76" s="35">
        <f t="shared" si="64"/>
        <v>57264</v>
      </c>
      <c r="AD76" s="35">
        <f t="shared" si="65"/>
        <v>56305</v>
      </c>
      <c r="AE76" s="83">
        <f t="shared" si="17"/>
        <v>8182</v>
      </c>
    </row>
    <row r="77" spans="1:31" x14ac:dyDescent="0.4">
      <c r="A77" s="104" t="s">
        <v>63</v>
      </c>
      <c r="B77" s="104" t="s">
        <v>64</v>
      </c>
      <c r="C77" s="107" t="s">
        <v>74</v>
      </c>
      <c r="D77" s="67" t="s">
        <v>181</v>
      </c>
      <c r="E77" s="86">
        <v>1159</v>
      </c>
      <c r="F77" s="76">
        <v>9</v>
      </c>
      <c r="G77" s="76">
        <v>2</v>
      </c>
      <c r="H77" s="76">
        <v>154</v>
      </c>
      <c r="I77" s="76">
        <v>24</v>
      </c>
      <c r="J77" s="76">
        <v>33</v>
      </c>
      <c r="K77" s="76">
        <v>1381</v>
      </c>
      <c r="L77" s="76">
        <v>1357</v>
      </c>
      <c r="M77" s="76">
        <v>207</v>
      </c>
      <c r="N77" s="76">
        <v>204</v>
      </c>
      <c r="O77" s="76">
        <v>1588</v>
      </c>
      <c r="P77" s="76">
        <v>1561</v>
      </c>
      <c r="Q77" s="80">
        <f t="shared" si="58"/>
        <v>0.7298</v>
      </c>
      <c r="R77" s="80">
        <f t="shared" si="59"/>
        <v>0.74250000000000005</v>
      </c>
      <c r="S77" s="83">
        <f>LĐKT!G72</f>
        <v>1400</v>
      </c>
      <c r="T77" s="35">
        <f>DungCu!T75</f>
        <v>9</v>
      </c>
      <c r="U77" s="35">
        <f>DungCu!V75</f>
        <v>2</v>
      </c>
      <c r="V77" s="35">
        <f>VatLieu!K$39</f>
        <v>154</v>
      </c>
      <c r="W77" s="35">
        <f>ThietBi!L75</f>
        <v>24</v>
      </c>
      <c r="X77" s="35">
        <f>ThietBi!N75</f>
        <v>33</v>
      </c>
      <c r="Y77" s="35">
        <f t="shared" si="60"/>
        <v>1622</v>
      </c>
      <c r="Z77" s="35">
        <f t="shared" si="61"/>
        <v>1598</v>
      </c>
      <c r="AA77" s="35">
        <f t="shared" si="62"/>
        <v>243</v>
      </c>
      <c r="AB77" s="35">
        <f t="shared" si="63"/>
        <v>240</v>
      </c>
      <c r="AC77" s="35">
        <f t="shared" si="64"/>
        <v>1865</v>
      </c>
      <c r="AD77" s="35">
        <f t="shared" si="65"/>
        <v>1838</v>
      </c>
      <c r="AE77" s="83">
        <f t="shared" si="17"/>
        <v>241</v>
      </c>
    </row>
    <row r="78" spans="1:31" x14ac:dyDescent="0.4">
      <c r="A78" s="105"/>
      <c r="B78" s="105"/>
      <c r="C78" s="108"/>
      <c r="D78" s="67" t="s">
        <v>182</v>
      </c>
      <c r="E78" s="86">
        <v>1325</v>
      </c>
      <c r="F78" s="76">
        <v>12</v>
      </c>
      <c r="G78" s="76">
        <v>4</v>
      </c>
      <c r="H78" s="76">
        <v>154</v>
      </c>
      <c r="I78" s="76">
        <v>34</v>
      </c>
      <c r="J78" s="76">
        <v>43</v>
      </c>
      <c r="K78" s="76">
        <v>1572</v>
      </c>
      <c r="L78" s="76">
        <v>1538</v>
      </c>
      <c r="M78" s="76">
        <v>236</v>
      </c>
      <c r="N78" s="76">
        <v>231</v>
      </c>
      <c r="O78" s="76">
        <v>1808</v>
      </c>
      <c r="P78" s="76">
        <v>1769</v>
      </c>
      <c r="Q78" s="80">
        <f t="shared" si="58"/>
        <v>0.7329</v>
      </c>
      <c r="R78" s="80">
        <f t="shared" si="59"/>
        <v>0.749</v>
      </c>
      <c r="S78" s="83">
        <f>LĐKT!G73</f>
        <v>1601</v>
      </c>
      <c r="T78" s="35">
        <f>DungCu!T76</f>
        <v>12</v>
      </c>
      <c r="U78" s="35">
        <f>DungCu!V76</f>
        <v>4</v>
      </c>
      <c r="V78" s="35">
        <f>VatLieu!K$39</f>
        <v>154</v>
      </c>
      <c r="W78" s="35">
        <f>ThietBi!L76</f>
        <v>34</v>
      </c>
      <c r="X78" s="35">
        <f>ThietBi!N76</f>
        <v>43</v>
      </c>
      <c r="Y78" s="35">
        <f t="shared" si="60"/>
        <v>1848</v>
      </c>
      <c r="Z78" s="35">
        <f t="shared" si="61"/>
        <v>1814</v>
      </c>
      <c r="AA78" s="35">
        <f t="shared" si="62"/>
        <v>277</v>
      </c>
      <c r="AB78" s="35">
        <f t="shared" si="63"/>
        <v>272</v>
      </c>
      <c r="AC78" s="35">
        <f t="shared" si="64"/>
        <v>2125</v>
      </c>
      <c r="AD78" s="35">
        <f t="shared" si="65"/>
        <v>2086</v>
      </c>
      <c r="AE78" s="83">
        <f t="shared" si="17"/>
        <v>276</v>
      </c>
    </row>
    <row r="79" spans="1:31" x14ac:dyDescent="0.4">
      <c r="A79" s="106"/>
      <c r="B79" s="106"/>
      <c r="C79" s="109"/>
      <c r="D79" s="67" t="s">
        <v>183</v>
      </c>
      <c r="E79" s="86">
        <v>1822</v>
      </c>
      <c r="F79" s="76">
        <v>16</v>
      </c>
      <c r="G79" s="76">
        <v>4</v>
      </c>
      <c r="H79" s="76">
        <v>154</v>
      </c>
      <c r="I79" s="76">
        <v>40</v>
      </c>
      <c r="J79" s="76">
        <v>56</v>
      </c>
      <c r="K79" s="76">
        <v>2092</v>
      </c>
      <c r="L79" s="76">
        <v>2052</v>
      </c>
      <c r="M79" s="76">
        <v>314</v>
      </c>
      <c r="N79" s="76">
        <v>308</v>
      </c>
      <c r="O79" s="76">
        <v>2406</v>
      </c>
      <c r="P79" s="76">
        <v>2360</v>
      </c>
      <c r="Q79" s="80">
        <f t="shared" si="58"/>
        <v>0.75729999999999997</v>
      </c>
      <c r="R79" s="80">
        <f t="shared" si="59"/>
        <v>0.77200000000000002</v>
      </c>
      <c r="S79" s="83">
        <f>LĐKT!G74</f>
        <v>2201</v>
      </c>
      <c r="T79" s="35">
        <f>DungCu!T77</f>
        <v>16</v>
      </c>
      <c r="U79" s="35">
        <f>DungCu!V77</f>
        <v>4</v>
      </c>
      <c r="V79" s="35">
        <f>VatLieu!K$39</f>
        <v>154</v>
      </c>
      <c r="W79" s="35">
        <f>ThietBi!L77</f>
        <v>40</v>
      </c>
      <c r="X79" s="35">
        <f>ThietBi!N77</f>
        <v>56</v>
      </c>
      <c r="Y79" s="35">
        <f t="shared" si="60"/>
        <v>2471</v>
      </c>
      <c r="Z79" s="35">
        <f t="shared" si="61"/>
        <v>2431</v>
      </c>
      <c r="AA79" s="35">
        <f t="shared" si="62"/>
        <v>371</v>
      </c>
      <c r="AB79" s="35">
        <f t="shared" si="63"/>
        <v>365</v>
      </c>
      <c r="AC79" s="35">
        <f t="shared" si="64"/>
        <v>2842</v>
      </c>
      <c r="AD79" s="35">
        <f t="shared" si="65"/>
        <v>2796</v>
      </c>
      <c r="AE79" s="83">
        <f t="shared" si="17"/>
        <v>379</v>
      </c>
    </row>
    <row r="80" spans="1:31" ht="52.5" x14ac:dyDescent="0.4">
      <c r="A80" s="92" t="s">
        <v>65</v>
      </c>
      <c r="B80" s="92" t="s">
        <v>72</v>
      </c>
      <c r="C80" s="74"/>
      <c r="D80" s="74"/>
      <c r="E80" s="85"/>
      <c r="F80" s="85"/>
      <c r="G80" s="85"/>
      <c r="H80" s="85"/>
      <c r="I80" s="85"/>
      <c r="J80" s="85"/>
      <c r="K80" s="85"/>
      <c r="L80" s="85"/>
      <c r="M80" s="85"/>
      <c r="N80" s="85"/>
      <c r="O80" s="85"/>
      <c r="P80" s="85"/>
      <c r="Q80" s="93"/>
      <c r="R80" s="93"/>
      <c r="S80" s="83"/>
      <c r="T80" s="83"/>
      <c r="U80" s="83"/>
      <c r="V80" s="83"/>
      <c r="W80" s="83"/>
      <c r="X80" s="83"/>
      <c r="Y80" s="83"/>
      <c r="Z80" s="83"/>
      <c r="AA80" s="83"/>
      <c r="AB80" s="83"/>
      <c r="AC80" s="83"/>
      <c r="AD80" s="83"/>
      <c r="AE80" s="83"/>
    </row>
    <row r="81" spans="1:31" x14ac:dyDescent="0.4">
      <c r="A81" s="2" t="s">
        <v>1</v>
      </c>
      <c r="B81" s="2" t="s">
        <v>3</v>
      </c>
      <c r="C81" s="65"/>
      <c r="D81" s="65"/>
      <c r="E81" s="85"/>
      <c r="F81" s="75"/>
      <c r="G81" s="75"/>
      <c r="H81" s="75"/>
      <c r="I81" s="75"/>
      <c r="J81" s="75"/>
      <c r="K81" s="75"/>
      <c r="L81" s="75"/>
      <c r="M81" s="75"/>
      <c r="N81" s="75"/>
      <c r="O81" s="75"/>
      <c r="P81" s="75"/>
      <c r="Q81" s="79"/>
      <c r="R81" s="79"/>
      <c r="S81" s="83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83"/>
    </row>
    <row r="82" spans="1:31" ht="36" x14ac:dyDescent="0.4">
      <c r="A82" s="3" t="s">
        <v>4</v>
      </c>
      <c r="B82" s="3" t="s">
        <v>5</v>
      </c>
      <c r="C82" s="67" t="s">
        <v>75</v>
      </c>
      <c r="D82" s="67"/>
      <c r="E82" s="86">
        <v>1045024</v>
      </c>
      <c r="F82" s="76">
        <v>13086</v>
      </c>
      <c r="G82" s="76">
        <v>3326</v>
      </c>
      <c r="H82" s="76">
        <v>261840</v>
      </c>
      <c r="I82" s="76">
        <v>34165</v>
      </c>
      <c r="J82" s="76">
        <v>69663</v>
      </c>
      <c r="K82" s="76">
        <v>1427104</v>
      </c>
      <c r="L82" s="76">
        <v>1392939</v>
      </c>
      <c r="M82" s="76">
        <v>214066</v>
      </c>
      <c r="N82" s="76">
        <v>208941</v>
      </c>
      <c r="O82" s="76">
        <v>1641170</v>
      </c>
      <c r="P82" s="76">
        <v>1601880</v>
      </c>
      <c r="Q82" s="80">
        <f t="shared" ref="Q82:Q84" si="66">ROUND(E82/O82,4)</f>
        <v>0.63680000000000003</v>
      </c>
      <c r="R82" s="80">
        <f t="shared" ref="R82:R84" si="67">ROUND(E82/P82,4)</f>
        <v>0.65239999999999998</v>
      </c>
      <c r="S82" s="83">
        <f>LĐKT!G77</f>
        <v>1262442</v>
      </c>
      <c r="T82" s="35">
        <f>DungCu!T80</f>
        <v>13086</v>
      </c>
      <c r="U82" s="35">
        <f>DungCu!V80</f>
        <v>3326</v>
      </c>
      <c r="V82" s="35">
        <f>VatLieu!K42</f>
        <v>261840</v>
      </c>
      <c r="W82" s="35">
        <f>ThietBi!L80</f>
        <v>34165</v>
      </c>
      <c r="X82" s="35">
        <f>ThietBi!N80</f>
        <v>69663</v>
      </c>
      <c r="Y82" s="35">
        <f t="shared" ref="Y82:Y84" si="68">SUM(S82:X82)</f>
        <v>1644522</v>
      </c>
      <c r="Z82" s="35">
        <f t="shared" ref="Z82:Z84" si="69">SUM(S82:V82,X82)</f>
        <v>1610357</v>
      </c>
      <c r="AA82" s="35">
        <f t="shared" ref="AA82:AA84" si="70">ROUND(Y82*15%,0)</f>
        <v>246678</v>
      </c>
      <c r="AB82" s="35">
        <f t="shared" ref="AB82:AB84" si="71">ROUND(Z82*15%,0)</f>
        <v>241554</v>
      </c>
      <c r="AC82" s="35">
        <f t="shared" ref="AC82:AC84" si="72">SUM(Y82,AA82)</f>
        <v>1891200</v>
      </c>
      <c r="AD82" s="35">
        <f t="shared" ref="AD82:AD84" si="73">SUM(Z82,AB82)</f>
        <v>1851911</v>
      </c>
      <c r="AE82" s="83">
        <f t="shared" ref="AE82:AE84" si="74">S82-E82</f>
        <v>217418</v>
      </c>
    </row>
    <row r="83" spans="1:31" ht="36" x14ac:dyDescent="0.4">
      <c r="A83" s="3" t="s">
        <v>6</v>
      </c>
      <c r="B83" s="3" t="s">
        <v>7</v>
      </c>
      <c r="C83" s="67" t="s">
        <v>75</v>
      </c>
      <c r="D83" s="67"/>
      <c r="E83" s="86">
        <v>2090049</v>
      </c>
      <c r="F83" s="76">
        <v>21976</v>
      </c>
      <c r="G83" s="76">
        <v>6652</v>
      </c>
      <c r="H83" s="76">
        <v>0</v>
      </c>
      <c r="I83" s="76">
        <v>67571</v>
      </c>
      <c r="J83" s="76">
        <v>136398</v>
      </c>
      <c r="K83" s="76">
        <v>2322646</v>
      </c>
      <c r="L83" s="76">
        <v>2255075</v>
      </c>
      <c r="M83" s="76">
        <v>348397</v>
      </c>
      <c r="N83" s="76">
        <v>338261</v>
      </c>
      <c r="O83" s="76">
        <v>2671043</v>
      </c>
      <c r="P83" s="76">
        <v>2593336</v>
      </c>
      <c r="Q83" s="80">
        <f t="shared" si="66"/>
        <v>0.78249999999999997</v>
      </c>
      <c r="R83" s="80">
        <f t="shared" si="67"/>
        <v>0.80589999999999995</v>
      </c>
      <c r="S83" s="83">
        <f>LĐKT!G78</f>
        <v>2524883</v>
      </c>
      <c r="T83" s="35">
        <f>DungCu!T81</f>
        <v>21976</v>
      </c>
      <c r="U83" s="35">
        <f>DungCu!V81</f>
        <v>6652</v>
      </c>
      <c r="V83" s="35">
        <f>VatLieu!K43</f>
        <v>0</v>
      </c>
      <c r="W83" s="35">
        <f>ThietBi!L81</f>
        <v>67571</v>
      </c>
      <c r="X83" s="35">
        <f>ThietBi!N81</f>
        <v>136398</v>
      </c>
      <c r="Y83" s="35">
        <f t="shared" si="68"/>
        <v>2757480</v>
      </c>
      <c r="Z83" s="35">
        <f t="shared" si="69"/>
        <v>2689909</v>
      </c>
      <c r="AA83" s="35">
        <f t="shared" si="70"/>
        <v>413622</v>
      </c>
      <c r="AB83" s="35">
        <f t="shared" si="71"/>
        <v>403486</v>
      </c>
      <c r="AC83" s="35">
        <f t="shared" si="72"/>
        <v>3171102</v>
      </c>
      <c r="AD83" s="35">
        <f t="shared" si="73"/>
        <v>3093395</v>
      </c>
      <c r="AE83" s="83">
        <f t="shared" si="74"/>
        <v>434834</v>
      </c>
    </row>
    <row r="84" spans="1:31" ht="36" x14ac:dyDescent="0.4">
      <c r="A84" s="3" t="s">
        <v>8</v>
      </c>
      <c r="B84" s="3" t="s">
        <v>9</v>
      </c>
      <c r="C84" s="67" t="s">
        <v>75</v>
      </c>
      <c r="D84" s="67"/>
      <c r="E84" s="86">
        <v>755876</v>
      </c>
      <c r="F84" s="76">
        <v>6964</v>
      </c>
      <c r="G84" s="76">
        <v>2112</v>
      </c>
      <c r="H84" s="76">
        <v>0</v>
      </c>
      <c r="I84" s="76">
        <v>21386</v>
      </c>
      <c r="J84" s="76">
        <v>43304</v>
      </c>
      <c r="K84" s="76">
        <v>829642</v>
      </c>
      <c r="L84" s="76">
        <v>808256</v>
      </c>
      <c r="M84" s="76">
        <v>124446</v>
      </c>
      <c r="N84" s="76">
        <v>121238</v>
      </c>
      <c r="O84" s="76">
        <v>954088</v>
      </c>
      <c r="P84" s="76">
        <v>929494</v>
      </c>
      <c r="Q84" s="80">
        <f t="shared" si="66"/>
        <v>0.79220000000000002</v>
      </c>
      <c r="R84" s="80">
        <f t="shared" si="67"/>
        <v>0.81320000000000003</v>
      </c>
      <c r="S84" s="83">
        <f>LĐKT!G79</f>
        <v>913140</v>
      </c>
      <c r="T84" s="35">
        <f>DungCu!T82</f>
        <v>6964</v>
      </c>
      <c r="U84" s="35">
        <f>DungCu!V82</f>
        <v>2112</v>
      </c>
      <c r="V84" s="35">
        <f>VatLieu!K44</f>
        <v>0</v>
      </c>
      <c r="W84" s="35">
        <f>ThietBi!L82</f>
        <v>21386</v>
      </c>
      <c r="X84" s="35">
        <f>ThietBi!N82</f>
        <v>43304</v>
      </c>
      <c r="Y84" s="35">
        <f t="shared" si="68"/>
        <v>986906</v>
      </c>
      <c r="Z84" s="35">
        <f t="shared" si="69"/>
        <v>965520</v>
      </c>
      <c r="AA84" s="35">
        <f t="shared" si="70"/>
        <v>148036</v>
      </c>
      <c r="AB84" s="35">
        <f t="shared" si="71"/>
        <v>144828</v>
      </c>
      <c r="AC84" s="35">
        <f t="shared" si="72"/>
        <v>1134942</v>
      </c>
      <c r="AD84" s="35">
        <f t="shared" si="73"/>
        <v>1110348</v>
      </c>
      <c r="AE84" s="83">
        <f t="shared" si="74"/>
        <v>157264</v>
      </c>
    </row>
    <row r="85" spans="1:31" x14ac:dyDescent="0.4">
      <c r="A85" s="2" t="s">
        <v>14</v>
      </c>
      <c r="B85" s="2" t="s">
        <v>15</v>
      </c>
      <c r="C85" s="65"/>
      <c r="D85" s="65"/>
      <c r="E85" s="85"/>
      <c r="F85" s="75"/>
      <c r="G85" s="75"/>
      <c r="H85" s="75"/>
      <c r="I85" s="75"/>
      <c r="J85" s="75"/>
      <c r="K85" s="75"/>
      <c r="L85" s="75"/>
      <c r="M85" s="75"/>
      <c r="N85" s="75"/>
      <c r="O85" s="75"/>
      <c r="P85" s="75"/>
      <c r="Q85" s="79"/>
      <c r="R85" s="79"/>
      <c r="S85" s="83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83"/>
    </row>
    <row r="86" spans="1:31" x14ac:dyDescent="0.4">
      <c r="A86" s="3" t="s">
        <v>16</v>
      </c>
      <c r="B86" s="3" t="s">
        <v>15</v>
      </c>
      <c r="C86" s="67" t="s">
        <v>75</v>
      </c>
      <c r="D86" s="67"/>
      <c r="E86" s="86">
        <v>20702</v>
      </c>
      <c r="F86" s="76">
        <v>219</v>
      </c>
      <c r="G86" s="76">
        <v>62</v>
      </c>
      <c r="H86" s="76">
        <v>0</v>
      </c>
      <c r="I86" s="76">
        <v>682</v>
      </c>
      <c r="J86" s="76">
        <v>1255</v>
      </c>
      <c r="K86" s="76">
        <v>22920</v>
      </c>
      <c r="L86" s="76">
        <v>22238</v>
      </c>
      <c r="M86" s="76">
        <v>3438</v>
      </c>
      <c r="N86" s="76">
        <v>3336</v>
      </c>
      <c r="O86" s="76">
        <v>26358</v>
      </c>
      <c r="P86" s="76">
        <v>25574</v>
      </c>
      <c r="Q86" s="80">
        <f t="shared" ref="Q86:Q88" si="75">ROUND(E86/O86,4)</f>
        <v>0.78539999999999999</v>
      </c>
      <c r="R86" s="80">
        <f t="shared" ref="R86:R88" si="76">ROUND(E86/P86,4)</f>
        <v>0.8095</v>
      </c>
      <c r="S86" s="83">
        <f>LĐKT!G81</f>
        <v>25009</v>
      </c>
      <c r="T86" s="35">
        <f>DungCu!T84</f>
        <v>219</v>
      </c>
      <c r="U86" s="35">
        <f>DungCu!V84</f>
        <v>62</v>
      </c>
      <c r="V86" s="35">
        <f>VatLieu!K46</f>
        <v>0</v>
      </c>
      <c r="W86" s="35">
        <f>ThietBi!L84</f>
        <v>682</v>
      </c>
      <c r="X86" s="35">
        <f>ThietBi!N84</f>
        <v>1255</v>
      </c>
      <c r="Y86" s="35">
        <f t="shared" ref="Y86:Y88" si="77">SUM(S86:X86)</f>
        <v>27227</v>
      </c>
      <c r="Z86" s="35">
        <f t="shared" ref="Z86:Z88" si="78">SUM(S86:V86,X86)</f>
        <v>26545</v>
      </c>
      <c r="AA86" s="35">
        <f t="shared" ref="AA86:AA88" si="79">ROUND(Y86*15%,0)</f>
        <v>4084</v>
      </c>
      <c r="AB86" s="35">
        <f t="shared" ref="AB86:AB88" si="80">ROUND(Z86*15%,0)</f>
        <v>3982</v>
      </c>
      <c r="AC86" s="35">
        <f t="shared" ref="AC86:AC88" si="81">SUM(Y86,AA86)</f>
        <v>31311</v>
      </c>
      <c r="AD86" s="35">
        <f t="shared" ref="AD86:AD88" si="82">SUM(Z86,AB86)</f>
        <v>30527</v>
      </c>
      <c r="AE86" s="83">
        <f t="shared" ref="AE86:AE88" si="83">S86-E86</f>
        <v>4307</v>
      </c>
    </row>
    <row r="87" spans="1:31" x14ac:dyDescent="0.4">
      <c r="A87" s="3" t="s">
        <v>18</v>
      </c>
      <c r="B87" s="3" t="s">
        <v>19</v>
      </c>
      <c r="C87" s="67" t="s">
        <v>75</v>
      </c>
      <c r="D87" s="67"/>
      <c r="E87" s="86">
        <v>150485</v>
      </c>
      <c r="F87" s="76">
        <v>1310</v>
      </c>
      <c r="G87" s="76">
        <v>397</v>
      </c>
      <c r="H87" s="76">
        <v>0</v>
      </c>
      <c r="I87" s="76">
        <v>3806</v>
      </c>
      <c r="J87" s="76">
        <v>6066</v>
      </c>
      <c r="K87" s="76">
        <v>162064</v>
      </c>
      <c r="L87" s="76">
        <v>158258</v>
      </c>
      <c r="M87" s="76">
        <v>24310</v>
      </c>
      <c r="N87" s="76">
        <v>23739</v>
      </c>
      <c r="O87" s="76">
        <v>186374</v>
      </c>
      <c r="P87" s="76">
        <v>181997</v>
      </c>
      <c r="Q87" s="80">
        <f t="shared" si="75"/>
        <v>0.80740000000000001</v>
      </c>
      <c r="R87" s="80">
        <f t="shared" si="76"/>
        <v>0.82689999999999997</v>
      </c>
      <c r="S87" s="83">
        <f>LĐKT!G82</f>
        <v>181794</v>
      </c>
      <c r="T87" s="35">
        <f>DungCu!T85</f>
        <v>1310</v>
      </c>
      <c r="U87" s="35">
        <f>DungCu!V85</f>
        <v>397</v>
      </c>
      <c r="V87" s="35">
        <f>VatLieu!K47</f>
        <v>0</v>
      </c>
      <c r="W87" s="35">
        <f>ThietBi!L85</f>
        <v>3806</v>
      </c>
      <c r="X87" s="35">
        <f>ThietBi!N85</f>
        <v>6066</v>
      </c>
      <c r="Y87" s="35">
        <f t="shared" si="77"/>
        <v>193373</v>
      </c>
      <c r="Z87" s="35">
        <f t="shared" si="78"/>
        <v>189567</v>
      </c>
      <c r="AA87" s="35">
        <f t="shared" si="79"/>
        <v>29006</v>
      </c>
      <c r="AB87" s="35">
        <f t="shared" si="80"/>
        <v>28435</v>
      </c>
      <c r="AC87" s="35">
        <f t="shared" si="81"/>
        <v>222379</v>
      </c>
      <c r="AD87" s="35">
        <f t="shared" si="82"/>
        <v>218002</v>
      </c>
      <c r="AE87" s="83">
        <f t="shared" si="83"/>
        <v>31309</v>
      </c>
    </row>
    <row r="88" spans="1:31" x14ac:dyDescent="0.4">
      <c r="A88" s="3" t="s">
        <v>20</v>
      </c>
      <c r="B88" s="3" t="s">
        <v>21</v>
      </c>
      <c r="C88" s="67" t="s">
        <v>75</v>
      </c>
      <c r="D88" s="68"/>
      <c r="E88" s="87">
        <v>20702</v>
      </c>
      <c r="F88" s="77">
        <v>219</v>
      </c>
      <c r="G88" s="77">
        <v>62</v>
      </c>
      <c r="H88" s="77">
        <v>3030</v>
      </c>
      <c r="I88" s="77">
        <v>722</v>
      </c>
      <c r="J88" s="77">
        <v>1464</v>
      </c>
      <c r="K88" s="77">
        <v>26199</v>
      </c>
      <c r="L88" s="77">
        <v>25477</v>
      </c>
      <c r="M88" s="77">
        <v>3930</v>
      </c>
      <c r="N88" s="77">
        <v>3822</v>
      </c>
      <c r="O88" s="77">
        <v>30129</v>
      </c>
      <c r="P88" s="77">
        <v>29299</v>
      </c>
      <c r="Q88" s="80">
        <f t="shared" si="75"/>
        <v>0.68710000000000004</v>
      </c>
      <c r="R88" s="80">
        <f t="shared" si="76"/>
        <v>0.70660000000000001</v>
      </c>
      <c r="S88" s="83">
        <f>LĐKT!G83</f>
        <v>25009</v>
      </c>
      <c r="T88" s="35">
        <f>DungCu!T86</f>
        <v>219</v>
      </c>
      <c r="U88" s="35">
        <f>DungCu!V86</f>
        <v>62</v>
      </c>
      <c r="V88" s="35">
        <f>VatLieu!K48</f>
        <v>3030</v>
      </c>
      <c r="W88" s="35">
        <f>ThietBi!L86</f>
        <v>722</v>
      </c>
      <c r="X88" s="35">
        <f>ThietBi!N86</f>
        <v>1464</v>
      </c>
      <c r="Y88" s="35">
        <f t="shared" si="77"/>
        <v>30506</v>
      </c>
      <c r="Z88" s="35">
        <f t="shared" si="78"/>
        <v>29784</v>
      </c>
      <c r="AA88" s="35">
        <f t="shared" si="79"/>
        <v>4576</v>
      </c>
      <c r="AB88" s="35">
        <f t="shared" si="80"/>
        <v>4468</v>
      </c>
      <c r="AC88" s="35">
        <f t="shared" si="81"/>
        <v>35082</v>
      </c>
      <c r="AD88" s="35">
        <f t="shared" si="82"/>
        <v>34252</v>
      </c>
      <c r="AE88" s="83">
        <f t="shared" si="83"/>
        <v>4307</v>
      </c>
    </row>
    <row r="89" spans="1:31" x14ac:dyDescent="0.4">
      <c r="A89" s="10" t="s">
        <v>22</v>
      </c>
      <c r="B89" s="10" t="s">
        <v>23</v>
      </c>
      <c r="C89" s="69"/>
      <c r="D89" s="69"/>
      <c r="E89" s="88"/>
      <c r="F89" s="78"/>
      <c r="G89" s="78"/>
      <c r="H89" s="78"/>
      <c r="I89" s="78"/>
      <c r="J89" s="78"/>
      <c r="K89" s="78"/>
      <c r="L89" s="78"/>
      <c r="M89" s="78"/>
      <c r="N89" s="78"/>
      <c r="O89" s="78"/>
      <c r="P89" s="78"/>
      <c r="Q89" s="81"/>
      <c r="R89" s="81"/>
      <c r="S89" s="83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83"/>
    </row>
    <row r="90" spans="1:31" ht="36" x14ac:dyDescent="0.4">
      <c r="A90" s="8" t="s">
        <v>24</v>
      </c>
      <c r="B90" s="8" t="s">
        <v>25</v>
      </c>
      <c r="C90" s="67" t="s">
        <v>75</v>
      </c>
      <c r="D90" s="68"/>
      <c r="E90" s="87">
        <v>53081</v>
      </c>
      <c r="F90" s="77">
        <v>434</v>
      </c>
      <c r="G90" s="77">
        <v>125</v>
      </c>
      <c r="H90" s="77">
        <v>0</v>
      </c>
      <c r="I90" s="77">
        <v>1340</v>
      </c>
      <c r="J90" s="77">
        <v>2719</v>
      </c>
      <c r="K90" s="77">
        <v>57699</v>
      </c>
      <c r="L90" s="77">
        <v>56359</v>
      </c>
      <c r="M90" s="77">
        <v>8655</v>
      </c>
      <c r="N90" s="77">
        <v>8454</v>
      </c>
      <c r="O90" s="77">
        <v>66354</v>
      </c>
      <c r="P90" s="77">
        <v>64813</v>
      </c>
      <c r="Q90" s="80">
        <f t="shared" ref="Q90:Q92" si="84">ROUND(E90/O90,4)</f>
        <v>0.8</v>
      </c>
      <c r="R90" s="80">
        <f t="shared" ref="R90:R92" si="85">ROUND(E90/P90,4)</f>
        <v>0.81899999999999995</v>
      </c>
      <c r="S90" s="83">
        <f>LĐKT!G85</f>
        <v>64125</v>
      </c>
      <c r="T90" s="35">
        <f>DungCu!T88</f>
        <v>434</v>
      </c>
      <c r="U90" s="35">
        <f>DungCu!V88</f>
        <v>125</v>
      </c>
      <c r="V90" s="35">
        <f>VatLieu!K50</f>
        <v>0</v>
      </c>
      <c r="W90" s="35">
        <f>ThietBi!L88</f>
        <v>1340</v>
      </c>
      <c r="X90" s="35">
        <f>ThietBi!N88</f>
        <v>2719</v>
      </c>
      <c r="Y90" s="35">
        <f t="shared" ref="Y90:Y92" si="86">SUM(S90:X90)</f>
        <v>68743</v>
      </c>
      <c r="Z90" s="35">
        <f t="shared" ref="Z90:Z92" si="87">SUM(S90:V90,X90)</f>
        <v>67403</v>
      </c>
      <c r="AA90" s="35">
        <f t="shared" ref="AA90:AA92" si="88">ROUND(Y90*15%,0)</f>
        <v>10311</v>
      </c>
      <c r="AB90" s="35">
        <f t="shared" ref="AB90:AB92" si="89">ROUND(Z90*15%,0)</f>
        <v>10110</v>
      </c>
      <c r="AC90" s="35">
        <f t="shared" ref="AC90:AC92" si="90">SUM(Y90,AA90)</f>
        <v>79054</v>
      </c>
      <c r="AD90" s="35">
        <f t="shared" ref="AD90:AD92" si="91">SUM(Z90,AB90)</f>
        <v>77513</v>
      </c>
      <c r="AE90" s="83">
        <f t="shared" ref="AE90:AE92" si="92">S90-E90</f>
        <v>11044</v>
      </c>
    </row>
    <row r="91" spans="1:31" ht="36" x14ac:dyDescent="0.4">
      <c r="A91" s="8" t="s">
        <v>26</v>
      </c>
      <c r="B91" s="8" t="s">
        <v>27</v>
      </c>
      <c r="C91" s="67" t="s">
        <v>75</v>
      </c>
      <c r="D91" s="68"/>
      <c r="E91" s="87">
        <v>336005</v>
      </c>
      <c r="F91" s="77">
        <v>2611</v>
      </c>
      <c r="G91" s="77">
        <v>794</v>
      </c>
      <c r="H91" s="77">
        <v>8010</v>
      </c>
      <c r="I91" s="77">
        <v>7828</v>
      </c>
      <c r="J91" s="77">
        <v>12970</v>
      </c>
      <c r="K91" s="77">
        <v>368218</v>
      </c>
      <c r="L91" s="77">
        <v>360390</v>
      </c>
      <c r="M91" s="77">
        <v>55233</v>
      </c>
      <c r="N91" s="77">
        <v>54059</v>
      </c>
      <c r="O91" s="77">
        <v>423451</v>
      </c>
      <c r="P91" s="77">
        <v>414449</v>
      </c>
      <c r="Q91" s="80">
        <f t="shared" si="84"/>
        <v>0.79349999999999998</v>
      </c>
      <c r="R91" s="80">
        <f t="shared" si="85"/>
        <v>0.81069999999999998</v>
      </c>
      <c r="S91" s="83">
        <f>LĐKT!G86</f>
        <v>405911</v>
      </c>
      <c r="T91" s="35">
        <f>DungCu!T89</f>
        <v>2611</v>
      </c>
      <c r="U91" s="35">
        <f>DungCu!V89</f>
        <v>794</v>
      </c>
      <c r="V91" s="35">
        <f>VatLieu!K51</f>
        <v>8010</v>
      </c>
      <c r="W91" s="35">
        <f>ThietBi!L89</f>
        <v>7828</v>
      </c>
      <c r="X91" s="35">
        <f>ThietBi!N89</f>
        <v>12970</v>
      </c>
      <c r="Y91" s="35">
        <f t="shared" si="86"/>
        <v>438124</v>
      </c>
      <c r="Z91" s="35">
        <f t="shared" si="87"/>
        <v>430296</v>
      </c>
      <c r="AA91" s="35">
        <f t="shared" si="88"/>
        <v>65719</v>
      </c>
      <c r="AB91" s="35">
        <f t="shared" si="89"/>
        <v>64544</v>
      </c>
      <c r="AC91" s="35">
        <f t="shared" si="90"/>
        <v>503843</v>
      </c>
      <c r="AD91" s="35">
        <f t="shared" si="91"/>
        <v>494840</v>
      </c>
      <c r="AE91" s="83">
        <f t="shared" si="92"/>
        <v>69906</v>
      </c>
    </row>
    <row r="92" spans="1:31" ht="36" x14ac:dyDescent="0.4">
      <c r="A92" s="8" t="s">
        <v>28</v>
      </c>
      <c r="B92" s="8" t="s">
        <v>29</v>
      </c>
      <c r="C92" s="67" t="s">
        <v>75</v>
      </c>
      <c r="D92" s="68"/>
      <c r="E92" s="87">
        <v>159244</v>
      </c>
      <c r="F92" s="77">
        <v>1305</v>
      </c>
      <c r="G92" s="77">
        <v>397</v>
      </c>
      <c r="H92" s="77">
        <v>1602</v>
      </c>
      <c r="I92" s="77">
        <v>4228</v>
      </c>
      <c r="J92" s="77">
        <v>8786</v>
      </c>
      <c r="K92" s="77">
        <v>175562</v>
      </c>
      <c r="L92" s="77">
        <v>171334</v>
      </c>
      <c r="M92" s="77">
        <v>26334</v>
      </c>
      <c r="N92" s="77">
        <v>25700</v>
      </c>
      <c r="O92" s="77">
        <v>201896</v>
      </c>
      <c r="P92" s="77">
        <v>197034</v>
      </c>
      <c r="Q92" s="80">
        <f t="shared" si="84"/>
        <v>0.78869999999999996</v>
      </c>
      <c r="R92" s="80">
        <f t="shared" si="85"/>
        <v>0.80820000000000003</v>
      </c>
      <c r="S92" s="83">
        <f>LĐKT!G87</f>
        <v>192375</v>
      </c>
      <c r="T92" s="35">
        <f>DungCu!T90</f>
        <v>1305</v>
      </c>
      <c r="U92" s="35">
        <f>DungCu!V90</f>
        <v>397</v>
      </c>
      <c r="V92" s="35">
        <f>VatLieu!K52</f>
        <v>1602</v>
      </c>
      <c r="W92" s="35">
        <f>ThietBi!L90</f>
        <v>4228</v>
      </c>
      <c r="X92" s="35">
        <f>ThietBi!N90</f>
        <v>8786</v>
      </c>
      <c r="Y92" s="35">
        <f t="shared" si="86"/>
        <v>208693</v>
      </c>
      <c r="Z92" s="35">
        <f t="shared" si="87"/>
        <v>204465</v>
      </c>
      <c r="AA92" s="35">
        <f t="shared" si="88"/>
        <v>31304</v>
      </c>
      <c r="AB92" s="35">
        <f t="shared" si="89"/>
        <v>30670</v>
      </c>
      <c r="AC92" s="35">
        <f t="shared" si="90"/>
        <v>239997</v>
      </c>
      <c r="AD92" s="35">
        <f t="shared" si="91"/>
        <v>235135</v>
      </c>
      <c r="AE92" s="83">
        <f t="shared" si="92"/>
        <v>33131</v>
      </c>
    </row>
    <row r="93" spans="1:31" x14ac:dyDescent="0.4">
      <c r="A93" s="10" t="s">
        <v>30</v>
      </c>
      <c r="B93" s="10" t="s">
        <v>31</v>
      </c>
      <c r="C93" s="69"/>
      <c r="D93" s="69"/>
      <c r="E93" s="88"/>
      <c r="F93" s="78"/>
      <c r="G93" s="78"/>
      <c r="H93" s="78"/>
      <c r="I93" s="78"/>
      <c r="J93" s="78"/>
      <c r="K93" s="78"/>
      <c r="L93" s="78"/>
      <c r="M93" s="78"/>
      <c r="N93" s="78"/>
      <c r="O93" s="78"/>
      <c r="P93" s="78"/>
      <c r="Q93" s="81"/>
      <c r="R93" s="81"/>
      <c r="S93" s="83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83"/>
    </row>
    <row r="94" spans="1:31" ht="36" x14ac:dyDescent="0.4">
      <c r="A94" s="8" t="s">
        <v>32</v>
      </c>
      <c r="B94" s="8" t="s">
        <v>33</v>
      </c>
      <c r="C94" s="9" t="s">
        <v>75</v>
      </c>
      <c r="D94" s="68"/>
      <c r="E94" s="87">
        <v>53081</v>
      </c>
      <c r="F94" s="77">
        <v>434</v>
      </c>
      <c r="G94" s="77">
        <v>131</v>
      </c>
      <c r="H94" s="77">
        <v>14760</v>
      </c>
      <c r="I94" s="77">
        <v>1412</v>
      </c>
      <c r="J94" s="77">
        <v>2947</v>
      </c>
      <c r="K94" s="77">
        <v>72765</v>
      </c>
      <c r="L94" s="77">
        <v>71353</v>
      </c>
      <c r="M94" s="77">
        <v>10915</v>
      </c>
      <c r="N94" s="77">
        <v>10703</v>
      </c>
      <c r="O94" s="77">
        <v>83680</v>
      </c>
      <c r="P94" s="77">
        <v>82056</v>
      </c>
      <c r="Q94" s="80">
        <f t="shared" ref="Q94:Q97" si="93">ROUND(E94/O94,4)</f>
        <v>0.63429999999999997</v>
      </c>
      <c r="R94" s="80">
        <f t="shared" ref="R94:R97" si="94">ROUND(E94/P94,4)</f>
        <v>0.64690000000000003</v>
      </c>
      <c r="S94" s="83">
        <f>LĐKT!G89</f>
        <v>64125</v>
      </c>
      <c r="T94" s="35">
        <f>DungCu!T92</f>
        <v>434</v>
      </c>
      <c r="U94" s="35">
        <f>DungCu!V92</f>
        <v>131</v>
      </c>
      <c r="V94" s="35">
        <f>VatLieu!K54</f>
        <v>14760</v>
      </c>
      <c r="W94" s="35">
        <f>ThietBi!L92</f>
        <v>1412</v>
      </c>
      <c r="X94" s="35">
        <f>ThietBi!N92</f>
        <v>2947</v>
      </c>
      <c r="Y94" s="35">
        <f t="shared" ref="Y94:Y97" si="95">SUM(S94:X94)</f>
        <v>83809</v>
      </c>
      <c r="Z94" s="35">
        <f t="shared" ref="Z94:Z97" si="96">SUM(S94:V94,X94)</f>
        <v>82397</v>
      </c>
      <c r="AA94" s="35">
        <f t="shared" ref="AA94:AA97" si="97">ROUND(Y94*15%,0)</f>
        <v>12571</v>
      </c>
      <c r="AB94" s="35">
        <f t="shared" ref="AB94:AB97" si="98">ROUND(Z94*15%,0)</f>
        <v>12360</v>
      </c>
      <c r="AC94" s="35">
        <f t="shared" ref="AC94:AC97" si="99">SUM(Y94,AA94)</f>
        <v>96380</v>
      </c>
      <c r="AD94" s="35">
        <f t="shared" ref="AD94:AD97" si="100">SUM(Z94,AB94)</f>
        <v>94757</v>
      </c>
      <c r="AE94" s="83">
        <f t="shared" ref="AE94:AE115" si="101">S94-E94</f>
        <v>11044</v>
      </c>
    </row>
    <row r="95" spans="1:31" x14ac:dyDescent="0.4">
      <c r="A95" s="8" t="s">
        <v>34</v>
      </c>
      <c r="B95" s="8" t="s">
        <v>35</v>
      </c>
      <c r="C95" s="9" t="s">
        <v>75</v>
      </c>
      <c r="D95" s="68"/>
      <c r="E95" s="87">
        <v>336005</v>
      </c>
      <c r="F95" s="77">
        <v>3091</v>
      </c>
      <c r="G95" s="77">
        <v>790</v>
      </c>
      <c r="H95" s="77">
        <v>0</v>
      </c>
      <c r="I95" s="77">
        <v>7616</v>
      </c>
      <c r="J95" s="77">
        <v>12319</v>
      </c>
      <c r="K95" s="77">
        <v>359821</v>
      </c>
      <c r="L95" s="77">
        <v>352205</v>
      </c>
      <c r="M95" s="77">
        <v>53973</v>
      </c>
      <c r="N95" s="77">
        <v>52831</v>
      </c>
      <c r="O95" s="77">
        <v>413794</v>
      </c>
      <c r="P95" s="77">
        <v>405036</v>
      </c>
      <c r="Q95" s="80">
        <f t="shared" si="93"/>
        <v>0.81200000000000006</v>
      </c>
      <c r="R95" s="80">
        <f t="shared" si="94"/>
        <v>0.8296</v>
      </c>
      <c r="S95" s="83">
        <f>LĐKT!G90</f>
        <v>405911</v>
      </c>
      <c r="T95" s="35">
        <f>DungCu!T93</f>
        <v>3091</v>
      </c>
      <c r="U95" s="35">
        <f>DungCu!V93</f>
        <v>790</v>
      </c>
      <c r="V95" s="35">
        <f>VatLieu!K55</f>
        <v>0</v>
      </c>
      <c r="W95" s="35">
        <f>ThietBi!L93</f>
        <v>7616</v>
      </c>
      <c r="X95" s="35">
        <f>ThietBi!N93</f>
        <v>12319</v>
      </c>
      <c r="Y95" s="35">
        <f t="shared" si="95"/>
        <v>429727</v>
      </c>
      <c r="Z95" s="35">
        <f t="shared" si="96"/>
        <v>422111</v>
      </c>
      <c r="AA95" s="35">
        <f t="shared" si="97"/>
        <v>64459</v>
      </c>
      <c r="AB95" s="35">
        <f t="shared" si="98"/>
        <v>63317</v>
      </c>
      <c r="AC95" s="35">
        <f t="shared" si="99"/>
        <v>494186</v>
      </c>
      <c r="AD95" s="35">
        <f t="shared" si="100"/>
        <v>485428</v>
      </c>
      <c r="AE95" s="83">
        <f t="shared" si="101"/>
        <v>69906</v>
      </c>
    </row>
    <row r="96" spans="1:31" ht="36" x14ac:dyDescent="0.4">
      <c r="A96" s="8" t="s">
        <v>36</v>
      </c>
      <c r="B96" s="8" t="s">
        <v>37</v>
      </c>
      <c r="C96" s="9" t="s">
        <v>75</v>
      </c>
      <c r="D96" s="68"/>
      <c r="E96" s="87">
        <v>26541</v>
      </c>
      <c r="F96" s="77">
        <v>219</v>
      </c>
      <c r="G96" s="77">
        <v>66</v>
      </c>
      <c r="H96" s="77">
        <v>0</v>
      </c>
      <c r="I96" s="77">
        <v>670</v>
      </c>
      <c r="J96" s="77">
        <v>1351</v>
      </c>
      <c r="K96" s="77">
        <v>28847</v>
      </c>
      <c r="L96" s="77">
        <v>28177</v>
      </c>
      <c r="M96" s="77">
        <v>4327</v>
      </c>
      <c r="N96" s="77">
        <v>4227</v>
      </c>
      <c r="O96" s="77">
        <v>33174</v>
      </c>
      <c r="P96" s="77">
        <v>32404</v>
      </c>
      <c r="Q96" s="80">
        <f t="shared" si="93"/>
        <v>0.80010000000000003</v>
      </c>
      <c r="R96" s="80">
        <f t="shared" si="94"/>
        <v>0.81910000000000005</v>
      </c>
      <c r="S96" s="83">
        <f>LĐKT!G91</f>
        <v>32063</v>
      </c>
      <c r="T96" s="35">
        <f>DungCu!T94</f>
        <v>219</v>
      </c>
      <c r="U96" s="35">
        <f>DungCu!V94</f>
        <v>66</v>
      </c>
      <c r="V96" s="35">
        <f>VatLieu!K56</f>
        <v>0</v>
      </c>
      <c r="W96" s="35">
        <f>ThietBi!L94</f>
        <v>670</v>
      </c>
      <c r="X96" s="35">
        <f>ThietBi!N94</f>
        <v>1351</v>
      </c>
      <c r="Y96" s="35">
        <f t="shared" si="95"/>
        <v>34369</v>
      </c>
      <c r="Z96" s="35">
        <f t="shared" si="96"/>
        <v>33699</v>
      </c>
      <c r="AA96" s="35">
        <f t="shared" si="97"/>
        <v>5155</v>
      </c>
      <c r="AB96" s="35">
        <f t="shared" si="98"/>
        <v>5055</v>
      </c>
      <c r="AC96" s="35">
        <f t="shared" si="99"/>
        <v>39524</v>
      </c>
      <c r="AD96" s="35">
        <f t="shared" si="100"/>
        <v>38754</v>
      </c>
      <c r="AE96" s="83">
        <f t="shared" si="101"/>
        <v>5522</v>
      </c>
    </row>
    <row r="97" spans="1:31" x14ac:dyDescent="0.4">
      <c r="A97" s="8" t="s">
        <v>38</v>
      </c>
      <c r="B97" s="8" t="s">
        <v>21</v>
      </c>
      <c r="C97" s="9" t="s">
        <v>75</v>
      </c>
      <c r="D97" s="68"/>
      <c r="E97" s="87">
        <v>11905</v>
      </c>
      <c r="F97" s="77">
        <v>116</v>
      </c>
      <c r="G97" s="77">
        <v>33</v>
      </c>
      <c r="H97" s="77">
        <v>2610</v>
      </c>
      <c r="I97" s="77">
        <v>349</v>
      </c>
      <c r="J97" s="77">
        <v>736</v>
      </c>
      <c r="K97" s="77">
        <v>15749</v>
      </c>
      <c r="L97" s="77">
        <v>15400</v>
      </c>
      <c r="M97" s="77">
        <v>2362</v>
      </c>
      <c r="N97" s="77">
        <v>2310</v>
      </c>
      <c r="O97" s="77">
        <v>18111</v>
      </c>
      <c r="P97" s="77">
        <v>17710</v>
      </c>
      <c r="Q97" s="80">
        <f t="shared" si="93"/>
        <v>0.6573</v>
      </c>
      <c r="R97" s="80">
        <f t="shared" si="94"/>
        <v>0.67220000000000002</v>
      </c>
      <c r="S97" s="83">
        <f>LĐKT!G92</f>
        <v>14382</v>
      </c>
      <c r="T97" s="35">
        <f>DungCu!T95</f>
        <v>116</v>
      </c>
      <c r="U97" s="35">
        <f>DungCu!V95</f>
        <v>33</v>
      </c>
      <c r="V97" s="35">
        <f>VatLieu!K57</f>
        <v>2610</v>
      </c>
      <c r="W97" s="35">
        <f>ThietBi!L95</f>
        <v>349</v>
      </c>
      <c r="X97" s="35">
        <f>ThietBi!N95</f>
        <v>736</v>
      </c>
      <c r="Y97" s="35">
        <f t="shared" si="95"/>
        <v>18226</v>
      </c>
      <c r="Z97" s="35">
        <f t="shared" si="96"/>
        <v>17877</v>
      </c>
      <c r="AA97" s="35">
        <f t="shared" si="97"/>
        <v>2734</v>
      </c>
      <c r="AB97" s="35">
        <f t="shared" si="98"/>
        <v>2682</v>
      </c>
      <c r="AC97" s="35">
        <f t="shared" si="99"/>
        <v>20960</v>
      </c>
      <c r="AD97" s="35">
        <f t="shared" si="100"/>
        <v>20559</v>
      </c>
      <c r="AE97" s="83">
        <f t="shared" si="101"/>
        <v>2477</v>
      </c>
    </row>
    <row r="98" spans="1:31" x14ac:dyDescent="0.4">
      <c r="A98" s="10" t="s">
        <v>39</v>
      </c>
      <c r="B98" s="10" t="s">
        <v>40</v>
      </c>
      <c r="C98" s="69"/>
      <c r="D98" s="69"/>
      <c r="E98" s="88"/>
      <c r="F98" s="78"/>
      <c r="G98" s="78"/>
      <c r="H98" s="78"/>
      <c r="I98" s="78"/>
      <c r="J98" s="78"/>
      <c r="K98" s="78"/>
      <c r="L98" s="78"/>
      <c r="M98" s="78"/>
      <c r="N98" s="78"/>
      <c r="O98" s="78"/>
      <c r="P98" s="78"/>
      <c r="Q98" s="81"/>
      <c r="R98" s="81"/>
      <c r="S98" s="83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83"/>
    </row>
    <row r="99" spans="1:31" ht="54" x14ac:dyDescent="0.4">
      <c r="A99" s="8" t="s">
        <v>41</v>
      </c>
      <c r="B99" s="8" t="s">
        <v>76</v>
      </c>
      <c r="C99" s="9" t="s">
        <v>75</v>
      </c>
      <c r="D99" s="68"/>
      <c r="E99" s="87">
        <v>23621</v>
      </c>
      <c r="F99" s="77">
        <v>217</v>
      </c>
      <c r="G99" s="77">
        <v>66</v>
      </c>
      <c r="H99" s="77">
        <v>5220</v>
      </c>
      <c r="I99" s="77">
        <v>706</v>
      </c>
      <c r="J99" s="77">
        <v>1472</v>
      </c>
      <c r="K99" s="77">
        <v>31302</v>
      </c>
      <c r="L99" s="77">
        <v>30596</v>
      </c>
      <c r="M99" s="77">
        <v>4695</v>
      </c>
      <c r="N99" s="77">
        <v>4589</v>
      </c>
      <c r="O99" s="77">
        <v>35997</v>
      </c>
      <c r="P99" s="77">
        <v>35185</v>
      </c>
      <c r="Q99" s="80">
        <f t="shared" ref="Q99" si="102">ROUND(E99/O99,4)</f>
        <v>0.65620000000000001</v>
      </c>
      <c r="R99" s="80">
        <f t="shared" ref="R99" si="103">ROUND(E99/P99,4)</f>
        <v>0.67130000000000001</v>
      </c>
      <c r="S99" s="83">
        <f>LĐKT!G94</f>
        <v>28536</v>
      </c>
      <c r="T99" s="35">
        <f>DungCu!T97</f>
        <v>217</v>
      </c>
      <c r="U99" s="35">
        <f>DungCu!V97</f>
        <v>66</v>
      </c>
      <c r="V99" s="35">
        <f>VatLieu!K59</f>
        <v>5220</v>
      </c>
      <c r="W99" s="35">
        <f>ThietBi!L97</f>
        <v>706</v>
      </c>
      <c r="X99" s="35">
        <f>ThietBi!N97</f>
        <v>1472</v>
      </c>
      <c r="Y99" s="35">
        <f t="shared" ref="Y99" si="104">SUM(S99:X99)</f>
        <v>36217</v>
      </c>
      <c r="Z99" s="35">
        <f t="shared" ref="Z99" si="105">SUM(S99:V99,X99)</f>
        <v>35511</v>
      </c>
      <c r="AA99" s="35">
        <f t="shared" ref="AA99" si="106">ROUND(Y99*15%,0)</f>
        <v>5433</v>
      </c>
      <c r="AB99" s="35">
        <f t="shared" ref="AB99" si="107">ROUND(Z99*15%,0)</f>
        <v>5327</v>
      </c>
      <c r="AC99" s="35">
        <f t="shared" ref="AC99" si="108">SUM(Y99,AA99)</f>
        <v>41650</v>
      </c>
      <c r="AD99" s="35">
        <f t="shared" ref="AD99" si="109">SUM(Z99,AB99)</f>
        <v>40838</v>
      </c>
      <c r="AE99" s="83">
        <f t="shared" si="101"/>
        <v>4915</v>
      </c>
    </row>
    <row r="100" spans="1:31" x14ac:dyDescent="0.4">
      <c r="A100" s="10" t="s">
        <v>43</v>
      </c>
      <c r="B100" s="10" t="s">
        <v>77</v>
      </c>
      <c r="C100" s="69"/>
      <c r="D100" s="69"/>
      <c r="E100" s="88"/>
      <c r="F100" s="78"/>
      <c r="G100" s="78"/>
      <c r="H100" s="78"/>
      <c r="I100" s="78"/>
      <c r="J100" s="78"/>
      <c r="K100" s="78"/>
      <c r="L100" s="78"/>
      <c r="M100" s="78"/>
      <c r="N100" s="78"/>
      <c r="O100" s="78"/>
      <c r="P100" s="78"/>
      <c r="Q100" s="81"/>
      <c r="R100" s="81"/>
      <c r="S100" s="83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83"/>
    </row>
    <row r="101" spans="1:31" ht="54" x14ac:dyDescent="0.4">
      <c r="A101" s="8" t="s">
        <v>45</v>
      </c>
      <c r="B101" s="8" t="s">
        <v>78</v>
      </c>
      <c r="C101" s="9" t="s">
        <v>75</v>
      </c>
      <c r="D101" s="68"/>
      <c r="E101" s="87">
        <v>7937</v>
      </c>
      <c r="F101" s="77">
        <v>70</v>
      </c>
      <c r="G101" s="77">
        <v>23</v>
      </c>
      <c r="H101" s="77">
        <v>1740</v>
      </c>
      <c r="I101" s="77">
        <v>234</v>
      </c>
      <c r="J101" s="77">
        <v>491</v>
      </c>
      <c r="K101" s="77">
        <v>10495</v>
      </c>
      <c r="L101" s="77">
        <v>10261</v>
      </c>
      <c r="M101" s="77">
        <v>1574</v>
      </c>
      <c r="N101" s="77">
        <v>1539</v>
      </c>
      <c r="O101" s="77">
        <v>12069</v>
      </c>
      <c r="P101" s="77">
        <v>11800</v>
      </c>
      <c r="Q101" s="80">
        <f t="shared" ref="Q101:Q109" si="110">ROUND(E101/O101,4)</f>
        <v>0.65759999999999996</v>
      </c>
      <c r="R101" s="80">
        <f t="shared" ref="R101:R109" si="111">ROUND(E101/P101,4)</f>
        <v>0.67259999999999998</v>
      </c>
      <c r="S101" s="83">
        <f>LĐKT!G96</f>
        <v>9588</v>
      </c>
      <c r="T101" s="35">
        <f>DungCu!T99</f>
        <v>70</v>
      </c>
      <c r="U101" s="35">
        <f>DungCu!V99</f>
        <v>23</v>
      </c>
      <c r="V101" s="35">
        <f>VatLieu!K61</f>
        <v>1740</v>
      </c>
      <c r="W101" s="35">
        <f>ThietBi!L99</f>
        <v>234</v>
      </c>
      <c r="X101" s="35">
        <f>ThietBi!N99</f>
        <v>491</v>
      </c>
      <c r="Y101" s="35">
        <f t="shared" ref="Y101:Y109" si="112">SUM(S101:X101)</f>
        <v>12146</v>
      </c>
      <c r="Z101" s="35">
        <f t="shared" ref="Z101:Z109" si="113">SUM(S101:V101,X101)</f>
        <v>11912</v>
      </c>
      <c r="AA101" s="35">
        <f t="shared" ref="AA101:AA109" si="114">ROUND(Y101*15%,0)</f>
        <v>1822</v>
      </c>
      <c r="AB101" s="35">
        <f t="shared" ref="AB101:AB109" si="115">ROUND(Z101*15%,0)</f>
        <v>1787</v>
      </c>
      <c r="AC101" s="35">
        <f t="shared" ref="AC101:AC109" si="116">SUM(Y101,AA101)</f>
        <v>13968</v>
      </c>
      <c r="AD101" s="35">
        <f t="shared" ref="AD101:AD109" si="117">SUM(Z101,AB101)</f>
        <v>13699</v>
      </c>
      <c r="AE101" s="83">
        <f t="shared" si="101"/>
        <v>1651</v>
      </c>
    </row>
    <row r="102" spans="1:31" x14ac:dyDescent="0.4">
      <c r="A102" s="8" t="s">
        <v>47</v>
      </c>
      <c r="B102" s="8" t="s">
        <v>79</v>
      </c>
      <c r="C102" s="68" t="s">
        <v>75</v>
      </c>
      <c r="D102" s="68"/>
      <c r="E102" s="87">
        <v>41404</v>
      </c>
      <c r="F102" s="77">
        <v>1110</v>
      </c>
      <c r="G102" s="77">
        <v>131</v>
      </c>
      <c r="H102" s="77">
        <v>0</v>
      </c>
      <c r="I102" s="77">
        <v>1340</v>
      </c>
      <c r="J102" s="77">
        <v>2700</v>
      </c>
      <c r="K102" s="77">
        <v>46685</v>
      </c>
      <c r="L102" s="77">
        <v>45345</v>
      </c>
      <c r="M102" s="77">
        <v>7003</v>
      </c>
      <c r="N102" s="77">
        <v>6802</v>
      </c>
      <c r="O102" s="77">
        <v>53688</v>
      </c>
      <c r="P102" s="77">
        <v>52147</v>
      </c>
      <c r="Q102" s="80">
        <f t="shared" si="110"/>
        <v>0.7712</v>
      </c>
      <c r="R102" s="80">
        <f t="shared" si="111"/>
        <v>0.79400000000000004</v>
      </c>
      <c r="S102" s="83">
        <f>LĐKT!G97</f>
        <v>50018</v>
      </c>
      <c r="T102" s="35">
        <f>DungCu!T100</f>
        <v>1110</v>
      </c>
      <c r="U102" s="35">
        <f>DungCu!V100</f>
        <v>131</v>
      </c>
      <c r="V102" s="35">
        <f>VatLieu!K62</f>
        <v>0</v>
      </c>
      <c r="W102" s="35">
        <f>ThietBi!L100</f>
        <v>1340</v>
      </c>
      <c r="X102" s="35">
        <f>ThietBi!N100</f>
        <v>2700</v>
      </c>
      <c r="Y102" s="35">
        <f t="shared" si="112"/>
        <v>55299</v>
      </c>
      <c r="Z102" s="35">
        <f t="shared" si="113"/>
        <v>53959</v>
      </c>
      <c r="AA102" s="35">
        <f t="shared" si="114"/>
        <v>8295</v>
      </c>
      <c r="AB102" s="35">
        <f t="shared" si="115"/>
        <v>8094</v>
      </c>
      <c r="AC102" s="35">
        <f t="shared" si="116"/>
        <v>63594</v>
      </c>
      <c r="AD102" s="35">
        <f t="shared" si="117"/>
        <v>62053</v>
      </c>
      <c r="AE102" s="83">
        <f t="shared" si="101"/>
        <v>8614</v>
      </c>
    </row>
    <row r="103" spans="1:31" ht="72" x14ac:dyDescent="0.4">
      <c r="A103" s="8" t="s">
        <v>80</v>
      </c>
      <c r="B103" s="8" t="s">
        <v>81</v>
      </c>
      <c r="C103" s="9" t="s">
        <v>75</v>
      </c>
      <c r="D103" s="68"/>
      <c r="E103" s="87">
        <v>7937</v>
      </c>
      <c r="F103" s="77">
        <v>78</v>
      </c>
      <c r="G103" s="77">
        <v>23</v>
      </c>
      <c r="H103" s="77">
        <v>0</v>
      </c>
      <c r="I103" s="77">
        <v>222</v>
      </c>
      <c r="J103" s="77">
        <v>449</v>
      </c>
      <c r="K103" s="77">
        <v>8709</v>
      </c>
      <c r="L103" s="77">
        <v>8487</v>
      </c>
      <c r="M103" s="77">
        <v>1306</v>
      </c>
      <c r="N103" s="77">
        <v>1273</v>
      </c>
      <c r="O103" s="77">
        <v>10015</v>
      </c>
      <c r="P103" s="77">
        <v>9760</v>
      </c>
      <c r="Q103" s="80">
        <f t="shared" si="110"/>
        <v>0.79249999999999998</v>
      </c>
      <c r="R103" s="80">
        <f t="shared" si="111"/>
        <v>0.81320000000000003</v>
      </c>
      <c r="S103" s="83">
        <f>LĐKT!G98</f>
        <v>9588</v>
      </c>
      <c r="T103" s="35">
        <f>DungCu!T101</f>
        <v>78</v>
      </c>
      <c r="U103" s="35">
        <f>DungCu!V101</f>
        <v>23</v>
      </c>
      <c r="V103" s="35">
        <f>VatLieu!K63</f>
        <v>0</v>
      </c>
      <c r="W103" s="35">
        <f>ThietBi!L101</f>
        <v>222</v>
      </c>
      <c r="X103" s="35">
        <f>ThietBi!N101</f>
        <v>449</v>
      </c>
      <c r="Y103" s="35">
        <f t="shared" si="112"/>
        <v>10360</v>
      </c>
      <c r="Z103" s="35">
        <f t="shared" si="113"/>
        <v>10138</v>
      </c>
      <c r="AA103" s="35">
        <f t="shared" si="114"/>
        <v>1554</v>
      </c>
      <c r="AB103" s="35">
        <f t="shared" si="115"/>
        <v>1521</v>
      </c>
      <c r="AC103" s="35">
        <f t="shared" si="116"/>
        <v>11914</v>
      </c>
      <c r="AD103" s="35">
        <f t="shared" si="117"/>
        <v>11659</v>
      </c>
      <c r="AE103" s="83">
        <f t="shared" si="101"/>
        <v>1651</v>
      </c>
    </row>
    <row r="104" spans="1:31" ht="54" x14ac:dyDescent="0.4">
      <c r="A104" s="8" t="s">
        <v>82</v>
      </c>
      <c r="B104" s="8" t="s">
        <v>83</v>
      </c>
      <c r="C104" s="68" t="s">
        <v>75</v>
      </c>
      <c r="D104" s="68"/>
      <c r="E104" s="87">
        <v>15684</v>
      </c>
      <c r="F104" s="77">
        <v>144</v>
      </c>
      <c r="G104" s="77">
        <v>43</v>
      </c>
      <c r="H104" s="77">
        <v>0</v>
      </c>
      <c r="I104" s="77">
        <v>447</v>
      </c>
      <c r="J104" s="77">
        <v>899</v>
      </c>
      <c r="K104" s="77">
        <v>17217</v>
      </c>
      <c r="L104" s="77">
        <v>16770</v>
      </c>
      <c r="M104" s="77">
        <v>2583</v>
      </c>
      <c r="N104" s="77">
        <v>2516</v>
      </c>
      <c r="O104" s="77">
        <v>19800</v>
      </c>
      <c r="P104" s="77">
        <v>19286</v>
      </c>
      <c r="Q104" s="80">
        <f t="shared" si="110"/>
        <v>0.79210000000000003</v>
      </c>
      <c r="R104" s="80">
        <f t="shared" si="111"/>
        <v>0.81320000000000003</v>
      </c>
      <c r="S104" s="83">
        <f>LĐKT!G99</f>
        <v>18948</v>
      </c>
      <c r="T104" s="35">
        <f>DungCu!T102</f>
        <v>144</v>
      </c>
      <c r="U104" s="35">
        <f>DungCu!V102</f>
        <v>43</v>
      </c>
      <c r="V104" s="35">
        <f>VatLieu!K64</f>
        <v>0</v>
      </c>
      <c r="W104" s="35">
        <f>ThietBi!L102</f>
        <v>447</v>
      </c>
      <c r="X104" s="35">
        <f>ThietBi!N102</f>
        <v>899</v>
      </c>
      <c r="Y104" s="35">
        <f t="shared" si="112"/>
        <v>20481</v>
      </c>
      <c r="Z104" s="35">
        <f t="shared" si="113"/>
        <v>20034</v>
      </c>
      <c r="AA104" s="35">
        <f t="shared" si="114"/>
        <v>3072</v>
      </c>
      <c r="AB104" s="35">
        <f t="shared" si="115"/>
        <v>3005</v>
      </c>
      <c r="AC104" s="35">
        <f t="shared" si="116"/>
        <v>23553</v>
      </c>
      <c r="AD104" s="35">
        <f t="shared" si="117"/>
        <v>23039</v>
      </c>
      <c r="AE104" s="83">
        <f t="shared" si="101"/>
        <v>3264</v>
      </c>
    </row>
    <row r="105" spans="1:31" ht="54" x14ac:dyDescent="0.4">
      <c r="A105" s="8" t="s">
        <v>84</v>
      </c>
      <c r="B105" s="8" t="s">
        <v>85</v>
      </c>
      <c r="C105" s="9" t="s">
        <v>75</v>
      </c>
      <c r="D105" s="68"/>
      <c r="E105" s="87">
        <v>15684</v>
      </c>
      <c r="F105" s="77">
        <v>144</v>
      </c>
      <c r="G105" s="77">
        <v>43</v>
      </c>
      <c r="H105" s="77">
        <v>0</v>
      </c>
      <c r="I105" s="77">
        <v>447</v>
      </c>
      <c r="J105" s="77">
        <v>899</v>
      </c>
      <c r="K105" s="77">
        <v>17217</v>
      </c>
      <c r="L105" s="77">
        <v>16770</v>
      </c>
      <c r="M105" s="77">
        <v>2583</v>
      </c>
      <c r="N105" s="77">
        <v>2516</v>
      </c>
      <c r="O105" s="77">
        <v>19800</v>
      </c>
      <c r="P105" s="77">
        <v>19286</v>
      </c>
      <c r="Q105" s="80">
        <f t="shared" si="110"/>
        <v>0.79210000000000003</v>
      </c>
      <c r="R105" s="80">
        <f t="shared" si="111"/>
        <v>0.81320000000000003</v>
      </c>
      <c r="S105" s="83">
        <f>LĐKT!G100</f>
        <v>18948</v>
      </c>
      <c r="T105" s="35">
        <f>DungCu!T103</f>
        <v>144</v>
      </c>
      <c r="U105" s="35">
        <f>DungCu!V103</f>
        <v>43</v>
      </c>
      <c r="V105" s="35">
        <f>VatLieu!K65</f>
        <v>0</v>
      </c>
      <c r="W105" s="35">
        <f>ThietBi!L103</f>
        <v>447</v>
      </c>
      <c r="X105" s="35">
        <f>ThietBi!N103</f>
        <v>899</v>
      </c>
      <c r="Y105" s="35">
        <f t="shared" si="112"/>
        <v>20481</v>
      </c>
      <c r="Z105" s="35">
        <f t="shared" si="113"/>
        <v>20034</v>
      </c>
      <c r="AA105" s="35">
        <f t="shared" si="114"/>
        <v>3072</v>
      </c>
      <c r="AB105" s="35">
        <f t="shared" si="115"/>
        <v>3005</v>
      </c>
      <c r="AC105" s="35">
        <f t="shared" si="116"/>
        <v>23553</v>
      </c>
      <c r="AD105" s="35">
        <f t="shared" si="117"/>
        <v>23039</v>
      </c>
      <c r="AE105" s="83">
        <f t="shared" si="101"/>
        <v>3264</v>
      </c>
    </row>
    <row r="106" spans="1:31" ht="54" x14ac:dyDescent="0.4">
      <c r="A106" s="8" t="s">
        <v>86</v>
      </c>
      <c r="B106" s="8" t="s">
        <v>87</v>
      </c>
      <c r="C106" s="68" t="s">
        <v>75</v>
      </c>
      <c r="D106" s="68"/>
      <c r="E106" s="87">
        <v>47242</v>
      </c>
      <c r="F106" s="77">
        <v>434</v>
      </c>
      <c r="G106" s="77">
        <v>131</v>
      </c>
      <c r="H106" s="77">
        <v>0</v>
      </c>
      <c r="I106" s="77">
        <v>1340</v>
      </c>
      <c r="J106" s="77">
        <v>2700</v>
      </c>
      <c r="K106" s="77">
        <v>51847</v>
      </c>
      <c r="L106" s="77">
        <v>50507</v>
      </c>
      <c r="M106" s="77">
        <v>7777</v>
      </c>
      <c r="N106" s="77">
        <v>7576</v>
      </c>
      <c r="O106" s="77">
        <v>59624</v>
      </c>
      <c r="P106" s="77">
        <v>58083</v>
      </c>
      <c r="Q106" s="80">
        <f t="shared" si="110"/>
        <v>0.7923</v>
      </c>
      <c r="R106" s="80">
        <f t="shared" si="111"/>
        <v>0.81340000000000001</v>
      </c>
      <c r="S106" s="83">
        <f>LĐKT!G101</f>
        <v>57071</v>
      </c>
      <c r="T106" s="35">
        <f>DungCu!T104</f>
        <v>434</v>
      </c>
      <c r="U106" s="35">
        <f>DungCu!V104</f>
        <v>131</v>
      </c>
      <c r="V106" s="35">
        <f>VatLieu!K66</f>
        <v>0</v>
      </c>
      <c r="W106" s="35">
        <f>ThietBi!L104</f>
        <v>1340</v>
      </c>
      <c r="X106" s="35">
        <f>ThietBi!N104</f>
        <v>2700</v>
      </c>
      <c r="Y106" s="35">
        <f t="shared" si="112"/>
        <v>61676</v>
      </c>
      <c r="Z106" s="35">
        <f t="shared" si="113"/>
        <v>60336</v>
      </c>
      <c r="AA106" s="35">
        <f t="shared" si="114"/>
        <v>9251</v>
      </c>
      <c r="AB106" s="35">
        <f t="shared" si="115"/>
        <v>9050</v>
      </c>
      <c r="AC106" s="35">
        <f t="shared" si="116"/>
        <v>70927</v>
      </c>
      <c r="AD106" s="35">
        <f t="shared" si="117"/>
        <v>69386</v>
      </c>
      <c r="AE106" s="83">
        <f t="shared" si="101"/>
        <v>9829</v>
      </c>
    </row>
    <row r="107" spans="1:31" ht="90" x14ac:dyDescent="0.4">
      <c r="A107" s="8" t="s">
        <v>88</v>
      </c>
      <c r="B107" s="8" t="s">
        <v>89</v>
      </c>
      <c r="C107" s="9" t="s">
        <v>75</v>
      </c>
      <c r="D107" s="68"/>
      <c r="E107" s="87">
        <v>23621</v>
      </c>
      <c r="F107" s="77">
        <v>217</v>
      </c>
      <c r="G107" s="77">
        <v>64</v>
      </c>
      <c r="H107" s="77">
        <v>0</v>
      </c>
      <c r="I107" s="77">
        <v>670</v>
      </c>
      <c r="J107" s="77">
        <v>1351</v>
      </c>
      <c r="K107" s="77">
        <v>25923</v>
      </c>
      <c r="L107" s="77">
        <v>25253</v>
      </c>
      <c r="M107" s="77">
        <v>3888</v>
      </c>
      <c r="N107" s="77">
        <v>3788</v>
      </c>
      <c r="O107" s="77">
        <v>29811</v>
      </c>
      <c r="P107" s="77">
        <v>29041</v>
      </c>
      <c r="Q107" s="80">
        <f t="shared" si="110"/>
        <v>0.79239999999999999</v>
      </c>
      <c r="R107" s="80">
        <f t="shared" si="111"/>
        <v>0.81340000000000001</v>
      </c>
      <c r="S107" s="83">
        <f>LĐKT!G102</f>
        <v>28536</v>
      </c>
      <c r="T107" s="35">
        <f>DungCu!T105</f>
        <v>217</v>
      </c>
      <c r="U107" s="35">
        <f>DungCu!V105</f>
        <v>64</v>
      </c>
      <c r="V107" s="35">
        <f>VatLieu!K67</f>
        <v>0</v>
      </c>
      <c r="W107" s="35">
        <f>ThietBi!L105</f>
        <v>670</v>
      </c>
      <c r="X107" s="35">
        <f>ThietBi!N105</f>
        <v>1351</v>
      </c>
      <c r="Y107" s="35">
        <f t="shared" si="112"/>
        <v>30838</v>
      </c>
      <c r="Z107" s="35">
        <f t="shared" si="113"/>
        <v>30168</v>
      </c>
      <c r="AA107" s="35">
        <f t="shared" si="114"/>
        <v>4626</v>
      </c>
      <c r="AB107" s="35">
        <f t="shared" si="115"/>
        <v>4525</v>
      </c>
      <c r="AC107" s="35">
        <f t="shared" si="116"/>
        <v>35464</v>
      </c>
      <c r="AD107" s="35">
        <f t="shared" si="117"/>
        <v>34693</v>
      </c>
      <c r="AE107" s="83">
        <f t="shared" si="101"/>
        <v>4915</v>
      </c>
    </row>
    <row r="108" spans="1:31" ht="54" x14ac:dyDescent="0.4">
      <c r="A108" s="8" t="s">
        <v>90</v>
      </c>
      <c r="B108" s="8" t="s">
        <v>91</v>
      </c>
      <c r="C108" s="68" t="s">
        <v>75</v>
      </c>
      <c r="D108" s="68"/>
      <c r="E108" s="87">
        <v>47242</v>
      </c>
      <c r="F108" s="77">
        <v>434</v>
      </c>
      <c r="G108" s="77">
        <v>131</v>
      </c>
      <c r="H108" s="77">
        <v>1740</v>
      </c>
      <c r="I108" s="77">
        <v>1412</v>
      </c>
      <c r="J108" s="77">
        <v>2947</v>
      </c>
      <c r="K108" s="77">
        <v>53906</v>
      </c>
      <c r="L108" s="77">
        <v>52494</v>
      </c>
      <c r="M108" s="77">
        <v>8086</v>
      </c>
      <c r="N108" s="77">
        <v>7874</v>
      </c>
      <c r="O108" s="77">
        <v>61992</v>
      </c>
      <c r="P108" s="77">
        <v>60368</v>
      </c>
      <c r="Q108" s="80">
        <f t="shared" si="110"/>
        <v>0.7621</v>
      </c>
      <c r="R108" s="80">
        <f t="shared" si="111"/>
        <v>0.78259999999999996</v>
      </c>
      <c r="S108" s="83">
        <f>LĐKT!G103</f>
        <v>57071</v>
      </c>
      <c r="T108" s="35">
        <f>DungCu!T106</f>
        <v>434</v>
      </c>
      <c r="U108" s="35">
        <f>DungCu!V106</f>
        <v>131</v>
      </c>
      <c r="V108" s="35">
        <f>VatLieu!K68</f>
        <v>1740</v>
      </c>
      <c r="W108" s="35">
        <f>ThietBi!L106</f>
        <v>1412</v>
      </c>
      <c r="X108" s="35">
        <f>ThietBi!N106</f>
        <v>2947</v>
      </c>
      <c r="Y108" s="35">
        <f t="shared" si="112"/>
        <v>63735</v>
      </c>
      <c r="Z108" s="35">
        <f t="shared" si="113"/>
        <v>62323</v>
      </c>
      <c r="AA108" s="35">
        <f t="shared" si="114"/>
        <v>9560</v>
      </c>
      <c r="AB108" s="35">
        <f t="shared" si="115"/>
        <v>9348</v>
      </c>
      <c r="AC108" s="35">
        <f t="shared" si="116"/>
        <v>73295</v>
      </c>
      <c r="AD108" s="35">
        <f t="shared" si="117"/>
        <v>71671</v>
      </c>
      <c r="AE108" s="83">
        <f t="shared" si="101"/>
        <v>9829</v>
      </c>
    </row>
    <row r="109" spans="1:31" ht="54" x14ac:dyDescent="0.4">
      <c r="A109" s="8" t="s">
        <v>92</v>
      </c>
      <c r="B109" s="8" t="s">
        <v>93</v>
      </c>
      <c r="C109" s="9" t="s">
        <v>75</v>
      </c>
      <c r="D109" s="68"/>
      <c r="E109" s="87">
        <v>94485</v>
      </c>
      <c r="F109" s="77">
        <v>869</v>
      </c>
      <c r="G109" s="77">
        <v>263</v>
      </c>
      <c r="H109" s="77">
        <v>1740</v>
      </c>
      <c r="I109" s="77">
        <v>2816</v>
      </c>
      <c r="J109" s="77">
        <v>5893</v>
      </c>
      <c r="K109" s="77">
        <v>106066</v>
      </c>
      <c r="L109" s="77">
        <v>103250</v>
      </c>
      <c r="M109" s="77">
        <v>15910</v>
      </c>
      <c r="N109" s="77">
        <v>15488</v>
      </c>
      <c r="O109" s="77">
        <v>121976</v>
      </c>
      <c r="P109" s="77">
        <v>118738</v>
      </c>
      <c r="Q109" s="80">
        <f t="shared" si="110"/>
        <v>0.77459999999999996</v>
      </c>
      <c r="R109" s="80">
        <f t="shared" si="111"/>
        <v>0.79569999999999996</v>
      </c>
      <c r="S109" s="83">
        <f>LĐKT!G104</f>
        <v>114143</v>
      </c>
      <c r="T109" s="35">
        <f>DungCu!T107</f>
        <v>869</v>
      </c>
      <c r="U109" s="35">
        <f>DungCu!V107</f>
        <v>263</v>
      </c>
      <c r="V109" s="35">
        <f>VatLieu!K69</f>
        <v>1740</v>
      </c>
      <c r="W109" s="35">
        <f>ThietBi!L107</f>
        <v>2816</v>
      </c>
      <c r="X109" s="35">
        <f>ThietBi!N107</f>
        <v>5893</v>
      </c>
      <c r="Y109" s="35">
        <f t="shared" si="112"/>
        <v>125724</v>
      </c>
      <c r="Z109" s="35">
        <f t="shared" si="113"/>
        <v>122908</v>
      </c>
      <c r="AA109" s="35">
        <f t="shared" si="114"/>
        <v>18859</v>
      </c>
      <c r="AB109" s="35">
        <f t="shared" si="115"/>
        <v>18436</v>
      </c>
      <c r="AC109" s="35">
        <f t="shared" si="116"/>
        <v>144583</v>
      </c>
      <c r="AD109" s="35">
        <f t="shared" si="117"/>
        <v>141344</v>
      </c>
      <c r="AE109" s="83">
        <f t="shared" si="101"/>
        <v>19658</v>
      </c>
    </row>
    <row r="110" spans="1:31" x14ac:dyDescent="0.4">
      <c r="A110" s="10" t="s">
        <v>49</v>
      </c>
      <c r="B110" s="10" t="s">
        <v>94</v>
      </c>
      <c r="C110" s="69"/>
      <c r="D110" s="69"/>
      <c r="E110" s="88"/>
      <c r="F110" s="78"/>
      <c r="G110" s="78"/>
      <c r="H110" s="78"/>
      <c r="I110" s="78"/>
      <c r="J110" s="78"/>
      <c r="K110" s="78"/>
      <c r="L110" s="78"/>
      <c r="M110" s="78"/>
      <c r="N110" s="78"/>
      <c r="O110" s="78"/>
      <c r="P110" s="78"/>
      <c r="Q110" s="81"/>
      <c r="R110" s="81"/>
      <c r="S110" s="83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83"/>
    </row>
    <row r="111" spans="1:31" ht="36" x14ac:dyDescent="0.4">
      <c r="A111" s="8" t="s">
        <v>51</v>
      </c>
      <c r="B111" s="8" t="s">
        <v>95</v>
      </c>
      <c r="C111" s="9" t="s">
        <v>75</v>
      </c>
      <c r="D111" s="68"/>
      <c r="E111" s="87">
        <v>3968</v>
      </c>
      <c r="F111" s="77">
        <v>34</v>
      </c>
      <c r="G111" s="77">
        <v>10</v>
      </c>
      <c r="H111" s="77">
        <v>870</v>
      </c>
      <c r="I111" s="77">
        <v>1036</v>
      </c>
      <c r="J111" s="77">
        <v>244</v>
      </c>
      <c r="K111" s="77">
        <v>6162</v>
      </c>
      <c r="L111" s="77">
        <v>5126</v>
      </c>
      <c r="M111" s="77">
        <v>924</v>
      </c>
      <c r="N111" s="77">
        <v>769</v>
      </c>
      <c r="O111" s="77">
        <v>7086</v>
      </c>
      <c r="P111" s="77">
        <v>5895</v>
      </c>
      <c r="Q111" s="80">
        <f t="shared" ref="Q111:Q115" si="118">ROUND(E111/O111,4)</f>
        <v>0.56000000000000005</v>
      </c>
      <c r="R111" s="80">
        <f t="shared" ref="R111:R115" si="119">ROUND(E111/P111,4)</f>
        <v>0.67310000000000003</v>
      </c>
      <c r="S111" s="83">
        <f>LĐKT!G106</f>
        <v>4794</v>
      </c>
      <c r="T111" s="35">
        <f>DungCu!T109</f>
        <v>34</v>
      </c>
      <c r="U111" s="35">
        <f>DungCu!V109</f>
        <v>10</v>
      </c>
      <c r="V111" s="35">
        <f>VatLieu!K71</f>
        <v>870</v>
      </c>
      <c r="W111" s="35">
        <f>ThietBi!L109</f>
        <v>1036</v>
      </c>
      <c r="X111" s="35">
        <f>ThietBi!N109</f>
        <v>244</v>
      </c>
      <c r="Y111" s="35">
        <f t="shared" ref="Y111:Y115" si="120">SUM(S111:X111)</f>
        <v>6988</v>
      </c>
      <c r="Z111" s="35">
        <f t="shared" ref="Z111:Z115" si="121">SUM(S111:V111,X111)</f>
        <v>5952</v>
      </c>
      <c r="AA111" s="35">
        <f t="shared" ref="AA111:AA115" si="122">ROUND(Y111*15%,0)</f>
        <v>1048</v>
      </c>
      <c r="AB111" s="35">
        <f t="shared" ref="AB111:AB115" si="123">ROUND(Z111*15%,0)</f>
        <v>893</v>
      </c>
      <c r="AC111" s="35">
        <f t="shared" ref="AC111:AC115" si="124">SUM(Y111,AA111)</f>
        <v>8036</v>
      </c>
      <c r="AD111" s="35">
        <f t="shared" ref="AD111:AD115" si="125">SUM(Z111,AB111)</f>
        <v>6845</v>
      </c>
      <c r="AE111" s="83">
        <f t="shared" si="101"/>
        <v>826</v>
      </c>
    </row>
    <row r="112" spans="1:31" x14ac:dyDescent="0.4">
      <c r="A112" s="8" t="s">
        <v>53</v>
      </c>
      <c r="B112" s="8" t="s">
        <v>96</v>
      </c>
      <c r="C112" s="68" t="s">
        <v>75</v>
      </c>
      <c r="D112" s="68"/>
      <c r="E112" s="87">
        <v>47242</v>
      </c>
      <c r="F112" s="77">
        <v>434</v>
      </c>
      <c r="G112" s="77">
        <v>131</v>
      </c>
      <c r="H112" s="77">
        <v>0</v>
      </c>
      <c r="I112" s="77">
        <v>1340</v>
      </c>
      <c r="J112" s="77">
        <v>2700</v>
      </c>
      <c r="K112" s="77">
        <v>51847</v>
      </c>
      <c r="L112" s="77">
        <v>50507</v>
      </c>
      <c r="M112" s="77">
        <v>7777</v>
      </c>
      <c r="N112" s="77">
        <v>7576</v>
      </c>
      <c r="O112" s="77">
        <v>59624</v>
      </c>
      <c r="P112" s="77">
        <v>58083</v>
      </c>
      <c r="Q112" s="80">
        <f t="shared" si="118"/>
        <v>0.7923</v>
      </c>
      <c r="R112" s="80">
        <f t="shared" si="119"/>
        <v>0.81340000000000001</v>
      </c>
      <c r="S112" s="83">
        <f>LĐKT!G107</f>
        <v>57071</v>
      </c>
      <c r="T112" s="35">
        <f>DungCu!T110</f>
        <v>434</v>
      </c>
      <c r="U112" s="35">
        <f>DungCu!V110</f>
        <v>131</v>
      </c>
      <c r="V112" s="35">
        <f>VatLieu!K72</f>
        <v>0</v>
      </c>
      <c r="W112" s="35">
        <f>ThietBi!L110</f>
        <v>1340</v>
      </c>
      <c r="X112" s="35">
        <f>ThietBi!N110</f>
        <v>2700</v>
      </c>
      <c r="Y112" s="35">
        <f t="shared" si="120"/>
        <v>61676</v>
      </c>
      <c r="Z112" s="35">
        <f t="shared" si="121"/>
        <v>60336</v>
      </c>
      <c r="AA112" s="35">
        <f t="shared" si="122"/>
        <v>9251</v>
      </c>
      <c r="AB112" s="35">
        <f t="shared" si="123"/>
        <v>9050</v>
      </c>
      <c r="AC112" s="35">
        <f t="shared" si="124"/>
        <v>70927</v>
      </c>
      <c r="AD112" s="35">
        <f t="shared" si="125"/>
        <v>69386</v>
      </c>
      <c r="AE112" s="83">
        <f t="shared" si="101"/>
        <v>9829</v>
      </c>
    </row>
    <row r="113" spans="1:31" ht="36" x14ac:dyDescent="0.4">
      <c r="A113" s="8" t="s">
        <v>97</v>
      </c>
      <c r="B113" s="8" t="s">
        <v>98</v>
      </c>
      <c r="C113" s="9" t="s">
        <v>75</v>
      </c>
      <c r="D113" s="68"/>
      <c r="E113" s="87">
        <v>7937</v>
      </c>
      <c r="F113" s="77">
        <v>70</v>
      </c>
      <c r="G113" s="77">
        <v>23</v>
      </c>
      <c r="H113" s="77">
        <v>0</v>
      </c>
      <c r="I113" s="77">
        <v>222</v>
      </c>
      <c r="J113" s="77">
        <v>449</v>
      </c>
      <c r="K113" s="77">
        <v>8701</v>
      </c>
      <c r="L113" s="77">
        <v>8479</v>
      </c>
      <c r="M113" s="77">
        <v>1305</v>
      </c>
      <c r="N113" s="77">
        <v>1272</v>
      </c>
      <c r="O113" s="77">
        <v>10006</v>
      </c>
      <c r="P113" s="77">
        <v>9751</v>
      </c>
      <c r="Q113" s="80">
        <f t="shared" si="118"/>
        <v>0.79320000000000002</v>
      </c>
      <c r="R113" s="80">
        <f t="shared" si="119"/>
        <v>0.81399999999999995</v>
      </c>
      <c r="S113" s="83">
        <f>LĐKT!G108</f>
        <v>9588</v>
      </c>
      <c r="T113" s="35">
        <f>DungCu!T111</f>
        <v>70</v>
      </c>
      <c r="U113" s="35">
        <f>DungCu!V111</f>
        <v>23</v>
      </c>
      <c r="V113" s="35">
        <f>VatLieu!K73</f>
        <v>0</v>
      </c>
      <c r="W113" s="35">
        <f>ThietBi!L111</f>
        <v>222</v>
      </c>
      <c r="X113" s="35">
        <f>ThietBi!N111</f>
        <v>449</v>
      </c>
      <c r="Y113" s="35">
        <f t="shared" si="120"/>
        <v>10352</v>
      </c>
      <c r="Z113" s="35">
        <f t="shared" si="121"/>
        <v>10130</v>
      </c>
      <c r="AA113" s="35">
        <f t="shared" si="122"/>
        <v>1553</v>
      </c>
      <c r="AB113" s="35">
        <f t="shared" si="123"/>
        <v>1520</v>
      </c>
      <c r="AC113" s="35">
        <f t="shared" si="124"/>
        <v>11905</v>
      </c>
      <c r="AD113" s="35">
        <f t="shared" si="125"/>
        <v>11650</v>
      </c>
      <c r="AE113" s="83">
        <f t="shared" si="101"/>
        <v>1651</v>
      </c>
    </row>
    <row r="114" spans="1:31" ht="36" x14ac:dyDescent="0.4">
      <c r="A114" s="8" t="s">
        <v>99</v>
      </c>
      <c r="B114" s="8" t="s">
        <v>100</v>
      </c>
      <c r="C114" s="68" t="s">
        <v>75</v>
      </c>
      <c r="D114" s="68"/>
      <c r="E114" s="87">
        <v>47242</v>
      </c>
      <c r="F114" s="77">
        <v>434</v>
      </c>
      <c r="G114" s="77">
        <v>131</v>
      </c>
      <c r="H114" s="77">
        <v>0</v>
      </c>
      <c r="I114" s="77">
        <v>1340</v>
      </c>
      <c r="J114" s="77">
        <v>2700</v>
      </c>
      <c r="K114" s="77">
        <v>51847</v>
      </c>
      <c r="L114" s="77">
        <v>50507</v>
      </c>
      <c r="M114" s="77">
        <v>7777</v>
      </c>
      <c r="N114" s="77">
        <v>7576</v>
      </c>
      <c r="O114" s="77">
        <v>59624</v>
      </c>
      <c r="P114" s="77">
        <v>58083</v>
      </c>
      <c r="Q114" s="80">
        <f t="shared" si="118"/>
        <v>0.7923</v>
      </c>
      <c r="R114" s="80">
        <f t="shared" si="119"/>
        <v>0.81340000000000001</v>
      </c>
      <c r="S114" s="83">
        <f>LĐKT!G109</f>
        <v>57071</v>
      </c>
      <c r="T114" s="35">
        <f>DungCu!T112</f>
        <v>434</v>
      </c>
      <c r="U114" s="35">
        <f>DungCu!V112</f>
        <v>131</v>
      </c>
      <c r="V114" s="35">
        <f>VatLieu!K74</f>
        <v>0</v>
      </c>
      <c r="W114" s="35">
        <f>ThietBi!L112</f>
        <v>1340</v>
      </c>
      <c r="X114" s="35">
        <f>ThietBi!N112</f>
        <v>2700</v>
      </c>
      <c r="Y114" s="35">
        <f t="shared" si="120"/>
        <v>61676</v>
      </c>
      <c r="Z114" s="35">
        <f t="shared" si="121"/>
        <v>60336</v>
      </c>
      <c r="AA114" s="35">
        <f t="shared" si="122"/>
        <v>9251</v>
      </c>
      <c r="AB114" s="35">
        <f t="shared" si="123"/>
        <v>9050</v>
      </c>
      <c r="AC114" s="35">
        <f t="shared" si="124"/>
        <v>70927</v>
      </c>
      <c r="AD114" s="35">
        <f t="shared" si="125"/>
        <v>69386</v>
      </c>
      <c r="AE114" s="83">
        <f t="shared" si="101"/>
        <v>9829</v>
      </c>
    </row>
    <row r="115" spans="1:31" ht="36" x14ac:dyDescent="0.4">
      <c r="A115" s="8" t="s">
        <v>101</v>
      </c>
      <c r="B115" s="8" t="s">
        <v>102</v>
      </c>
      <c r="C115" s="9" t="s">
        <v>75</v>
      </c>
      <c r="D115" s="68"/>
      <c r="E115" s="87">
        <v>7937</v>
      </c>
      <c r="F115" s="77">
        <v>70</v>
      </c>
      <c r="G115" s="77">
        <v>23</v>
      </c>
      <c r="H115" s="77">
        <v>870</v>
      </c>
      <c r="I115" s="77">
        <v>354</v>
      </c>
      <c r="J115" s="77">
        <v>491</v>
      </c>
      <c r="K115" s="77">
        <v>9745</v>
      </c>
      <c r="L115" s="77">
        <v>9391</v>
      </c>
      <c r="M115" s="77">
        <v>1462</v>
      </c>
      <c r="N115" s="77">
        <v>1409</v>
      </c>
      <c r="O115" s="77">
        <v>11207</v>
      </c>
      <c r="P115" s="77">
        <v>10800</v>
      </c>
      <c r="Q115" s="80">
        <f t="shared" si="118"/>
        <v>0.70820000000000005</v>
      </c>
      <c r="R115" s="80">
        <f t="shared" si="119"/>
        <v>0.7349</v>
      </c>
      <c r="S115" s="83">
        <f>LĐKT!G110</f>
        <v>9588</v>
      </c>
      <c r="T115" s="35">
        <f>DungCu!T113</f>
        <v>70</v>
      </c>
      <c r="U115" s="35">
        <f>DungCu!V113</f>
        <v>23</v>
      </c>
      <c r="V115" s="35">
        <f>VatLieu!K75</f>
        <v>870</v>
      </c>
      <c r="W115" s="35">
        <f>ThietBi!L113</f>
        <v>354</v>
      </c>
      <c r="X115" s="35">
        <f>ThietBi!N113</f>
        <v>491</v>
      </c>
      <c r="Y115" s="35">
        <f t="shared" si="120"/>
        <v>11396</v>
      </c>
      <c r="Z115" s="35">
        <f t="shared" si="121"/>
        <v>11042</v>
      </c>
      <c r="AA115" s="35">
        <f t="shared" si="122"/>
        <v>1709</v>
      </c>
      <c r="AB115" s="35">
        <f t="shared" si="123"/>
        <v>1656</v>
      </c>
      <c r="AC115" s="35">
        <f t="shared" si="124"/>
        <v>13105</v>
      </c>
      <c r="AD115" s="35">
        <f t="shared" si="125"/>
        <v>12698</v>
      </c>
      <c r="AE115" s="83">
        <f t="shared" si="101"/>
        <v>1651</v>
      </c>
    </row>
    <row r="116" spans="1:31" ht="35" x14ac:dyDescent="0.4">
      <c r="A116" s="92" t="s">
        <v>105</v>
      </c>
      <c r="B116" s="92" t="s">
        <v>103</v>
      </c>
      <c r="C116" s="74"/>
      <c r="D116" s="94"/>
      <c r="E116" s="88"/>
      <c r="F116" s="88"/>
      <c r="G116" s="88"/>
      <c r="H116" s="88"/>
      <c r="I116" s="88"/>
      <c r="J116" s="88"/>
      <c r="K116" s="88"/>
      <c r="L116" s="88"/>
      <c r="M116" s="88"/>
      <c r="N116" s="88"/>
      <c r="O116" s="88"/>
      <c r="P116" s="88"/>
      <c r="Q116" s="95"/>
      <c r="R116" s="95"/>
      <c r="S116" s="83"/>
      <c r="T116" s="83"/>
      <c r="U116" s="83"/>
      <c r="V116" s="83"/>
      <c r="W116" s="83"/>
      <c r="X116" s="83"/>
      <c r="Y116" s="83"/>
      <c r="Z116" s="83"/>
      <c r="AA116" s="83"/>
      <c r="AB116" s="83"/>
      <c r="AC116" s="83"/>
      <c r="AD116" s="83"/>
      <c r="AE116" s="83"/>
    </row>
    <row r="117" spans="1:31" x14ac:dyDescent="0.4">
      <c r="A117" s="10" t="s">
        <v>1</v>
      </c>
      <c r="B117" s="10" t="s">
        <v>104</v>
      </c>
      <c r="C117" s="41"/>
      <c r="D117" s="69"/>
      <c r="E117" s="88"/>
      <c r="F117" s="78"/>
      <c r="G117" s="78"/>
      <c r="H117" s="78"/>
      <c r="I117" s="78"/>
      <c r="J117" s="78"/>
      <c r="K117" s="78"/>
      <c r="L117" s="78"/>
      <c r="M117" s="78"/>
      <c r="N117" s="78"/>
      <c r="O117" s="78"/>
      <c r="P117" s="78"/>
      <c r="Q117" s="81"/>
      <c r="R117" s="81"/>
      <c r="S117" s="83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83"/>
    </row>
    <row r="118" spans="1:31" x14ac:dyDescent="0.4">
      <c r="A118" s="98" t="s">
        <v>4</v>
      </c>
      <c r="B118" s="98" t="s">
        <v>106</v>
      </c>
      <c r="C118" s="101" t="s">
        <v>73</v>
      </c>
      <c r="D118" s="67" t="s">
        <v>181</v>
      </c>
      <c r="E118" s="86">
        <v>3345403</v>
      </c>
      <c r="F118" s="76">
        <v>35172</v>
      </c>
      <c r="G118" s="76">
        <v>10648</v>
      </c>
      <c r="H118" s="76">
        <v>0</v>
      </c>
      <c r="I118" s="76">
        <v>108126</v>
      </c>
      <c r="J118" s="76">
        <v>218237</v>
      </c>
      <c r="K118" s="76">
        <v>3717586</v>
      </c>
      <c r="L118" s="76">
        <v>3609460</v>
      </c>
      <c r="M118" s="76">
        <v>557638</v>
      </c>
      <c r="N118" s="76">
        <v>541419</v>
      </c>
      <c r="O118" s="76">
        <v>4275224</v>
      </c>
      <c r="P118" s="76">
        <v>4150879</v>
      </c>
      <c r="Q118" s="80">
        <f t="shared" ref="Q118:Q137" si="126">ROUND(E118/O118,4)</f>
        <v>0.78249999999999997</v>
      </c>
      <c r="R118" s="80">
        <f t="shared" ref="R118:R137" si="127">ROUND(E118/P118,4)</f>
        <v>0.80600000000000005</v>
      </c>
      <c r="S118" s="83">
        <f>LĐKT!G113</f>
        <v>4041414</v>
      </c>
      <c r="T118" s="35">
        <f>DungCu!T116</f>
        <v>35172</v>
      </c>
      <c r="U118" s="35">
        <f>DungCu!V116</f>
        <v>10648</v>
      </c>
      <c r="V118" s="35">
        <f>VatLieu!K$78</f>
        <v>0</v>
      </c>
      <c r="W118" s="35">
        <f>ThietBi!L116</f>
        <v>108126</v>
      </c>
      <c r="X118" s="35">
        <f>ThietBi!N116</f>
        <v>218237</v>
      </c>
      <c r="Y118" s="35">
        <f t="shared" ref="Y118:Y137" si="128">SUM(S118:X118)</f>
        <v>4413597</v>
      </c>
      <c r="Z118" s="35">
        <f t="shared" ref="Z118:Z137" si="129">SUM(S118:V118,X118)</f>
        <v>4305471</v>
      </c>
      <c r="AA118" s="35">
        <f t="shared" ref="AA118:AA137" si="130">ROUND(Y118*15%,0)</f>
        <v>662040</v>
      </c>
      <c r="AB118" s="35">
        <f t="shared" ref="AB118:AB137" si="131">ROUND(Z118*15%,0)</f>
        <v>645821</v>
      </c>
      <c r="AC118" s="35">
        <f t="shared" ref="AC118:AC137" si="132">SUM(Y118,AA118)</f>
        <v>5075637</v>
      </c>
      <c r="AD118" s="35">
        <f t="shared" ref="AD118:AD137" si="133">SUM(Z118,AB118)</f>
        <v>4951292</v>
      </c>
      <c r="AE118" s="83">
        <f t="shared" ref="AE118:AE137" si="134">S118-E118</f>
        <v>696011</v>
      </c>
    </row>
    <row r="119" spans="1:31" x14ac:dyDescent="0.4">
      <c r="A119" s="99"/>
      <c r="B119" s="99"/>
      <c r="C119" s="102"/>
      <c r="D119" s="67" t="s">
        <v>182</v>
      </c>
      <c r="E119" s="86">
        <v>4190034</v>
      </c>
      <c r="F119" s="76">
        <v>43966</v>
      </c>
      <c r="G119" s="76">
        <v>13311</v>
      </c>
      <c r="H119" s="76">
        <v>0</v>
      </c>
      <c r="I119" s="76">
        <v>135159</v>
      </c>
      <c r="J119" s="76">
        <v>272796</v>
      </c>
      <c r="K119" s="76">
        <v>4655266</v>
      </c>
      <c r="L119" s="76">
        <v>4520107</v>
      </c>
      <c r="M119" s="76">
        <v>698290</v>
      </c>
      <c r="N119" s="76">
        <v>678016</v>
      </c>
      <c r="O119" s="76">
        <v>5353556</v>
      </c>
      <c r="P119" s="76">
        <v>5198123</v>
      </c>
      <c r="Q119" s="80">
        <f t="shared" si="126"/>
        <v>0.78269999999999995</v>
      </c>
      <c r="R119" s="80">
        <f t="shared" si="127"/>
        <v>0.80610000000000004</v>
      </c>
      <c r="S119" s="83">
        <f>LĐKT!G114</f>
        <v>5061771</v>
      </c>
      <c r="T119" s="35">
        <f>DungCu!T117</f>
        <v>43966</v>
      </c>
      <c r="U119" s="35">
        <f>DungCu!V117</f>
        <v>13311</v>
      </c>
      <c r="V119" s="35">
        <f>VatLieu!K$78</f>
        <v>0</v>
      </c>
      <c r="W119" s="35">
        <f>ThietBi!L117</f>
        <v>135159</v>
      </c>
      <c r="X119" s="35">
        <f>ThietBi!N117</f>
        <v>272796</v>
      </c>
      <c r="Y119" s="35">
        <f t="shared" si="128"/>
        <v>5527003</v>
      </c>
      <c r="Z119" s="35">
        <f t="shared" si="129"/>
        <v>5391844</v>
      </c>
      <c r="AA119" s="35">
        <f t="shared" si="130"/>
        <v>829050</v>
      </c>
      <c r="AB119" s="35">
        <f t="shared" si="131"/>
        <v>808777</v>
      </c>
      <c r="AC119" s="35">
        <f t="shared" si="132"/>
        <v>6356053</v>
      </c>
      <c r="AD119" s="35">
        <f t="shared" si="133"/>
        <v>6200621</v>
      </c>
      <c r="AE119" s="83">
        <f t="shared" si="134"/>
        <v>871737</v>
      </c>
    </row>
    <row r="120" spans="1:31" x14ac:dyDescent="0.4">
      <c r="A120" s="99"/>
      <c r="B120" s="99"/>
      <c r="C120" s="102"/>
      <c r="D120" s="67" t="s">
        <v>183</v>
      </c>
      <c r="E120" s="86">
        <v>5018104</v>
      </c>
      <c r="F120" s="76">
        <v>52758</v>
      </c>
      <c r="G120" s="76">
        <v>15972</v>
      </c>
      <c r="H120" s="76">
        <v>0</v>
      </c>
      <c r="I120" s="76">
        <v>162187</v>
      </c>
      <c r="J120" s="76">
        <v>327356</v>
      </c>
      <c r="K120" s="76">
        <v>5576377</v>
      </c>
      <c r="L120" s="76">
        <v>5414190</v>
      </c>
      <c r="M120" s="76">
        <v>836457</v>
      </c>
      <c r="N120" s="76">
        <v>812129</v>
      </c>
      <c r="O120" s="76">
        <v>6412834</v>
      </c>
      <c r="P120" s="76">
        <v>6226319</v>
      </c>
      <c r="Q120" s="80">
        <f t="shared" si="126"/>
        <v>0.78249999999999997</v>
      </c>
      <c r="R120" s="80">
        <f t="shared" si="127"/>
        <v>0.80600000000000005</v>
      </c>
      <c r="S120" s="83">
        <f>LĐKT!G115</f>
        <v>6062121</v>
      </c>
      <c r="T120" s="35">
        <f>DungCu!T118</f>
        <v>52758</v>
      </c>
      <c r="U120" s="35">
        <f>DungCu!V118</f>
        <v>15972</v>
      </c>
      <c r="V120" s="35">
        <f>VatLieu!K$78</f>
        <v>0</v>
      </c>
      <c r="W120" s="35">
        <f>ThietBi!L118</f>
        <v>162187</v>
      </c>
      <c r="X120" s="35">
        <f>ThietBi!N118</f>
        <v>327356</v>
      </c>
      <c r="Y120" s="35">
        <f t="shared" si="128"/>
        <v>6620394</v>
      </c>
      <c r="Z120" s="35">
        <f t="shared" si="129"/>
        <v>6458207</v>
      </c>
      <c r="AA120" s="35">
        <f t="shared" si="130"/>
        <v>993059</v>
      </c>
      <c r="AB120" s="35">
        <f t="shared" si="131"/>
        <v>968731</v>
      </c>
      <c r="AC120" s="35">
        <f t="shared" si="132"/>
        <v>7613453</v>
      </c>
      <c r="AD120" s="35">
        <f t="shared" si="133"/>
        <v>7426938</v>
      </c>
      <c r="AE120" s="83">
        <f t="shared" si="134"/>
        <v>1044017</v>
      </c>
    </row>
    <row r="121" spans="1:31" x14ac:dyDescent="0.4">
      <c r="A121" s="99"/>
      <c r="B121" s="99"/>
      <c r="C121" s="102"/>
      <c r="D121" s="68" t="s">
        <v>184</v>
      </c>
      <c r="E121" s="87">
        <v>6276771</v>
      </c>
      <c r="F121" s="77">
        <v>65948</v>
      </c>
      <c r="G121" s="77">
        <v>19966</v>
      </c>
      <c r="H121" s="77">
        <v>0</v>
      </c>
      <c r="I121" s="77">
        <v>202738</v>
      </c>
      <c r="J121" s="77">
        <v>409195</v>
      </c>
      <c r="K121" s="77">
        <v>6974618</v>
      </c>
      <c r="L121" s="77">
        <v>6771880</v>
      </c>
      <c r="M121" s="77">
        <v>1046193</v>
      </c>
      <c r="N121" s="77">
        <v>1015782</v>
      </c>
      <c r="O121" s="77">
        <v>8020811</v>
      </c>
      <c r="P121" s="77">
        <v>7787662</v>
      </c>
      <c r="Q121" s="80">
        <f t="shared" si="126"/>
        <v>0.78259999999999996</v>
      </c>
      <c r="R121" s="80">
        <f t="shared" si="127"/>
        <v>0.80600000000000005</v>
      </c>
      <c r="S121" s="83">
        <f>LĐKT!G116</f>
        <v>7582653</v>
      </c>
      <c r="T121" s="35">
        <f>DungCu!T119</f>
        <v>65948</v>
      </c>
      <c r="U121" s="35">
        <f>DungCu!V119</f>
        <v>19966</v>
      </c>
      <c r="V121" s="35">
        <f>VatLieu!K$78</f>
        <v>0</v>
      </c>
      <c r="W121" s="35">
        <f>ThietBi!L119</f>
        <v>202738</v>
      </c>
      <c r="X121" s="35">
        <f>ThietBi!N119</f>
        <v>409195</v>
      </c>
      <c r="Y121" s="35">
        <f t="shared" si="128"/>
        <v>8280500</v>
      </c>
      <c r="Z121" s="35">
        <f t="shared" si="129"/>
        <v>8077762</v>
      </c>
      <c r="AA121" s="35">
        <f t="shared" si="130"/>
        <v>1242075</v>
      </c>
      <c r="AB121" s="35">
        <f t="shared" si="131"/>
        <v>1211664</v>
      </c>
      <c r="AC121" s="35">
        <f t="shared" si="132"/>
        <v>9522575</v>
      </c>
      <c r="AD121" s="35">
        <f t="shared" si="133"/>
        <v>9289426</v>
      </c>
      <c r="AE121" s="83">
        <f t="shared" si="134"/>
        <v>1305882</v>
      </c>
    </row>
    <row r="122" spans="1:31" x14ac:dyDescent="0.4">
      <c r="A122" s="100"/>
      <c r="B122" s="100"/>
      <c r="C122" s="103"/>
      <c r="D122" s="68" t="s">
        <v>185</v>
      </c>
      <c r="E122" s="87">
        <v>7535437</v>
      </c>
      <c r="F122" s="77">
        <v>79139</v>
      </c>
      <c r="G122" s="77">
        <v>23959</v>
      </c>
      <c r="H122" s="77">
        <v>0</v>
      </c>
      <c r="I122" s="77">
        <v>243285</v>
      </c>
      <c r="J122" s="77">
        <v>491034</v>
      </c>
      <c r="K122" s="77">
        <v>8372854</v>
      </c>
      <c r="L122" s="77">
        <v>8129569</v>
      </c>
      <c r="M122" s="77">
        <v>1255928</v>
      </c>
      <c r="N122" s="77">
        <v>1219435</v>
      </c>
      <c r="O122" s="77">
        <v>9628782</v>
      </c>
      <c r="P122" s="77">
        <v>9349004</v>
      </c>
      <c r="Q122" s="80">
        <f t="shared" si="126"/>
        <v>0.78259999999999996</v>
      </c>
      <c r="R122" s="80">
        <f t="shared" si="127"/>
        <v>0.80600000000000005</v>
      </c>
      <c r="S122" s="83">
        <f>LĐKT!G117</f>
        <v>9103185</v>
      </c>
      <c r="T122" s="35">
        <f>DungCu!T120</f>
        <v>79139</v>
      </c>
      <c r="U122" s="35">
        <f>DungCu!V120</f>
        <v>23959</v>
      </c>
      <c r="V122" s="35">
        <f>VatLieu!K$78</f>
        <v>0</v>
      </c>
      <c r="W122" s="35">
        <f>ThietBi!L120</f>
        <v>243285</v>
      </c>
      <c r="X122" s="35">
        <f>ThietBi!N120</f>
        <v>491034</v>
      </c>
      <c r="Y122" s="35">
        <f t="shared" si="128"/>
        <v>9940602</v>
      </c>
      <c r="Z122" s="35">
        <f t="shared" si="129"/>
        <v>9697317</v>
      </c>
      <c r="AA122" s="35">
        <f t="shared" si="130"/>
        <v>1491090</v>
      </c>
      <c r="AB122" s="35">
        <f t="shared" si="131"/>
        <v>1454598</v>
      </c>
      <c r="AC122" s="35">
        <f t="shared" si="132"/>
        <v>11431692</v>
      </c>
      <c r="AD122" s="35">
        <f t="shared" si="133"/>
        <v>11151915</v>
      </c>
      <c r="AE122" s="83">
        <f t="shared" si="134"/>
        <v>1567748</v>
      </c>
    </row>
    <row r="123" spans="1:31" x14ac:dyDescent="0.4">
      <c r="A123" s="98" t="s">
        <v>6</v>
      </c>
      <c r="B123" s="98" t="s">
        <v>107</v>
      </c>
      <c r="C123" s="101" t="s">
        <v>73</v>
      </c>
      <c r="D123" s="67" t="s">
        <v>181</v>
      </c>
      <c r="E123" s="86">
        <v>7634348</v>
      </c>
      <c r="F123" s="76">
        <v>70345</v>
      </c>
      <c r="G123" s="76">
        <v>21296</v>
      </c>
      <c r="H123" s="76">
        <v>0</v>
      </c>
      <c r="I123" s="76">
        <v>216248</v>
      </c>
      <c r="J123" s="76">
        <v>436474</v>
      </c>
      <c r="K123" s="76">
        <v>8378711</v>
      </c>
      <c r="L123" s="76">
        <v>8162463</v>
      </c>
      <c r="M123" s="76">
        <v>1256807</v>
      </c>
      <c r="N123" s="76">
        <v>1224369</v>
      </c>
      <c r="O123" s="76">
        <v>9635518</v>
      </c>
      <c r="P123" s="76">
        <v>9386832</v>
      </c>
      <c r="Q123" s="80">
        <f t="shared" si="126"/>
        <v>0.7923</v>
      </c>
      <c r="R123" s="80">
        <f t="shared" si="127"/>
        <v>0.81330000000000002</v>
      </c>
      <c r="S123" s="83">
        <f>LĐKT!G118</f>
        <v>9222714</v>
      </c>
      <c r="T123" s="35">
        <f>DungCu!T121</f>
        <v>70345</v>
      </c>
      <c r="U123" s="35">
        <f>DungCu!V121</f>
        <v>21296</v>
      </c>
      <c r="V123" s="35">
        <f>VatLieu!K$79</f>
        <v>0</v>
      </c>
      <c r="W123" s="35">
        <f>ThietBi!L121</f>
        <v>216248</v>
      </c>
      <c r="X123" s="35">
        <f>ThietBi!N121</f>
        <v>436474</v>
      </c>
      <c r="Y123" s="35">
        <f t="shared" si="128"/>
        <v>9967077</v>
      </c>
      <c r="Z123" s="35">
        <f t="shared" si="129"/>
        <v>9750829</v>
      </c>
      <c r="AA123" s="35">
        <f t="shared" si="130"/>
        <v>1495062</v>
      </c>
      <c r="AB123" s="35">
        <f t="shared" si="131"/>
        <v>1462624</v>
      </c>
      <c r="AC123" s="35">
        <f t="shared" si="132"/>
        <v>11462139</v>
      </c>
      <c r="AD123" s="35">
        <f t="shared" si="133"/>
        <v>11213453</v>
      </c>
      <c r="AE123" s="83">
        <f t="shared" si="134"/>
        <v>1588366</v>
      </c>
    </row>
    <row r="124" spans="1:31" x14ac:dyDescent="0.4">
      <c r="A124" s="99"/>
      <c r="B124" s="99"/>
      <c r="C124" s="102"/>
      <c r="D124" s="67" t="s">
        <v>182</v>
      </c>
      <c r="E124" s="86">
        <v>9542935</v>
      </c>
      <c r="F124" s="76">
        <v>87932</v>
      </c>
      <c r="G124" s="76">
        <v>26622</v>
      </c>
      <c r="H124" s="76">
        <v>0</v>
      </c>
      <c r="I124" s="76">
        <v>270313</v>
      </c>
      <c r="J124" s="76">
        <v>545593</v>
      </c>
      <c r="K124" s="76">
        <v>10473395</v>
      </c>
      <c r="L124" s="76">
        <v>10203082</v>
      </c>
      <c r="M124" s="76">
        <v>1571009</v>
      </c>
      <c r="N124" s="76">
        <v>1530462</v>
      </c>
      <c r="O124" s="76">
        <v>12044404</v>
      </c>
      <c r="P124" s="76">
        <v>11733544</v>
      </c>
      <c r="Q124" s="80">
        <f t="shared" si="126"/>
        <v>0.7923</v>
      </c>
      <c r="R124" s="80">
        <f t="shared" si="127"/>
        <v>0.81330000000000002</v>
      </c>
      <c r="S124" s="83">
        <f>LĐKT!G119</f>
        <v>11528393</v>
      </c>
      <c r="T124" s="35">
        <f>DungCu!T122</f>
        <v>87932</v>
      </c>
      <c r="U124" s="35">
        <f>DungCu!V122</f>
        <v>26622</v>
      </c>
      <c r="V124" s="35">
        <f>VatLieu!K$79</f>
        <v>0</v>
      </c>
      <c r="W124" s="35">
        <f>ThietBi!L122</f>
        <v>270313</v>
      </c>
      <c r="X124" s="35">
        <f>ThietBi!N122</f>
        <v>545593</v>
      </c>
      <c r="Y124" s="35">
        <f t="shared" si="128"/>
        <v>12458853</v>
      </c>
      <c r="Z124" s="35">
        <f t="shared" si="129"/>
        <v>12188540</v>
      </c>
      <c r="AA124" s="35">
        <f t="shared" si="130"/>
        <v>1868828</v>
      </c>
      <c r="AB124" s="35">
        <f t="shared" si="131"/>
        <v>1828281</v>
      </c>
      <c r="AC124" s="35">
        <f t="shared" si="132"/>
        <v>14327681</v>
      </c>
      <c r="AD124" s="35">
        <f t="shared" si="133"/>
        <v>14016821</v>
      </c>
      <c r="AE124" s="83">
        <f t="shared" si="134"/>
        <v>1985458</v>
      </c>
    </row>
    <row r="125" spans="1:31" x14ac:dyDescent="0.4">
      <c r="A125" s="99"/>
      <c r="B125" s="99"/>
      <c r="C125" s="102"/>
      <c r="D125" s="67" t="s">
        <v>183</v>
      </c>
      <c r="E125" s="86">
        <v>11451521</v>
      </c>
      <c r="F125" s="76">
        <v>105518</v>
      </c>
      <c r="G125" s="76">
        <v>31946</v>
      </c>
      <c r="H125" s="76">
        <v>0</v>
      </c>
      <c r="I125" s="76">
        <v>324375</v>
      </c>
      <c r="J125" s="76">
        <v>654712</v>
      </c>
      <c r="K125" s="76">
        <v>12568072</v>
      </c>
      <c r="L125" s="76">
        <v>12243697</v>
      </c>
      <c r="M125" s="76">
        <v>1885211</v>
      </c>
      <c r="N125" s="76">
        <v>1836555</v>
      </c>
      <c r="O125" s="76">
        <v>14453283</v>
      </c>
      <c r="P125" s="76">
        <v>14080252</v>
      </c>
      <c r="Q125" s="80">
        <f t="shared" si="126"/>
        <v>0.7923</v>
      </c>
      <c r="R125" s="80">
        <f t="shared" si="127"/>
        <v>0.81330000000000002</v>
      </c>
      <c r="S125" s="83">
        <f>LĐKT!G120</f>
        <v>13834071</v>
      </c>
      <c r="T125" s="35">
        <f>DungCu!T123</f>
        <v>105518</v>
      </c>
      <c r="U125" s="35">
        <f>DungCu!V123</f>
        <v>31946</v>
      </c>
      <c r="V125" s="35">
        <f>VatLieu!K$79</f>
        <v>0</v>
      </c>
      <c r="W125" s="35">
        <f>ThietBi!L123</f>
        <v>324375</v>
      </c>
      <c r="X125" s="35">
        <f>ThietBi!N123</f>
        <v>654712</v>
      </c>
      <c r="Y125" s="35">
        <f t="shared" si="128"/>
        <v>14950622</v>
      </c>
      <c r="Z125" s="35">
        <f t="shared" si="129"/>
        <v>14626247</v>
      </c>
      <c r="AA125" s="35">
        <f t="shared" si="130"/>
        <v>2242593</v>
      </c>
      <c r="AB125" s="35">
        <f t="shared" si="131"/>
        <v>2193937</v>
      </c>
      <c r="AC125" s="35">
        <f t="shared" si="132"/>
        <v>17193215</v>
      </c>
      <c r="AD125" s="35">
        <f t="shared" si="133"/>
        <v>16820184</v>
      </c>
      <c r="AE125" s="83">
        <f t="shared" si="134"/>
        <v>2382550</v>
      </c>
    </row>
    <row r="126" spans="1:31" x14ac:dyDescent="0.4">
      <c r="A126" s="99"/>
      <c r="B126" s="99"/>
      <c r="C126" s="102"/>
      <c r="D126" s="68" t="s">
        <v>184</v>
      </c>
      <c r="E126" s="87">
        <v>14323850</v>
      </c>
      <c r="F126" s="77">
        <v>131900</v>
      </c>
      <c r="G126" s="77">
        <v>39934</v>
      </c>
      <c r="H126" s="77">
        <v>0</v>
      </c>
      <c r="I126" s="77">
        <v>405468</v>
      </c>
      <c r="J126" s="77">
        <v>818390</v>
      </c>
      <c r="K126" s="77">
        <v>15719542</v>
      </c>
      <c r="L126" s="77">
        <v>15314074</v>
      </c>
      <c r="M126" s="77">
        <v>2357931</v>
      </c>
      <c r="N126" s="77">
        <v>2297111</v>
      </c>
      <c r="O126" s="77">
        <v>18077473</v>
      </c>
      <c r="P126" s="77">
        <v>17611185</v>
      </c>
      <c r="Q126" s="80">
        <f t="shared" si="126"/>
        <v>0.79239999999999999</v>
      </c>
      <c r="R126" s="80">
        <f t="shared" si="127"/>
        <v>0.81330000000000002</v>
      </c>
      <c r="S126" s="83">
        <f>LĐKT!G121</f>
        <v>17304003</v>
      </c>
      <c r="T126" s="35">
        <f>DungCu!T124</f>
        <v>131900</v>
      </c>
      <c r="U126" s="35">
        <f>DungCu!V124</f>
        <v>39934</v>
      </c>
      <c r="V126" s="35">
        <f>VatLieu!K$79</f>
        <v>0</v>
      </c>
      <c r="W126" s="35">
        <f>ThietBi!L124</f>
        <v>405468</v>
      </c>
      <c r="X126" s="35">
        <f>ThietBi!N124</f>
        <v>818390</v>
      </c>
      <c r="Y126" s="35">
        <f t="shared" si="128"/>
        <v>18699695</v>
      </c>
      <c r="Z126" s="35">
        <f t="shared" si="129"/>
        <v>18294227</v>
      </c>
      <c r="AA126" s="35">
        <f t="shared" si="130"/>
        <v>2804954</v>
      </c>
      <c r="AB126" s="35">
        <f t="shared" si="131"/>
        <v>2744134</v>
      </c>
      <c r="AC126" s="35">
        <f t="shared" si="132"/>
        <v>21504649</v>
      </c>
      <c r="AD126" s="35">
        <f t="shared" si="133"/>
        <v>21038361</v>
      </c>
      <c r="AE126" s="83">
        <f t="shared" si="134"/>
        <v>2980153</v>
      </c>
    </row>
    <row r="127" spans="1:31" x14ac:dyDescent="0.4">
      <c r="A127" s="100"/>
      <c r="B127" s="100"/>
      <c r="C127" s="103"/>
      <c r="D127" s="68" t="s">
        <v>185</v>
      </c>
      <c r="E127" s="87">
        <v>17177282</v>
      </c>
      <c r="F127" s="77">
        <v>158279</v>
      </c>
      <c r="G127" s="77">
        <v>47919</v>
      </c>
      <c r="H127" s="77">
        <v>0</v>
      </c>
      <c r="I127" s="77">
        <v>486562</v>
      </c>
      <c r="J127" s="77">
        <v>982068</v>
      </c>
      <c r="K127" s="77">
        <v>18852110</v>
      </c>
      <c r="L127" s="77">
        <v>18365548</v>
      </c>
      <c r="M127" s="77">
        <v>2827817</v>
      </c>
      <c r="N127" s="77">
        <v>2754832</v>
      </c>
      <c r="O127" s="77">
        <v>21679927</v>
      </c>
      <c r="P127" s="77">
        <v>21120380</v>
      </c>
      <c r="Q127" s="80">
        <f t="shared" si="126"/>
        <v>0.7923</v>
      </c>
      <c r="R127" s="80">
        <f t="shared" si="127"/>
        <v>0.81330000000000002</v>
      </c>
      <c r="S127" s="83">
        <f>LĐKT!G122</f>
        <v>20751107</v>
      </c>
      <c r="T127" s="35">
        <f>DungCu!T125</f>
        <v>158279</v>
      </c>
      <c r="U127" s="35">
        <f>DungCu!V125</f>
        <v>47919</v>
      </c>
      <c r="V127" s="35">
        <f>VatLieu!K$79</f>
        <v>0</v>
      </c>
      <c r="W127" s="35">
        <f>ThietBi!L125</f>
        <v>486562</v>
      </c>
      <c r="X127" s="35">
        <f>ThietBi!N125</f>
        <v>982068</v>
      </c>
      <c r="Y127" s="35">
        <f t="shared" si="128"/>
        <v>22425935</v>
      </c>
      <c r="Z127" s="35">
        <f t="shared" si="129"/>
        <v>21939373</v>
      </c>
      <c r="AA127" s="35">
        <f t="shared" si="130"/>
        <v>3363890</v>
      </c>
      <c r="AB127" s="35">
        <f t="shared" si="131"/>
        <v>3290906</v>
      </c>
      <c r="AC127" s="35">
        <f t="shared" si="132"/>
        <v>25789825</v>
      </c>
      <c r="AD127" s="35">
        <f t="shared" si="133"/>
        <v>25230279</v>
      </c>
      <c r="AE127" s="83">
        <f t="shared" si="134"/>
        <v>3573825</v>
      </c>
    </row>
    <row r="128" spans="1:31" x14ac:dyDescent="0.4">
      <c r="A128" s="98" t="s">
        <v>8</v>
      </c>
      <c r="B128" s="98" t="s">
        <v>108</v>
      </c>
      <c r="C128" s="101" t="s">
        <v>73</v>
      </c>
      <c r="D128" s="67" t="s">
        <v>181</v>
      </c>
      <c r="E128" s="86">
        <v>907051</v>
      </c>
      <c r="F128" s="76">
        <v>8357</v>
      </c>
      <c r="G128" s="76">
        <v>2529</v>
      </c>
      <c r="H128" s="76">
        <v>0</v>
      </c>
      <c r="I128" s="76">
        <v>25692</v>
      </c>
      <c r="J128" s="76">
        <v>51881</v>
      </c>
      <c r="K128" s="76">
        <v>995510</v>
      </c>
      <c r="L128" s="76">
        <v>969818</v>
      </c>
      <c r="M128" s="76">
        <v>149327</v>
      </c>
      <c r="N128" s="76">
        <v>145473</v>
      </c>
      <c r="O128" s="76">
        <v>1144837</v>
      </c>
      <c r="P128" s="76">
        <v>1115291</v>
      </c>
      <c r="Q128" s="80">
        <f t="shared" si="126"/>
        <v>0.7923</v>
      </c>
      <c r="R128" s="80">
        <f t="shared" si="127"/>
        <v>0.81330000000000002</v>
      </c>
      <c r="S128" s="83">
        <f>LĐKT!G123</f>
        <v>1095768</v>
      </c>
      <c r="T128" s="35">
        <f>DungCu!T126</f>
        <v>8357</v>
      </c>
      <c r="U128" s="35">
        <f>DungCu!V126</f>
        <v>2529</v>
      </c>
      <c r="V128" s="35">
        <f>VatLieu!K$80</f>
        <v>0</v>
      </c>
      <c r="W128" s="35">
        <f>ThietBi!L126</f>
        <v>25692</v>
      </c>
      <c r="X128" s="35">
        <f>ThietBi!N126</f>
        <v>51881</v>
      </c>
      <c r="Y128" s="35">
        <f t="shared" si="128"/>
        <v>1184227</v>
      </c>
      <c r="Z128" s="35">
        <f t="shared" si="129"/>
        <v>1158535</v>
      </c>
      <c r="AA128" s="35">
        <f t="shared" si="130"/>
        <v>177634</v>
      </c>
      <c r="AB128" s="35">
        <f t="shared" si="131"/>
        <v>173780</v>
      </c>
      <c r="AC128" s="35">
        <f t="shared" si="132"/>
        <v>1361861</v>
      </c>
      <c r="AD128" s="35">
        <f t="shared" si="133"/>
        <v>1332315</v>
      </c>
      <c r="AE128" s="83">
        <f t="shared" si="134"/>
        <v>188717</v>
      </c>
    </row>
    <row r="129" spans="1:31" x14ac:dyDescent="0.4">
      <c r="A129" s="99"/>
      <c r="B129" s="99"/>
      <c r="C129" s="102"/>
      <c r="D129" s="67" t="s">
        <v>182</v>
      </c>
      <c r="E129" s="86">
        <v>1133814</v>
      </c>
      <c r="F129" s="76">
        <v>10446</v>
      </c>
      <c r="G129" s="76">
        <v>3163</v>
      </c>
      <c r="H129" s="76">
        <v>0</v>
      </c>
      <c r="I129" s="76">
        <v>32116</v>
      </c>
      <c r="J129" s="76">
        <v>64852</v>
      </c>
      <c r="K129" s="76">
        <v>1244391</v>
      </c>
      <c r="L129" s="76">
        <v>1212275</v>
      </c>
      <c r="M129" s="76">
        <v>186659</v>
      </c>
      <c r="N129" s="76">
        <v>181841</v>
      </c>
      <c r="O129" s="76">
        <v>1431050</v>
      </c>
      <c r="P129" s="76">
        <v>1394116</v>
      </c>
      <c r="Q129" s="80">
        <f t="shared" si="126"/>
        <v>0.7923</v>
      </c>
      <c r="R129" s="80">
        <f t="shared" si="127"/>
        <v>0.81330000000000002</v>
      </c>
      <c r="S129" s="83">
        <f>LĐKT!G124</f>
        <v>1369710</v>
      </c>
      <c r="T129" s="35">
        <f>DungCu!T127</f>
        <v>10446</v>
      </c>
      <c r="U129" s="35">
        <f>DungCu!V127</f>
        <v>3163</v>
      </c>
      <c r="V129" s="35">
        <f>VatLieu!K$80</f>
        <v>0</v>
      </c>
      <c r="W129" s="35">
        <f>ThietBi!L127</f>
        <v>32116</v>
      </c>
      <c r="X129" s="35">
        <f>ThietBi!N127</f>
        <v>64852</v>
      </c>
      <c r="Y129" s="35">
        <f t="shared" si="128"/>
        <v>1480287</v>
      </c>
      <c r="Z129" s="35">
        <f t="shared" si="129"/>
        <v>1448171</v>
      </c>
      <c r="AA129" s="35">
        <f t="shared" si="130"/>
        <v>222043</v>
      </c>
      <c r="AB129" s="35">
        <f t="shared" si="131"/>
        <v>217226</v>
      </c>
      <c r="AC129" s="35">
        <f t="shared" si="132"/>
        <v>1702330</v>
      </c>
      <c r="AD129" s="35">
        <f t="shared" si="133"/>
        <v>1665397</v>
      </c>
      <c r="AE129" s="83">
        <f t="shared" si="134"/>
        <v>235896</v>
      </c>
    </row>
    <row r="130" spans="1:31" x14ac:dyDescent="0.4">
      <c r="A130" s="99"/>
      <c r="B130" s="99"/>
      <c r="C130" s="102"/>
      <c r="D130" s="67" t="s">
        <v>183</v>
      </c>
      <c r="E130" s="86">
        <v>1360577</v>
      </c>
      <c r="F130" s="76">
        <v>12536</v>
      </c>
      <c r="G130" s="76">
        <v>3794</v>
      </c>
      <c r="H130" s="76">
        <v>0</v>
      </c>
      <c r="I130" s="76">
        <v>38536</v>
      </c>
      <c r="J130" s="76">
        <v>77822</v>
      </c>
      <c r="K130" s="76">
        <v>1493265</v>
      </c>
      <c r="L130" s="76">
        <v>1454729</v>
      </c>
      <c r="M130" s="76">
        <v>223990</v>
      </c>
      <c r="N130" s="76">
        <v>218209</v>
      </c>
      <c r="O130" s="76">
        <v>1717255</v>
      </c>
      <c r="P130" s="76">
        <v>1672938</v>
      </c>
      <c r="Q130" s="80">
        <f t="shared" si="126"/>
        <v>0.7923</v>
      </c>
      <c r="R130" s="80">
        <f t="shared" si="127"/>
        <v>0.81330000000000002</v>
      </c>
      <c r="S130" s="83">
        <f>LĐKT!G125</f>
        <v>1643652</v>
      </c>
      <c r="T130" s="35">
        <f>DungCu!T128</f>
        <v>12536</v>
      </c>
      <c r="U130" s="35">
        <f>DungCu!V128</f>
        <v>3794</v>
      </c>
      <c r="V130" s="35">
        <f>VatLieu!K$80</f>
        <v>0</v>
      </c>
      <c r="W130" s="35">
        <f>ThietBi!L128</f>
        <v>38536</v>
      </c>
      <c r="X130" s="35">
        <f>ThietBi!N128</f>
        <v>77822</v>
      </c>
      <c r="Y130" s="35">
        <f t="shared" si="128"/>
        <v>1776340</v>
      </c>
      <c r="Z130" s="35">
        <f t="shared" si="129"/>
        <v>1737804</v>
      </c>
      <c r="AA130" s="35">
        <f t="shared" si="130"/>
        <v>266451</v>
      </c>
      <c r="AB130" s="35">
        <f t="shared" si="131"/>
        <v>260671</v>
      </c>
      <c r="AC130" s="35">
        <f t="shared" si="132"/>
        <v>2042791</v>
      </c>
      <c r="AD130" s="35">
        <f t="shared" si="133"/>
        <v>1998475</v>
      </c>
      <c r="AE130" s="83">
        <f t="shared" si="134"/>
        <v>283075</v>
      </c>
    </row>
    <row r="131" spans="1:31" x14ac:dyDescent="0.4">
      <c r="A131" s="99"/>
      <c r="B131" s="99"/>
      <c r="C131" s="102"/>
      <c r="D131" s="68" t="s">
        <v>184</v>
      </c>
      <c r="E131" s="87">
        <v>1700721</v>
      </c>
      <c r="F131" s="77">
        <v>15670</v>
      </c>
      <c r="G131" s="77">
        <v>4744</v>
      </c>
      <c r="H131" s="77">
        <v>0</v>
      </c>
      <c r="I131" s="77">
        <v>48174</v>
      </c>
      <c r="J131" s="77">
        <v>97278</v>
      </c>
      <c r="K131" s="77">
        <v>1866587</v>
      </c>
      <c r="L131" s="77">
        <v>1818413</v>
      </c>
      <c r="M131" s="77">
        <v>279988</v>
      </c>
      <c r="N131" s="77">
        <v>272762</v>
      </c>
      <c r="O131" s="77">
        <v>2146575</v>
      </c>
      <c r="P131" s="77">
        <v>2091175</v>
      </c>
      <c r="Q131" s="80">
        <f t="shared" si="126"/>
        <v>0.7923</v>
      </c>
      <c r="R131" s="80">
        <f t="shared" si="127"/>
        <v>0.81330000000000002</v>
      </c>
      <c r="S131" s="83">
        <f>LĐKT!G126</f>
        <v>2054565</v>
      </c>
      <c r="T131" s="35">
        <f>DungCu!T129</f>
        <v>15670</v>
      </c>
      <c r="U131" s="35">
        <f>DungCu!V129</f>
        <v>4744</v>
      </c>
      <c r="V131" s="35">
        <f>VatLieu!K$80</f>
        <v>0</v>
      </c>
      <c r="W131" s="35">
        <f>ThietBi!L129</f>
        <v>48174</v>
      </c>
      <c r="X131" s="35">
        <f>ThietBi!N129</f>
        <v>97278</v>
      </c>
      <c r="Y131" s="35">
        <f t="shared" si="128"/>
        <v>2220431</v>
      </c>
      <c r="Z131" s="35">
        <f t="shared" si="129"/>
        <v>2172257</v>
      </c>
      <c r="AA131" s="35">
        <f t="shared" si="130"/>
        <v>333065</v>
      </c>
      <c r="AB131" s="35">
        <f t="shared" si="131"/>
        <v>325839</v>
      </c>
      <c r="AC131" s="35">
        <f t="shared" si="132"/>
        <v>2553496</v>
      </c>
      <c r="AD131" s="35">
        <f t="shared" si="133"/>
        <v>2498096</v>
      </c>
      <c r="AE131" s="83">
        <f t="shared" si="134"/>
        <v>353844</v>
      </c>
    </row>
    <row r="132" spans="1:31" x14ac:dyDescent="0.4">
      <c r="A132" s="100"/>
      <c r="B132" s="100"/>
      <c r="C132" s="103"/>
      <c r="D132" s="68" t="s">
        <v>185</v>
      </c>
      <c r="E132" s="87">
        <v>2040865</v>
      </c>
      <c r="F132" s="77">
        <v>18804</v>
      </c>
      <c r="G132" s="77">
        <v>5692</v>
      </c>
      <c r="H132" s="77">
        <v>0</v>
      </c>
      <c r="I132" s="77">
        <v>57808</v>
      </c>
      <c r="J132" s="77">
        <v>116733</v>
      </c>
      <c r="K132" s="77">
        <v>2239902</v>
      </c>
      <c r="L132" s="77">
        <v>2182094</v>
      </c>
      <c r="M132" s="77">
        <v>335985</v>
      </c>
      <c r="N132" s="77">
        <v>327314</v>
      </c>
      <c r="O132" s="77">
        <v>2575887</v>
      </c>
      <c r="P132" s="77">
        <v>2509408</v>
      </c>
      <c r="Q132" s="80">
        <f t="shared" si="126"/>
        <v>0.7923</v>
      </c>
      <c r="R132" s="80">
        <f t="shared" si="127"/>
        <v>0.81330000000000002</v>
      </c>
      <c r="S132" s="83">
        <f>LĐKT!G127</f>
        <v>2465478</v>
      </c>
      <c r="T132" s="35">
        <f>DungCu!T130</f>
        <v>18804</v>
      </c>
      <c r="U132" s="35">
        <f>DungCu!V130</f>
        <v>5692</v>
      </c>
      <c r="V132" s="35">
        <f>VatLieu!K$80</f>
        <v>0</v>
      </c>
      <c r="W132" s="35">
        <f>ThietBi!L130</f>
        <v>57808</v>
      </c>
      <c r="X132" s="35">
        <f>ThietBi!N130</f>
        <v>116733</v>
      </c>
      <c r="Y132" s="35">
        <f t="shared" si="128"/>
        <v>2664515</v>
      </c>
      <c r="Z132" s="35">
        <f t="shared" si="129"/>
        <v>2606707</v>
      </c>
      <c r="AA132" s="35">
        <f t="shared" si="130"/>
        <v>399677</v>
      </c>
      <c r="AB132" s="35">
        <f t="shared" si="131"/>
        <v>391006</v>
      </c>
      <c r="AC132" s="35">
        <f t="shared" si="132"/>
        <v>3064192</v>
      </c>
      <c r="AD132" s="35">
        <f t="shared" si="133"/>
        <v>2997713</v>
      </c>
      <c r="AE132" s="83">
        <f t="shared" si="134"/>
        <v>424613</v>
      </c>
    </row>
    <row r="133" spans="1:31" x14ac:dyDescent="0.4">
      <c r="A133" s="98" t="s">
        <v>10</v>
      </c>
      <c r="B133" s="98" t="s">
        <v>109</v>
      </c>
      <c r="C133" s="101" t="s">
        <v>73</v>
      </c>
      <c r="D133" s="67" t="s">
        <v>181</v>
      </c>
      <c r="E133" s="86">
        <v>2872329</v>
      </c>
      <c r="F133" s="76">
        <v>26378</v>
      </c>
      <c r="G133" s="76">
        <v>7985</v>
      </c>
      <c r="H133" s="76">
        <v>140400</v>
      </c>
      <c r="I133" s="76">
        <v>81093</v>
      </c>
      <c r="J133" s="76">
        <v>163678</v>
      </c>
      <c r="K133" s="76">
        <v>3291863</v>
      </c>
      <c r="L133" s="76">
        <v>3210770</v>
      </c>
      <c r="M133" s="76">
        <v>493779</v>
      </c>
      <c r="N133" s="76">
        <v>481616</v>
      </c>
      <c r="O133" s="76">
        <v>3785642</v>
      </c>
      <c r="P133" s="76">
        <v>3692386</v>
      </c>
      <c r="Q133" s="80">
        <f t="shared" si="126"/>
        <v>0.75870000000000004</v>
      </c>
      <c r="R133" s="80">
        <f t="shared" si="127"/>
        <v>0.77790000000000004</v>
      </c>
      <c r="S133" s="83">
        <f>LĐKT!G128</f>
        <v>3469932</v>
      </c>
      <c r="T133" s="35">
        <f>DungCu!T131</f>
        <v>26378</v>
      </c>
      <c r="U133" s="35">
        <f>DungCu!V131</f>
        <v>7985</v>
      </c>
      <c r="V133" s="35">
        <f>VatLieu!K$81</f>
        <v>140400</v>
      </c>
      <c r="W133" s="35">
        <f>ThietBi!L131</f>
        <v>81093</v>
      </c>
      <c r="X133" s="35">
        <f>ThietBi!N131</f>
        <v>163678</v>
      </c>
      <c r="Y133" s="35">
        <f t="shared" si="128"/>
        <v>3889466</v>
      </c>
      <c r="Z133" s="35">
        <f t="shared" si="129"/>
        <v>3808373</v>
      </c>
      <c r="AA133" s="35">
        <f t="shared" si="130"/>
        <v>583420</v>
      </c>
      <c r="AB133" s="35">
        <f t="shared" si="131"/>
        <v>571256</v>
      </c>
      <c r="AC133" s="35">
        <f t="shared" si="132"/>
        <v>4472886</v>
      </c>
      <c r="AD133" s="35">
        <f t="shared" si="133"/>
        <v>4379629</v>
      </c>
      <c r="AE133" s="83">
        <f t="shared" si="134"/>
        <v>597603</v>
      </c>
    </row>
    <row r="134" spans="1:31" x14ac:dyDescent="0.4">
      <c r="A134" s="99"/>
      <c r="B134" s="99"/>
      <c r="C134" s="102"/>
      <c r="D134" s="67" t="s">
        <v>182</v>
      </c>
      <c r="E134" s="86">
        <v>3571514</v>
      </c>
      <c r="F134" s="76">
        <v>32973</v>
      </c>
      <c r="G134" s="76">
        <v>9983</v>
      </c>
      <c r="H134" s="76">
        <v>140400</v>
      </c>
      <c r="I134" s="76">
        <v>101369</v>
      </c>
      <c r="J134" s="76">
        <v>204597</v>
      </c>
      <c r="K134" s="76">
        <v>4060836</v>
      </c>
      <c r="L134" s="76">
        <v>3959467</v>
      </c>
      <c r="M134" s="76">
        <v>609125</v>
      </c>
      <c r="N134" s="76">
        <v>593920</v>
      </c>
      <c r="O134" s="76">
        <v>4669961</v>
      </c>
      <c r="P134" s="76">
        <v>4553387</v>
      </c>
      <c r="Q134" s="80">
        <f t="shared" si="126"/>
        <v>0.76480000000000004</v>
      </c>
      <c r="R134" s="80">
        <f t="shared" si="127"/>
        <v>0.78439999999999999</v>
      </c>
      <c r="S134" s="83">
        <f>LĐKT!G129</f>
        <v>4314587</v>
      </c>
      <c r="T134" s="35">
        <f>DungCu!T132</f>
        <v>32973</v>
      </c>
      <c r="U134" s="35">
        <f>DungCu!V132</f>
        <v>9983</v>
      </c>
      <c r="V134" s="35">
        <f>VatLieu!K$81</f>
        <v>140400</v>
      </c>
      <c r="W134" s="35">
        <f>ThietBi!L132</f>
        <v>101369</v>
      </c>
      <c r="X134" s="35">
        <f>ThietBi!N132</f>
        <v>204597</v>
      </c>
      <c r="Y134" s="35">
        <f t="shared" si="128"/>
        <v>4803909</v>
      </c>
      <c r="Z134" s="35">
        <f t="shared" si="129"/>
        <v>4702540</v>
      </c>
      <c r="AA134" s="35">
        <f t="shared" si="130"/>
        <v>720586</v>
      </c>
      <c r="AB134" s="35">
        <f t="shared" si="131"/>
        <v>705381</v>
      </c>
      <c r="AC134" s="35">
        <f t="shared" si="132"/>
        <v>5524495</v>
      </c>
      <c r="AD134" s="35">
        <f t="shared" si="133"/>
        <v>5407921</v>
      </c>
      <c r="AE134" s="83">
        <f t="shared" si="134"/>
        <v>743073</v>
      </c>
    </row>
    <row r="135" spans="1:31" x14ac:dyDescent="0.4">
      <c r="A135" s="99"/>
      <c r="B135" s="99"/>
      <c r="C135" s="102"/>
      <c r="D135" s="67" t="s">
        <v>183</v>
      </c>
      <c r="E135" s="86">
        <v>4289596</v>
      </c>
      <c r="F135" s="76">
        <v>39569</v>
      </c>
      <c r="G135" s="76">
        <v>11978</v>
      </c>
      <c r="H135" s="76">
        <v>140400</v>
      </c>
      <c r="I135" s="76">
        <v>121640</v>
      </c>
      <c r="J135" s="76">
        <v>245517</v>
      </c>
      <c r="K135" s="76">
        <v>4848700</v>
      </c>
      <c r="L135" s="76">
        <v>4727060</v>
      </c>
      <c r="M135" s="76">
        <v>727305</v>
      </c>
      <c r="N135" s="76">
        <v>709059</v>
      </c>
      <c r="O135" s="76">
        <v>5576005</v>
      </c>
      <c r="P135" s="76">
        <v>5436119</v>
      </c>
      <c r="Q135" s="80">
        <f t="shared" si="126"/>
        <v>0.76929999999999998</v>
      </c>
      <c r="R135" s="80">
        <f t="shared" si="127"/>
        <v>0.78910000000000002</v>
      </c>
      <c r="S135" s="83">
        <f>LĐKT!G130</f>
        <v>5182070</v>
      </c>
      <c r="T135" s="35">
        <f>DungCu!T133</f>
        <v>39569</v>
      </c>
      <c r="U135" s="35">
        <f>DungCu!V133</f>
        <v>11978</v>
      </c>
      <c r="V135" s="35">
        <f>VatLieu!K$81</f>
        <v>140400</v>
      </c>
      <c r="W135" s="35">
        <f>ThietBi!L133</f>
        <v>121640</v>
      </c>
      <c r="X135" s="35">
        <f>ThietBi!N133</f>
        <v>245517</v>
      </c>
      <c r="Y135" s="35">
        <f t="shared" si="128"/>
        <v>5741174</v>
      </c>
      <c r="Z135" s="35">
        <f t="shared" si="129"/>
        <v>5619534</v>
      </c>
      <c r="AA135" s="35">
        <f t="shared" si="130"/>
        <v>861176</v>
      </c>
      <c r="AB135" s="35">
        <f t="shared" si="131"/>
        <v>842930</v>
      </c>
      <c r="AC135" s="35">
        <f t="shared" si="132"/>
        <v>6602350</v>
      </c>
      <c r="AD135" s="35">
        <f t="shared" si="133"/>
        <v>6462464</v>
      </c>
      <c r="AE135" s="83">
        <f t="shared" si="134"/>
        <v>892474</v>
      </c>
    </row>
    <row r="136" spans="1:31" x14ac:dyDescent="0.4">
      <c r="A136" s="99"/>
      <c r="B136" s="99"/>
      <c r="C136" s="102"/>
      <c r="D136" s="68" t="s">
        <v>184</v>
      </c>
      <c r="E136" s="87">
        <v>5366720</v>
      </c>
      <c r="F136" s="77">
        <v>49460</v>
      </c>
      <c r="G136" s="77">
        <v>14974</v>
      </c>
      <c r="H136" s="77">
        <v>140400</v>
      </c>
      <c r="I136" s="77">
        <v>152053</v>
      </c>
      <c r="J136" s="77">
        <v>306896</v>
      </c>
      <c r="K136" s="77">
        <v>6030503</v>
      </c>
      <c r="L136" s="77">
        <v>5878450</v>
      </c>
      <c r="M136" s="77">
        <v>904575</v>
      </c>
      <c r="N136" s="77">
        <v>881768</v>
      </c>
      <c r="O136" s="77">
        <v>6935078</v>
      </c>
      <c r="P136" s="77">
        <v>6760218</v>
      </c>
      <c r="Q136" s="80">
        <f t="shared" si="126"/>
        <v>0.77390000000000003</v>
      </c>
      <c r="R136" s="80">
        <f t="shared" si="127"/>
        <v>0.79390000000000005</v>
      </c>
      <c r="S136" s="83">
        <f>LĐKT!G131</f>
        <v>6483294</v>
      </c>
      <c r="T136" s="35">
        <f>DungCu!T134</f>
        <v>49460</v>
      </c>
      <c r="U136" s="35">
        <f>DungCu!V134</f>
        <v>14974</v>
      </c>
      <c r="V136" s="35">
        <f>VatLieu!K$81</f>
        <v>140400</v>
      </c>
      <c r="W136" s="35">
        <f>ThietBi!L134</f>
        <v>152053</v>
      </c>
      <c r="X136" s="35">
        <f>ThietBi!N134</f>
        <v>306896</v>
      </c>
      <c r="Y136" s="35">
        <f t="shared" si="128"/>
        <v>7147077</v>
      </c>
      <c r="Z136" s="35">
        <f t="shared" si="129"/>
        <v>6995024</v>
      </c>
      <c r="AA136" s="35">
        <f t="shared" si="130"/>
        <v>1072062</v>
      </c>
      <c r="AB136" s="35">
        <f t="shared" si="131"/>
        <v>1049254</v>
      </c>
      <c r="AC136" s="35">
        <f t="shared" si="132"/>
        <v>8219139</v>
      </c>
      <c r="AD136" s="35">
        <f t="shared" si="133"/>
        <v>8044278</v>
      </c>
      <c r="AE136" s="83">
        <f t="shared" si="134"/>
        <v>1116574</v>
      </c>
    </row>
    <row r="137" spans="1:31" x14ac:dyDescent="0.4">
      <c r="A137" s="100"/>
      <c r="B137" s="100"/>
      <c r="C137" s="103"/>
      <c r="D137" s="68" t="s">
        <v>185</v>
      </c>
      <c r="E137" s="87">
        <v>6443843</v>
      </c>
      <c r="F137" s="77">
        <v>59353</v>
      </c>
      <c r="G137" s="77">
        <v>17968</v>
      </c>
      <c r="H137" s="77">
        <v>140400</v>
      </c>
      <c r="I137" s="77">
        <v>182463</v>
      </c>
      <c r="J137" s="77">
        <v>368275</v>
      </c>
      <c r="K137" s="77">
        <v>7212302</v>
      </c>
      <c r="L137" s="77">
        <v>7029839</v>
      </c>
      <c r="M137" s="77">
        <v>1081845</v>
      </c>
      <c r="N137" s="77">
        <v>1054476</v>
      </c>
      <c r="O137" s="77">
        <v>8294147</v>
      </c>
      <c r="P137" s="77">
        <v>8084315</v>
      </c>
      <c r="Q137" s="80">
        <f t="shared" si="126"/>
        <v>0.77690000000000003</v>
      </c>
      <c r="R137" s="80">
        <f t="shared" si="127"/>
        <v>0.79710000000000003</v>
      </c>
      <c r="S137" s="83">
        <f>LĐKT!G132</f>
        <v>7784519</v>
      </c>
      <c r="T137" s="35">
        <f>DungCu!T135</f>
        <v>59353</v>
      </c>
      <c r="U137" s="35">
        <f>DungCu!V135</f>
        <v>17968</v>
      </c>
      <c r="V137" s="35">
        <f>VatLieu!K$81</f>
        <v>140400</v>
      </c>
      <c r="W137" s="35">
        <f>ThietBi!L135</f>
        <v>182463</v>
      </c>
      <c r="X137" s="35">
        <f>ThietBi!N135</f>
        <v>368275</v>
      </c>
      <c r="Y137" s="35">
        <f t="shared" si="128"/>
        <v>8552978</v>
      </c>
      <c r="Z137" s="35">
        <f t="shared" si="129"/>
        <v>8370515</v>
      </c>
      <c r="AA137" s="35">
        <f t="shared" si="130"/>
        <v>1282947</v>
      </c>
      <c r="AB137" s="35">
        <f t="shared" si="131"/>
        <v>1255577</v>
      </c>
      <c r="AC137" s="35">
        <f t="shared" si="132"/>
        <v>9835925</v>
      </c>
      <c r="AD137" s="35">
        <f t="shared" si="133"/>
        <v>9626092</v>
      </c>
      <c r="AE137" s="83">
        <f t="shared" si="134"/>
        <v>1340676</v>
      </c>
    </row>
    <row r="138" spans="1:31" x14ac:dyDescent="0.4">
      <c r="A138" s="12" t="s">
        <v>14</v>
      </c>
      <c r="B138" s="12" t="s">
        <v>15</v>
      </c>
      <c r="C138" s="41"/>
      <c r="D138" s="69"/>
      <c r="E138" s="88"/>
      <c r="F138" s="78"/>
      <c r="G138" s="78"/>
      <c r="H138" s="78"/>
      <c r="I138" s="78"/>
      <c r="J138" s="78"/>
      <c r="K138" s="78"/>
      <c r="L138" s="78"/>
      <c r="M138" s="78"/>
      <c r="N138" s="78"/>
      <c r="O138" s="78"/>
      <c r="P138" s="78"/>
      <c r="Q138" s="81"/>
      <c r="R138" s="81"/>
      <c r="S138" s="83"/>
      <c r="T138" s="35"/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83"/>
    </row>
    <row r="139" spans="1:31" x14ac:dyDescent="0.4">
      <c r="A139" s="98" t="s">
        <v>16</v>
      </c>
      <c r="B139" s="98" t="s">
        <v>15</v>
      </c>
      <c r="C139" s="101" t="s">
        <v>73</v>
      </c>
      <c r="D139" s="67" t="s">
        <v>181</v>
      </c>
      <c r="E139" s="86">
        <v>37794</v>
      </c>
      <c r="F139" s="76">
        <v>259</v>
      </c>
      <c r="G139" s="76">
        <v>77</v>
      </c>
      <c r="H139" s="76">
        <v>0</v>
      </c>
      <c r="I139" s="76">
        <v>802</v>
      </c>
      <c r="J139" s="76">
        <v>1673</v>
      </c>
      <c r="K139" s="76">
        <v>40605</v>
      </c>
      <c r="L139" s="76">
        <v>39803</v>
      </c>
      <c r="M139" s="76">
        <v>6091</v>
      </c>
      <c r="N139" s="76">
        <v>5970</v>
      </c>
      <c r="O139" s="76">
        <v>46696</v>
      </c>
      <c r="P139" s="76">
        <v>45773</v>
      </c>
      <c r="Q139" s="80">
        <f t="shared" ref="Q139:Q153" si="135">ROUND(E139/O139,4)</f>
        <v>0.80940000000000001</v>
      </c>
      <c r="R139" s="80">
        <f t="shared" ref="R139:R153" si="136">ROUND(E139/P139,4)</f>
        <v>0.82569999999999999</v>
      </c>
      <c r="S139" s="83">
        <f>LĐKT!G134</f>
        <v>45657</v>
      </c>
      <c r="T139" s="35">
        <f>DungCu!T137</f>
        <v>259</v>
      </c>
      <c r="U139" s="35">
        <f>DungCu!V137</f>
        <v>77</v>
      </c>
      <c r="V139" s="35">
        <f>VatLieu!K$83</f>
        <v>0</v>
      </c>
      <c r="W139" s="35">
        <f>ThietBi!L137</f>
        <v>802</v>
      </c>
      <c r="X139" s="35">
        <f>ThietBi!N137</f>
        <v>1673</v>
      </c>
      <c r="Y139" s="35">
        <f t="shared" ref="Y139:Y153" si="137">SUM(S139:X139)</f>
        <v>48468</v>
      </c>
      <c r="Z139" s="35">
        <f t="shared" ref="Z139:Z153" si="138">SUM(S139:V139,X139)</f>
        <v>47666</v>
      </c>
      <c r="AA139" s="35">
        <f t="shared" ref="AA139:AA153" si="139">ROUND(Y139*15%,0)</f>
        <v>7270</v>
      </c>
      <c r="AB139" s="35">
        <f t="shared" ref="AB139:AB153" si="140">ROUND(Z139*15%,0)</f>
        <v>7150</v>
      </c>
      <c r="AC139" s="35">
        <f t="shared" ref="AC139:AC153" si="141">SUM(Y139,AA139)</f>
        <v>55738</v>
      </c>
      <c r="AD139" s="35">
        <f t="shared" ref="AD139:AD153" si="142">SUM(Z139,AB139)</f>
        <v>54816</v>
      </c>
      <c r="AE139" s="83">
        <f t="shared" ref="AE139:AE153" si="143">S139-E139</f>
        <v>7863</v>
      </c>
    </row>
    <row r="140" spans="1:31" x14ac:dyDescent="0.4">
      <c r="A140" s="99"/>
      <c r="B140" s="99"/>
      <c r="C140" s="102"/>
      <c r="D140" s="67" t="s">
        <v>182</v>
      </c>
      <c r="E140" s="86">
        <v>37794</v>
      </c>
      <c r="F140" s="76">
        <v>325</v>
      </c>
      <c r="G140" s="76">
        <v>98</v>
      </c>
      <c r="H140" s="76">
        <v>0</v>
      </c>
      <c r="I140" s="76">
        <v>1003</v>
      </c>
      <c r="J140" s="76">
        <v>2092</v>
      </c>
      <c r="K140" s="76">
        <v>41312</v>
      </c>
      <c r="L140" s="76">
        <v>40309</v>
      </c>
      <c r="M140" s="76">
        <v>6197</v>
      </c>
      <c r="N140" s="76">
        <v>6046</v>
      </c>
      <c r="O140" s="76">
        <v>47509</v>
      </c>
      <c r="P140" s="76">
        <v>46355</v>
      </c>
      <c r="Q140" s="80">
        <f t="shared" si="135"/>
        <v>0.79549999999999998</v>
      </c>
      <c r="R140" s="80">
        <f t="shared" si="136"/>
        <v>0.81530000000000002</v>
      </c>
      <c r="S140" s="83">
        <f>LĐKT!G135</f>
        <v>45657</v>
      </c>
      <c r="T140" s="35">
        <f>DungCu!T138</f>
        <v>325</v>
      </c>
      <c r="U140" s="35">
        <f>DungCu!V138</f>
        <v>98</v>
      </c>
      <c r="V140" s="35">
        <f>VatLieu!K$83</f>
        <v>0</v>
      </c>
      <c r="W140" s="35">
        <f>ThietBi!L138</f>
        <v>1003</v>
      </c>
      <c r="X140" s="35">
        <f>ThietBi!N138</f>
        <v>2092</v>
      </c>
      <c r="Y140" s="35">
        <f t="shared" si="137"/>
        <v>49175</v>
      </c>
      <c r="Z140" s="35">
        <f t="shared" si="138"/>
        <v>48172</v>
      </c>
      <c r="AA140" s="35">
        <f t="shared" si="139"/>
        <v>7376</v>
      </c>
      <c r="AB140" s="35">
        <f t="shared" si="140"/>
        <v>7226</v>
      </c>
      <c r="AC140" s="35">
        <f t="shared" si="141"/>
        <v>56551</v>
      </c>
      <c r="AD140" s="35">
        <f t="shared" si="142"/>
        <v>55398</v>
      </c>
      <c r="AE140" s="83">
        <f t="shared" si="143"/>
        <v>7863</v>
      </c>
    </row>
    <row r="141" spans="1:31" x14ac:dyDescent="0.4">
      <c r="A141" s="99"/>
      <c r="B141" s="99"/>
      <c r="C141" s="102"/>
      <c r="D141" s="67" t="s">
        <v>183</v>
      </c>
      <c r="E141" s="86">
        <v>37794</v>
      </c>
      <c r="F141" s="76">
        <v>390</v>
      </c>
      <c r="G141" s="76">
        <v>117</v>
      </c>
      <c r="H141" s="76">
        <v>0</v>
      </c>
      <c r="I141" s="76">
        <v>1203</v>
      </c>
      <c r="J141" s="76">
        <v>2510</v>
      </c>
      <c r="K141" s="76">
        <v>42014</v>
      </c>
      <c r="L141" s="76">
        <v>40811</v>
      </c>
      <c r="M141" s="76">
        <v>6302</v>
      </c>
      <c r="N141" s="76">
        <v>6122</v>
      </c>
      <c r="O141" s="76">
        <v>48316</v>
      </c>
      <c r="P141" s="76">
        <v>46933</v>
      </c>
      <c r="Q141" s="80">
        <f t="shared" si="135"/>
        <v>0.78220000000000001</v>
      </c>
      <c r="R141" s="80">
        <f t="shared" si="136"/>
        <v>0.80530000000000002</v>
      </c>
      <c r="S141" s="83">
        <f>LĐKT!G136</f>
        <v>45657</v>
      </c>
      <c r="T141" s="35">
        <f>DungCu!T139</f>
        <v>390</v>
      </c>
      <c r="U141" s="35">
        <f>DungCu!V139</f>
        <v>117</v>
      </c>
      <c r="V141" s="35">
        <f>VatLieu!K$83</f>
        <v>0</v>
      </c>
      <c r="W141" s="35">
        <f>ThietBi!L139</f>
        <v>1203</v>
      </c>
      <c r="X141" s="35">
        <f>ThietBi!N139</f>
        <v>2510</v>
      </c>
      <c r="Y141" s="35">
        <f t="shared" si="137"/>
        <v>49877</v>
      </c>
      <c r="Z141" s="35">
        <f t="shared" si="138"/>
        <v>48674</v>
      </c>
      <c r="AA141" s="35">
        <f t="shared" si="139"/>
        <v>7482</v>
      </c>
      <c r="AB141" s="35">
        <f t="shared" si="140"/>
        <v>7301</v>
      </c>
      <c r="AC141" s="35">
        <f t="shared" si="141"/>
        <v>57359</v>
      </c>
      <c r="AD141" s="35">
        <f t="shared" si="142"/>
        <v>55975</v>
      </c>
      <c r="AE141" s="83">
        <f t="shared" si="143"/>
        <v>7863</v>
      </c>
    </row>
    <row r="142" spans="1:31" x14ac:dyDescent="0.4">
      <c r="A142" s="99"/>
      <c r="B142" s="99"/>
      <c r="C142" s="102"/>
      <c r="D142" s="68" t="s">
        <v>184</v>
      </c>
      <c r="E142" s="87">
        <v>56691</v>
      </c>
      <c r="F142" s="77">
        <v>488</v>
      </c>
      <c r="G142" s="77">
        <v>146</v>
      </c>
      <c r="H142" s="77">
        <v>0</v>
      </c>
      <c r="I142" s="77">
        <v>1502</v>
      </c>
      <c r="J142" s="77">
        <v>3138</v>
      </c>
      <c r="K142" s="77">
        <v>61965</v>
      </c>
      <c r="L142" s="77">
        <v>60463</v>
      </c>
      <c r="M142" s="77">
        <v>9295</v>
      </c>
      <c r="N142" s="77">
        <v>9069</v>
      </c>
      <c r="O142" s="77">
        <v>71260</v>
      </c>
      <c r="P142" s="77">
        <v>69532</v>
      </c>
      <c r="Q142" s="80">
        <f t="shared" si="135"/>
        <v>0.79559999999999997</v>
      </c>
      <c r="R142" s="80">
        <f t="shared" si="136"/>
        <v>0.81530000000000002</v>
      </c>
      <c r="S142" s="83">
        <f>LĐKT!G137</f>
        <v>68486</v>
      </c>
      <c r="T142" s="35">
        <f>DungCu!T140</f>
        <v>488</v>
      </c>
      <c r="U142" s="35">
        <f>DungCu!V140</f>
        <v>146</v>
      </c>
      <c r="V142" s="35">
        <f>VatLieu!K$83</f>
        <v>0</v>
      </c>
      <c r="W142" s="35">
        <f>ThietBi!L140</f>
        <v>1502</v>
      </c>
      <c r="X142" s="35">
        <f>ThietBi!N140</f>
        <v>3138</v>
      </c>
      <c r="Y142" s="35">
        <f t="shared" si="137"/>
        <v>73760</v>
      </c>
      <c r="Z142" s="35">
        <f t="shared" si="138"/>
        <v>72258</v>
      </c>
      <c r="AA142" s="35">
        <f t="shared" si="139"/>
        <v>11064</v>
      </c>
      <c r="AB142" s="35">
        <f t="shared" si="140"/>
        <v>10839</v>
      </c>
      <c r="AC142" s="35">
        <f t="shared" si="141"/>
        <v>84824</v>
      </c>
      <c r="AD142" s="35">
        <f t="shared" si="142"/>
        <v>83097</v>
      </c>
      <c r="AE142" s="83">
        <f t="shared" si="143"/>
        <v>11795</v>
      </c>
    </row>
    <row r="143" spans="1:31" x14ac:dyDescent="0.4">
      <c r="A143" s="100"/>
      <c r="B143" s="100"/>
      <c r="C143" s="103"/>
      <c r="D143" s="68" t="s">
        <v>185</v>
      </c>
      <c r="E143" s="87">
        <v>56691</v>
      </c>
      <c r="F143" s="77">
        <v>585</v>
      </c>
      <c r="G143" s="77">
        <v>175</v>
      </c>
      <c r="H143" s="77">
        <v>0</v>
      </c>
      <c r="I143" s="77">
        <v>1805</v>
      </c>
      <c r="J143" s="77">
        <v>3765</v>
      </c>
      <c r="K143" s="77">
        <v>63021</v>
      </c>
      <c r="L143" s="77">
        <v>61216</v>
      </c>
      <c r="M143" s="77">
        <v>9453</v>
      </c>
      <c r="N143" s="77">
        <v>9182</v>
      </c>
      <c r="O143" s="77">
        <v>72474</v>
      </c>
      <c r="P143" s="77">
        <v>70398</v>
      </c>
      <c r="Q143" s="80">
        <f t="shared" si="135"/>
        <v>0.78220000000000001</v>
      </c>
      <c r="R143" s="80">
        <f t="shared" si="136"/>
        <v>0.80530000000000002</v>
      </c>
      <c r="S143" s="83">
        <f>LĐKT!G138</f>
        <v>68486</v>
      </c>
      <c r="T143" s="35">
        <f>DungCu!T141</f>
        <v>585</v>
      </c>
      <c r="U143" s="35">
        <f>DungCu!V141</f>
        <v>175</v>
      </c>
      <c r="V143" s="35">
        <f>VatLieu!K$83</f>
        <v>0</v>
      </c>
      <c r="W143" s="35">
        <f>ThietBi!L141</f>
        <v>1805</v>
      </c>
      <c r="X143" s="35">
        <f>ThietBi!N141</f>
        <v>3765</v>
      </c>
      <c r="Y143" s="35">
        <f t="shared" si="137"/>
        <v>74816</v>
      </c>
      <c r="Z143" s="35">
        <f t="shared" si="138"/>
        <v>73011</v>
      </c>
      <c r="AA143" s="35">
        <f t="shared" si="139"/>
        <v>11222</v>
      </c>
      <c r="AB143" s="35">
        <f t="shared" si="140"/>
        <v>10952</v>
      </c>
      <c r="AC143" s="35">
        <f t="shared" si="141"/>
        <v>86038</v>
      </c>
      <c r="AD143" s="35">
        <f t="shared" si="142"/>
        <v>83963</v>
      </c>
      <c r="AE143" s="83">
        <f t="shared" si="143"/>
        <v>11795</v>
      </c>
    </row>
    <row r="144" spans="1:31" x14ac:dyDescent="0.4">
      <c r="A144" s="98" t="s">
        <v>18</v>
      </c>
      <c r="B144" s="98" t="s">
        <v>19</v>
      </c>
      <c r="C144" s="101" t="s">
        <v>73</v>
      </c>
      <c r="D144" s="67" t="s">
        <v>181</v>
      </c>
      <c r="E144" s="86">
        <v>120388</v>
      </c>
      <c r="F144" s="76">
        <v>1043</v>
      </c>
      <c r="G144" s="76">
        <v>315</v>
      </c>
      <c r="H144" s="76">
        <v>0</v>
      </c>
      <c r="I144" s="76">
        <v>1645</v>
      </c>
      <c r="J144" s="76">
        <v>3347</v>
      </c>
      <c r="K144" s="76">
        <v>126738</v>
      </c>
      <c r="L144" s="76">
        <v>125093</v>
      </c>
      <c r="M144" s="76">
        <v>19011</v>
      </c>
      <c r="N144" s="76">
        <v>18764</v>
      </c>
      <c r="O144" s="76">
        <v>145749</v>
      </c>
      <c r="P144" s="76">
        <v>143857</v>
      </c>
      <c r="Q144" s="80">
        <f t="shared" si="135"/>
        <v>0.82599999999999996</v>
      </c>
      <c r="R144" s="80">
        <f t="shared" si="136"/>
        <v>0.83689999999999998</v>
      </c>
      <c r="S144" s="83">
        <f>LĐKT!G139</f>
        <v>145436</v>
      </c>
      <c r="T144" s="35">
        <f>DungCu!T142</f>
        <v>1043</v>
      </c>
      <c r="U144" s="35">
        <f>DungCu!V142</f>
        <v>315</v>
      </c>
      <c r="V144" s="35">
        <f>VatLieu!K$84</f>
        <v>0</v>
      </c>
      <c r="W144" s="35">
        <f>ThietBi!L142</f>
        <v>1645</v>
      </c>
      <c r="X144" s="35">
        <f>ThietBi!N142</f>
        <v>3347</v>
      </c>
      <c r="Y144" s="35">
        <f t="shared" si="137"/>
        <v>151786</v>
      </c>
      <c r="Z144" s="35">
        <f t="shared" si="138"/>
        <v>150141</v>
      </c>
      <c r="AA144" s="35">
        <f t="shared" si="139"/>
        <v>22768</v>
      </c>
      <c r="AB144" s="35">
        <f t="shared" si="140"/>
        <v>22521</v>
      </c>
      <c r="AC144" s="35">
        <f t="shared" si="141"/>
        <v>174554</v>
      </c>
      <c r="AD144" s="35">
        <f t="shared" si="142"/>
        <v>172662</v>
      </c>
      <c r="AE144" s="83">
        <f t="shared" si="143"/>
        <v>25048</v>
      </c>
    </row>
    <row r="145" spans="1:31" x14ac:dyDescent="0.4">
      <c r="A145" s="99"/>
      <c r="B145" s="99"/>
      <c r="C145" s="102"/>
      <c r="D145" s="67" t="s">
        <v>182</v>
      </c>
      <c r="E145" s="86">
        <v>160518</v>
      </c>
      <c r="F145" s="76">
        <v>1305</v>
      </c>
      <c r="G145" s="76">
        <v>395</v>
      </c>
      <c r="H145" s="76">
        <v>0</v>
      </c>
      <c r="I145" s="76">
        <v>2058</v>
      </c>
      <c r="J145" s="76">
        <v>4184</v>
      </c>
      <c r="K145" s="76">
        <v>168460</v>
      </c>
      <c r="L145" s="76">
        <v>166402</v>
      </c>
      <c r="M145" s="76">
        <v>25269</v>
      </c>
      <c r="N145" s="76">
        <v>24960</v>
      </c>
      <c r="O145" s="76">
        <v>193729</v>
      </c>
      <c r="P145" s="76">
        <v>191362</v>
      </c>
      <c r="Q145" s="80">
        <f t="shared" si="135"/>
        <v>0.8286</v>
      </c>
      <c r="R145" s="80">
        <f t="shared" si="136"/>
        <v>0.83879999999999999</v>
      </c>
      <c r="S145" s="83">
        <f>LĐKT!G140</f>
        <v>193914</v>
      </c>
      <c r="T145" s="35">
        <f>DungCu!T143</f>
        <v>1305</v>
      </c>
      <c r="U145" s="35">
        <f>DungCu!V143</f>
        <v>395</v>
      </c>
      <c r="V145" s="35">
        <f>VatLieu!K$84</f>
        <v>0</v>
      </c>
      <c r="W145" s="35">
        <f>ThietBi!L143</f>
        <v>2058</v>
      </c>
      <c r="X145" s="35">
        <f>ThietBi!N143</f>
        <v>4184</v>
      </c>
      <c r="Y145" s="35">
        <f t="shared" si="137"/>
        <v>201856</v>
      </c>
      <c r="Z145" s="35">
        <f t="shared" si="138"/>
        <v>199798</v>
      </c>
      <c r="AA145" s="35">
        <f t="shared" si="139"/>
        <v>30278</v>
      </c>
      <c r="AB145" s="35">
        <f t="shared" si="140"/>
        <v>29970</v>
      </c>
      <c r="AC145" s="35">
        <f t="shared" si="141"/>
        <v>232134</v>
      </c>
      <c r="AD145" s="35">
        <f t="shared" si="142"/>
        <v>229768</v>
      </c>
      <c r="AE145" s="83">
        <f t="shared" si="143"/>
        <v>33396</v>
      </c>
    </row>
    <row r="146" spans="1:31" x14ac:dyDescent="0.4">
      <c r="A146" s="99"/>
      <c r="B146" s="99"/>
      <c r="C146" s="102"/>
      <c r="D146" s="67" t="s">
        <v>183</v>
      </c>
      <c r="E146" s="86">
        <v>200647</v>
      </c>
      <c r="F146" s="76">
        <v>1566</v>
      </c>
      <c r="G146" s="76">
        <v>472</v>
      </c>
      <c r="H146" s="76">
        <v>0</v>
      </c>
      <c r="I146" s="76">
        <v>2467</v>
      </c>
      <c r="J146" s="76">
        <v>5020</v>
      </c>
      <c r="K146" s="76">
        <v>210172</v>
      </c>
      <c r="L146" s="76">
        <v>207705</v>
      </c>
      <c r="M146" s="76">
        <v>31526</v>
      </c>
      <c r="N146" s="76">
        <v>31156</v>
      </c>
      <c r="O146" s="76">
        <v>241698</v>
      </c>
      <c r="P146" s="76">
        <v>238861</v>
      </c>
      <c r="Q146" s="80">
        <f t="shared" si="135"/>
        <v>0.83020000000000005</v>
      </c>
      <c r="R146" s="80">
        <f t="shared" si="136"/>
        <v>0.84</v>
      </c>
      <c r="S146" s="83">
        <f>LĐKT!G141</f>
        <v>242393</v>
      </c>
      <c r="T146" s="35">
        <f>DungCu!T144</f>
        <v>1566</v>
      </c>
      <c r="U146" s="35">
        <f>DungCu!V144</f>
        <v>472</v>
      </c>
      <c r="V146" s="35">
        <f>VatLieu!K$84</f>
        <v>0</v>
      </c>
      <c r="W146" s="35">
        <f>ThietBi!L144</f>
        <v>2467</v>
      </c>
      <c r="X146" s="35">
        <f>ThietBi!N144</f>
        <v>5020</v>
      </c>
      <c r="Y146" s="35">
        <f t="shared" si="137"/>
        <v>251918</v>
      </c>
      <c r="Z146" s="35">
        <f t="shared" si="138"/>
        <v>249451</v>
      </c>
      <c r="AA146" s="35">
        <f t="shared" si="139"/>
        <v>37788</v>
      </c>
      <c r="AB146" s="35">
        <f t="shared" si="140"/>
        <v>37418</v>
      </c>
      <c r="AC146" s="35">
        <f t="shared" si="141"/>
        <v>289706</v>
      </c>
      <c r="AD146" s="35">
        <f t="shared" si="142"/>
        <v>286869</v>
      </c>
      <c r="AE146" s="83">
        <f t="shared" si="143"/>
        <v>41746</v>
      </c>
    </row>
    <row r="147" spans="1:31" x14ac:dyDescent="0.4">
      <c r="A147" s="99"/>
      <c r="B147" s="99"/>
      <c r="C147" s="102"/>
      <c r="D147" s="68" t="s">
        <v>184</v>
      </c>
      <c r="E147" s="87">
        <v>240776</v>
      </c>
      <c r="F147" s="77">
        <v>1956</v>
      </c>
      <c r="G147" s="77">
        <v>592</v>
      </c>
      <c r="H147" s="77">
        <v>0</v>
      </c>
      <c r="I147" s="77">
        <v>3085</v>
      </c>
      <c r="J147" s="77">
        <v>6276</v>
      </c>
      <c r="K147" s="77">
        <v>252685</v>
      </c>
      <c r="L147" s="77">
        <v>249600</v>
      </c>
      <c r="M147" s="77">
        <v>37903</v>
      </c>
      <c r="N147" s="77">
        <v>37440</v>
      </c>
      <c r="O147" s="77">
        <v>290588</v>
      </c>
      <c r="P147" s="77">
        <v>287040</v>
      </c>
      <c r="Q147" s="80">
        <f t="shared" si="135"/>
        <v>0.8286</v>
      </c>
      <c r="R147" s="80">
        <f t="shared" si="136"/>
        <v>0.83879999999999999</v>
      </c>
      <c r="S147" s="83">
        <f>LĐKT!G142</f>
        <v>290871</v>
      </c>
      <c r="T147" s="35">
        <f>DungCu!T145</f>
        <v>1956</v>
      </c>
      <c r="U147" s="35">
        <f>DungCu!V145</f>
        <v>592</v>
      </c>
      <c r="V147" s="35">
        <f>VatLieu!K$84</f>
        <v>0</v>
      </c>
      <c r="W147" s="35">
        <f>ThietBi!L145</f>
        <v>3085</v>
      </c>
      <c r="X147" s="35">
        <f>ThietBi!N145</f>
        <v>6276</v>
      </c>
      <c r="Y147" s="35">
        <f t="shared" si="137"/>
        <v>302780</v>
      </c>
      <c r="Z147" s="35">
        <f t="shared" si="138"/>
        <v>299695</v>
      </c>
      <c r="AA147" s="35">
        <f t="shared" si="139"/>
        <v>45417</v>
      </c>
      <c r="AB147" s="35">
        <f t="shared" si="140"/>
        <v>44954</v>
      </c>
      <c r="AC147" s="35">
        <f t="shared" si="141"/>
        <v>348197</v>
      </c>
      <c r="AD147" s="35">
        <f t="shared" si="142"/>
        <v>344649</v>
      </c>
      <c r="AE147" s="83">
        <f t="shared" si="143"/>
        <v>50095</v>
      </c>
    </row>
    <row r="148" spans="1:31" x14ac:dyDescent="0.4">
      <c r="A148" s="100"/>
      <c r="B148" s="100"/>
      <c r="C148" s="103"/>
      <c r="D148" s="68" t="s">
        <v>185</v>
      </c>
      <c r="E148" s="87">
        <v>280906</v>
      </c>
      <c r="F148" s="77">
        <v>2349</v>
      </c>
      <c r="G148" s="77">
        <v>711</v>
      </c>
      <c r="H148" s="77">
        <v>0</v>
      </c>
      <c r="I148" s="77">
        <v>3703</v>
      </c>
      <c r="J148" s="77">
        <v>7531</v>
      </c>
      <c r="K148" s="77">
        <v>295200</v>
      </c>
      <c r="L148" s="77">
        <v>291497</v>
      </c>
      <c r="M148" s="77">
        <v>44280</v>
      </c>
      <c r="N148" s="77">
        <v>43725</v>
      </c>
      <c r="O148" s="77">
        <v>339480</v>
      </c>
      <c r="P148" s="77">
        <v>335222</v>
      </c>
      <c r="Q148" s="80">
        <f t="shared" si="135"/>
        <v>0.82750000000000001</v>
      </c>
      <c r="R148" s="80">
        <f t="shared" si="136"/>
        <v>0.83799999999999997</v>
      </c>
      <c r="S148" s="83">
        <f>LĐKT!G143</f>
        <v>339350</v>
      </c>
      <c r="T148" s="35">
        <f>DungCu!T146</f>
        <v>2349</v>
      </c>
      <c r="U148" s="35">
        <f>DungCu!V146</f>
        <v>711</v>
      </c>
      <c r="V148" s="35">
        <f>VatLieu!K$84</f>
        <v>0</v>
      </c>
      <c r="W148" s="35">
        <f>ThietBi!L146</f>
        <v>3703</v>
      </c>
      <c r="X148" s="35">
        <f>ThietBi!N146</f>
        <v>7531</v>
      </c>
      <c r="Y148" s="35">
        <f t="shared" si="137"/>
        <v>353644</v>
      </c>
      <c r="Z148" s="35">
        <f t="shared" si="138"/>
        <v>349941</v>
      </c>
      <c r="AA148" s="35">
        <f t="shared" si="139"/>
        <v>53047</v>
      </c>
      <c r="AB148" s="35">
        <f t="shared" si="140"/>
        <v>52491</v>
      </c>
      <c r="AC148" s="35">
        <f t="shared" si="141"/>
        <v>406691</v>
      </c>
      <c r="AD148" s="35">
        <f t="shared" si="142"/>
        <v>402432</v>
      </c>
      <c r="AE148" s="83">
        <f t="shared" si="143"/>
        <v>58444</v>
      </c>
    </row>
    <row r="149" spans="1:31" x14ac:dyDescent="0.4">
      <c r="A149" s="98" t="s">
        <v>20</v>
      </c>
      <c r="B149" s="98" t="s">
        <v>21</v>
      </c>
      <c r="C149" s="101" t="s">
        <v>73</v>
      </c>
      <c r="D149" s="67" t="s">
        <v>181</v>
      </c>
      <c r="E149" s="86">
        <v>33123</v>
      </c>
      <c r="F149" s="76">
        <v>259</v>
      </c>
      <c r="G149" s="76">
        <v>77</v>
      </c>
      <c r="H149" s="76">
        <v>1404</v>
      </c>
      <c r="I149" s="76">
        <v>802</v>
      </c>
      <c r="J149" s="76">
        <v>1673</v>
      </c>
      <c r="K149" s="76">
        <v>37338</v>
      </c>
      <c r="L149" s="76">
        <v>36536</v>
      </c>
      <c r="M149" s="76">
        <v>5601</v>
      </c>
      <c r="N149" s="76">
        <v>5480</v>
      </c>
      <c r="O149" s="76">
        <v>42939</v>
      </c>
      <c r="P149" s="76">
        <v>42016</v>
      </c>
      <c r="Q149" s="80">
        <f t="shared" si="135"/>
        <v>0.77139999999999997</v>
      </c>
      <c r="R149" s="80">
        <f t="shared" si="136"/>
        <v>0.7883</v>
      </c>
      <c r="S149" s="83">
        <f>LĐKT!G144</f>
        <v>40014</v>
      </c>
      <c r="T149" s="35">
        <f>DungCu!T147</f>
        <v>259</v>
      </c>
      <c r="U149" s="35">
        <f>DungCu!V147</f>
        <v>77</v>
      </c>
      <c r="V149" s="35">
        <f>VatLieu!K$85</f>
        <v>1404</v>
      </c>
      <c r="W149" s="35">
        <f>ThietBi!L147</f>
        <v>802</v>
      </c>
      <c r="X149" s="35">
        <f>ThietBi!N147</f>
        <v>1673</v>
      </c>
      <c r="Y149" s="35">
        <f t="shared" si="137"/>
        <v>44229</v>
      </c>
      <c r="Z149" s="35">
        <f t="shared" si="138"/>
        <v>43427</v>
      </c>
      <c r="AA149" s="35">
        <f t="shared" si="139"/>
        <v>6634</v>
      </c>
      <c r="AB149" s="35">
        <f t="shared" si="140"/>
        <v>6514</v>
      </c>
      <c r="AC149" s="35">
        <f t="shared" si="141"/>
        <v>50863</v>
      </c>
      <c r="AD149" s="35">
        <f t="shared" si="142"/>
        <v>49941</v>
      </c>
      <c r="AE149" s="83">
        <f t="shared" si="143"/>
        <v>6891</v>
      </c>
    </row>
    <row r="150" spans="1:31" x14ac:dyDescent="0.4">
      <c r="A150" s="99"/>
      <c r="B150" s="99"/>
      <c r="C150" s="102"/>
      <c r="D150" s="67" t="s">
        <v>182</v>
      </c>
      <c r="E150" s="86">
        <v>33123</v>
      </c>
      <c r="F150" s="76">
        <v>325</v>
      </c>
      <c r="G150" s="76">
        <v>98</v>
      </c>
      <c r="H150" s="76">
        <v>1404</v>
      </c>
      <c r="I150" s="76">
        <v>1003</v>
      </c>
      <c r="J150" s="76">
        <v>2092</v>
      </c>
      <c r="K150" s="76">
        <v>38045</v>
      </c>
      <c r="L150" s="76">
        <v>37042</v>
      </c>
      <c r="M150" s="76">
        <v>5707</v>
      </c>
      <c r="N150" s="76">
        <v>5556</v>
      </c>
      <c r="O150" s="76">
        <v>43752</v>
      </c>
      <c r="P150" s="76">
        <v>42598</v>
      </c>
      <c r="Q150" s="80">
        <f t="shared" si="135"/>
        <v>0.7571</v>
      </c>
      <c r="R150" s="80">
        <f t="shared" si="136"/>
        <v>0.77759999999999996</v>
      </c>
      <c r="S150" s="83">
        <f>LĐKT!G145</f>
        <v>40014</v>
      </c>
      <c r="T150" s="35">
        <f>DungCu!T148</f>
        <v>325</v>
      </c>
      <c r="U150" s="35">
        <f>DungCu!V148</f>
        <v>98</v>
      </c>
      <c r="V150" s="35">
        <f>VatLieu!K$85</f>
        <v>1404</v>
      </c>
      <c r="W150" s="35">
        <f>ThietBi!L148</f>
        <v>1003</v>
      </c>
      <c r="X150" s="35">
        <f>ThietBi!N148</f>
        <v>2092</v>
      </c>
      <c r="Y150" s="35">
        <f t="shared" si="137"/>
        <v>44936</v>
      </c>
      <c r="Z150" s="35">
        <f t="shared" si="138"/>
        <v>43933</v>
      </c>
      <c r="AA150" s="35">
        <f t="shared" si="139"/>
        <v>6740</v>
      </c>
      <c r="AB150" s="35">
        <f t="shared" si="140"/>
        <v>6590</v>
      </c>
      <c r="AC150" s="35">
        <f t="shared" si="141"/>
        <v>51676</v>
      </c>
      <c r="AD150" s="35">
        <f t="shared" si="142"/>
        <v>50523</v>
      </c>
      <c r="AE150" s="83">
        <f t="shared" si="143"/>
        <v>6891</v>
      </c>
    </row>
    <row r="151" spans="1:31" x14ac:dyDescent="0.4">
      <c r="A151" s="99"/>
      <c r="B151" s="99"/>
      <c r="C151" s="102"/>
      <c r="D151" s="67" t="s">
        <v>183</v>
      </c>
      <c r="E151" s="86">
        <v>33123</v>
      </c>
      <c r="F151" s="76">
        <v>390</v>
      </c>
      <c r="G151" s="76">
        <v>117</v>
      </c>
      <c r="H151" s="76">
        <v>1404</v>
      </c>
      <c r="I151" s="76">
        <v>1203</v>
      </c>
      <c r="J151" s="76">
        <v>2510</v>
      </c>
      <c r="K151" s="76">
        <v>38747</v>
      </c>
      <c r="L151" s="76">
        <v>37544</v>
      </c>
      <c r="M151" s="76">
        <v>5812</v>
      </c>
      <c r="N151" s="76">
        <v>5632</v>
      </c>
      <c r="O151" s="76">
        <v>44559</v>
      </c>
      <c r="P151" s="76">
        <v>43176</v>
      </c>
      <c r="Q151" s="80">
        <f t="shared" si="135"/>
        <v>0.74339999999999995</v>
      </c>
      <c r="R151" s="80">
        <f t="shared" si="136"/>
        <v>0.76719999999999999</v>
      </c>
      <c r="S151" s="83">
        <f>LĐKT!G146</f>
        <v>40014</v>
      </c>
      <c r="T151" s="35">
        <f>DungCu!T149</f>
        <v>390</v>
      </c>
      <c r="U151" s="35">
        <f>DungCu!V149</f>
        <v>117</v>
      </c>
      <c r="V151" s="35">
        <f>VatLieu!K$85</f>
        <v>1404</v>
      </c>
      <c r="W151" s="35">
        <f>ThietBi!L149</f>
        <v>1203</v>
      </c>
      <c r="X151" s="35">
        <f>ThietBi!N149</f>
        <v>2510</v>
      </c>
      <c r="Y151" s="35">
        <f t="shared" si="137"/>
        <v>45638</v>
      </c>
      <c r="Z151" s="35">
        <f t="shared" si="138"/>
        <v>44435</v>
      </c>
      <c r="AA151" s="35">
        <f t="shared" si="139"/>
        <v>6846</v>
      </c>
      <c r="AB151" s="35">
        <f t="shared" si="140"/>
        <v>6665</v>
      </c>
      <c r="AC151" s="35">
        <f t="shared" si="141"/>
        <v>52484</v>
      </c>
      <c r="AD151" s="35">
        <f t="shared" si="142"/>
        <v>51100</v>
      </c>
      <c r="AE151" s="83">
        <f t="shared" si="143"/>
        <v>6891</v>
      </c>
    </row>
    <row r="152" spans="1:31" x14ac:dyDescent="0.4">
      <c r="A152" s="99"/>
      <c r="B152" s="99"/>
      <c r="C152" s="102"/>
      <c r="D152" s="68" t="s">
        <v>184</v>
      </c>
      <c r="E152" s="87">
        <v>49684</v>
      </c>
      <c r="F152" s="77">
        <v>488</v>
      </c>
      <c r="G152" s="77">
        <v>146</v>
      </c>
      <c r="H152" s="77">
        <v>1404</v>
      </c>
      <c r="I152" s="77">
        <v>1502</v>
      </c>
      <c r="J152" s="77">
        <v>3138</v>
      </c>
      <c r="K152" s="77">
        <v>56362</v>
      </c>
      <c r="L152" s="77">
        <v>54860</v>
      </c>
      <c r="M152" s="77">
        <v>8454</v>
      </c>
      <c r="N152" s="77">
        <v>8229</v>
      </c>
      <c r="O152" s="77">
        <v>64816</v>
      </c>
      <c r="P152" s="77">
        <v>63089</v>
      </c>
      <c r="Q152" s="80">
        <f t="shared" si="135"/>
        <v>0.76649999999999996</v>
      </c>
      <c r="R152" s="80">
        <f t="shared" si="136"/>
        <v>0.78749999999999998</v>
      </c>
      <c r="S152" s="83">
        <f>LĐKT!G147</f>
        <v>60021</v>
      </c>
      <c r="T152" s="35">
        <f>DungCu!T150</f>
        <v>488</v>
      </c>
      <c r="U152" s="35">
        <f>DungCu!V150</f>
        <v>146</v>
      </c>
      <c r="V152" s="35">
        <f>VatLieu!K$85</f>
        <v>1404</v>
      </c>
      <c r="W152" s="35">
        <f>ThietBi!L150</f>
        <v>1502</v>
      </c>
      <c r="X152" s="35">
        <f>ThietBi!N150</f>
        <v>3138</v>
      </c>
      <c r="Y152" s="35">
        <f t="shared" si="137"/>
        <v>66699</v>
      </c>
      <c r="Z152" s="35">
        <f t="shared" si="138"/>
        <v>65197</v>
      </c>
      <c r="AA152" s="35">
        <f t="shared" si="139"/>
        <v>10005</v>
      </c>
      <c r="AB152" s="35">
        <f t="shared" si="140"/>
        <v>9780</v>
      </c>
      <c r="AC152" s="35">
        <f t="shared" si="141"/>
        <v>76704</v>
      </c>
      <c r="AD152" s="35">
        <f t="shared" si="142"/>
        <v>74977</v>
      </c>
      <c r="AE152" s="83">
        <f t="shared" si="143"/>
        <v>10337</v>
      </c>
    </row>
    <row r="153" spans="1:31" x14ac:dyDescent="0.4">
      <c r="A153" s="100"/>
      <c r="B153" s="100"/>
      <c r="C153" s="103"/>
      <c r="D153" s="68" t="s">
        <v>185</v>
      </c>
      <c r="E153" s="87">
        <v>49684</v>
      </c>
      <c r="F153" s="77">
        <v>585</v>
      </c>
      <c r="G153" s="77">
        <v>175</v>
      </c>
      <c r="H153" s="77">
        <v>1404</v>
      </c>
      <c r="I153" s="77">
        <v>1805</v>
      </c>
      <c r="J153" s="77">
        <v>3765</v>
      </c>
      <c r="K153" s="77">
        <v>57418</v>
      </c>
      <c r="L153" s="77">
        <v>55613</v>
      </c>
      <c r="M153" s="77">
        <v>8613</v>
      </c>
      <c r="N153" s="77">
        <v>8342</v>
      </c>
      <c r="O153" s="77">
        <v>66031</v>
      </c>
      <c r="P153" s="77">
        <v>63955</v>
      </c>
      <c r="Q153" s="80">
        <f t="shared" si="135"/>
        <v>0.75239999999999996</v>
      </c>
      <c r="R153" s="80">
        <f t="shared" si="136"/>
        <v>0.77690000000000003</v>
      </c>
      <c r="S153" s="83">
        <f>LĐKT!G148</f>
        <v>60021</v>
      </c>
      <c r="T153" s="35">
        <f>DungCu!T151</f>
        <v>585</v>
      </c>
      <c r="U153" s="35">
        <f>DungCu!V151</f>
        <v>175</v>
      </c>
      <c r="V153" s="35">
        <f>VatLieu!K$85</f>
        <v>1404</v>
      </c>
      <c r="W153" s="35">
        <f>ThietBi!L151</f>
        <v>1805</v>
      </c>
      <c r="X153" s="35">
        <f>ThietBi!N151</f>
        <v>3765</v>
      </c>
      <c r="Y153" s="35">
        <f t="shared" si="137"/>
        <v>67755</v>
      </c>
      <c r="Z153" s="35">
        <f t="shared" si="138"/>
        <v>65950</v>
      </c>
      <c r="AA153" s="35">
        <f t="shared" si="139"/>
        <v>10163</v>
      </c>
      <c r="AB153" s="35">
        <f t="shared" si="140"/>
        <v>9893</v>
      </c>
      <c r="AC153" s="35">
        <f t="shared" si="141"/>
        <v>77918</v>
      </c>
      <c r="AD153" s="35">
        <f t="shared" si="142"/>
        <v>75843</v>
      </c>
      <c r="AE153" s="83">
        <f t="shared" si="143"/>
        <v>10337</v>
      </c>
    </row>
    <row r="154" spans="1:31" x14ac:dyDescent="0.4">
      <c r="A154" s="10" t="s">
        <v>22</v>
      </c>
      <c r="B154" s="10" t="s">
        <v>23</v>
      </c>
      <c r="C154" s="41"/>
      <c r="D154" s="69"/>
      <c r="E154" s="88"/>
      <c r="F154" s="78"/>
      <c r="G154" s="78"/>
      <c r="H154" s="78"/>
      <c r="I154" s="78"/>
      <c r="J154" s="78"/>
      <c r="K154" s="78"/>
      <c r="L154" s="78"/>
      <c r="M154" s="78"/>
      <c r="N154" s="78"/>
      <c r="O154" s="78"/>
      <c r="P154" s="78"/>
      <c r="Q154" s="81"/>
      <c r="R154" s="81"/>
      <c r="S154" s="83"/>
      <c r="T154" s="35"/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83"/>
    </row>
    <row r="155" spans="1:31" x14ac:dyDescent="0.4">
      <c r="A155" s="98" t="s">
        <v>24</v>
      </c>
      <c r="B155" s="98" t="s">
        <v>25</v>
      </c>
      <c r="C155" s="101" t="s">
        <v>73</v>
      </c>
      <c r="D155" s="67" t="s">
        <v>181</v>
      </c>
      <c r="E155" s="86">
        <v>42465</v>
      </c>
      <c r="F155" s="76">
        <v>259</v>
      </c>
      <c r="G155" s="76">
        <v>77</v>
      </c>
      <c r="H155" s="76">
        <v>0</v>
      </c>
      <c r="I155" s="76">
        <v>802</v>
      </c>
      <c r="J155" s="76">
        <v>1673</v>
      </c>
      <c r="K155" s="76">
        <v>45276</v>
      </c>
      <c r="L155" s="76">
        <v>44474</v>
      </c>
      <c r="M155" s="76">
        <v>6791</v>
      </c>
      <c r="N155" s="76">
        <v>6671</v>
      </c>
      <c r="O155" s="76">
        <v>52067</v>
      </c>
      <c r="P155" s="76">
        <v>51145</v>
      </c>
      <c r="Q155" s="80">
        <f t="shared" ref="Q155:Q169" si="144">ROUND(E155/O155,4)</f>
        <v>0.81559999999999999</v>
      </c>
      <c r="R155" s="80">
        <f t="shared" ref="R155:R169" si="145">ROUND(E155/P155,4)</f>
        <v>0.83030000000000004</v>
      </c>
      <c r="S155" s="83">
        <f>LĐKT!G150</f>
        <v>51300</v>
      </c>
      <c r="T155" s="35">
        <f>DungCu!T153</f>
        <v>259</v>
      </c>
      <c r="U155" s="35">
        <f>DungCu!V153</f>
        <v>77</v>
      </c>
      <c r="V155" s="35">
        <f>VatLieu!K$87</f>
        <v>0</v>
      </c>
      <c r="W155" s="35">
        <f>ThietBi!L153</f>
        <v>802</v>
      </c>
      <c r="X155" s="35">
        <f>ThietBi!N153</f>
        <v>1673</v>
      </c>
      <c r="Y155" s="35">
        <f t="shared" ref="Y155:Y169" si="146">SUM(S155:X155)</f>
        <v>54111</v>
      </c>
      <c r="Z155" s="35">
        <f t="shared" ref="Z155:Z169" si="147">SUM(S155:V155,X155)</f>
        <v>53309</v>
      </c>
      <c r="AA155" s="35">
        <f t="shared" ref="AA155:AA169" si="148">ROUND(Y155*15%,0)</f>
        <v>8117</v>
      </c>
      <c r="AB155" s="35">
        <f t="shared" ref="AB155:AB169" si="149">ROUND(Z155*15%,0)</f>
        <v>7996</v>
      </c>
      <c r="AC155" s="35">
        <f t="shared" ref="AC155:AC169" si="150">SUM(Y155,AA155)</f>
        <v>62228</v>
      </c>
      <c r="AD155" s="35">
        <f t="shared" ref="AD155:AD169" si="151">SUM(Z155,AB155)</f>
        <v>61305</v>
      </c>
      <c r="AE155" s="83">
        <f t="shared" ref="AE155:AE218" si="152">S155-E155</f>
        <v>8835</v>
      </c>
    </row>
    <row r="156" spans="1:31" x14ac:dyDescent="0.4">
      <c r="A156" s="99"/>
      <c r="B156" s="99"/>
      <c r="C156" s="102"/>
      <c r="D156" s="67" t="s">
        <v>182</v>
      </c>
      <c r="E156" s="86">
        <v>42465</v>
      </c>
      <c r="F156" s="76">
        <v>325</v>
      </c>
      <c r="G156" s="76">
        <v>98</v>
      </c>
      <c r="H156" s="76">
        <v>0</v>
      </c>
      <c r="I156" s="76">
        <v>1003</v>
      </c>
      <c r="J156" s="76">
        <v>2092</v>
      </c>
      <c r="K156" s="76">
        <v>45983</v>
      </c>
      <c r="L156" s="76">
        <v>44980</v>
      </c>
      <c r="M156" s="76">
        <v>6897</v>
      </c>
      <c r="N156" s="76">
        <v>6747</v>
      </c>
      <c r="O156" s="76">
        <v>52880</v>
      </c>
      <c r="P156" s="76">
        <v>51727</v>
      </c>
      <c r="Q156" s="80">
        <f t="shared" si="144"/>
        <v>0.80300000000000005</v>
      </c>
      <c r="R156" s="80">
        <f t="shared" si="145"/>
        <v>0.82089999999999996</v>
      </c>
      <c r="S156" s="83">
        <f>LĐKT!G151</f>
        <v>51300</v>
      </c>
      <c r="T156" s="35">
        <f>DungCu!T154</f>
        <v>325</v>
      </c>
      <c r="U156" s="35">
        <f>DungCu!V154</f>
        <v>98</v>
      </c>
      <c r="V156" s="35">
        <f>VatLieu!K$87</f>
        <v>0</v>
      </c>
      <c r="W156" s="35">
        <f>ThietBi!L154</f>
        <v>1003</v>
      </c>
      <c r="X156" s="35">
        <f>ThietBi!N154</f>
        <v>2092</v>
      </c>
      <c r="Y156" s="35">
        <f t="shared" si="146"/>
        <v>54818</v>
      </c>
      <c r="Z156" s="35">
        <f t="shared" si="147"/>
        <v>53815</v>
      </c>
      <c r="AA156" s="35">
        <f t="shared" si="148"/>
        <v>8223</v>
      </c>
      <c r="AB156" s="35">
        <f t="shared" si="149"/>
        <v>8072</v>
      </c>
      <c r="AC156" s="35">
        <f t="shared" si="150"/>
        <v>63041</v>
      </c>
      <c r="AD156" s="35">
        <f t="shared" si="151"/>
        <v>61887</v>
      </c>
      <c r="AE156" s="83">
        <f t="shared" si="152"/>
        <v>8835</v>
      </c>
    </row>
    <row r="157" spans="1:31" x14ac:dyDescent="0.4">
      <c r="A157" s="99"/>
      <c r="B157" s="99"/>
      <c r="C157" s="102"/>
      <c r="D157" s="67" t="s">
        <v>183</v>
      </c>
      <c r="E157" s="86">
        <v>42465</v>
      </c>
      <c r="F157" s="76">
        <v>390</v>
      </c>
      <c r="G157" s="76">
        <v>117</v>
      </c>
      <c r="H157" s="76">
        <v>0</v>
      </c>
      <c r="I157" s="76">
        <v>1203</v>
      </c>
      <c r="J157" s="76">
        <v>2510</v>
      </c>
      <c r="K157" s="76">
        <v>46685</v>
      </c>
      <c r="L157" s="76">
        <v>45482</v>
      </c>
      <c r="M157" s="76">
        <v>7003</v>
      </c>
      <c r="N157" s="76">
        <v>6822</v>
      </c>
      <c r="O157" s="76">
        <v>53688</v>
      </c>
      <c r="P157" s="76">
        <v>52304</v>
      </c>
      <c r="Q157" s="80">
        <f t="shared" si="144"/>
        <v>0.79100000000000004</v>
      </c>
      <c r="R157" s="80">
        <f t="shared" si="145"/>
        <v>0.81189999999999996</v>
      </c>
      <c r="S157" s="83">
        <f>LĐKT!G152</f>
        <v>51300</v>
      </c>
      <c r="T157" s="35">
        <f>DungCu!T155</f>
        <v>390</v>
      </c>
      <c r="U157" s="35">
        <f>DungCu!V155</f>
        <v>117</v>
      </c>
      <c r="V157" s="35">
        <f>VatLieu!K$87</f>
        <v>0</v>
      </c>
      <c r="W157" s="35">
        <f>ThietBi!L155</f>
        <v>1203</v>
      </c>
      <c r="X157" s="35">
        <f>ThietBi!N155</f>
        <v>2510</v>
      </c>
      <c r="Y157" s="35">
        <f t="shared" si="146"/>
        <v>55520</v>
      </c>
      <c r="Z157" s="35">
        <f t="shared" si="147"/>
        <v>54317</v>
      </c>
      <c r="AA157" s="35">
        <f t="shared" si="148"/>
        <v>8328</v>
      </c>
      <c r="AB157" s="35">
        <f t="shared" si="149"/>
        <v>8148</v>
      </c>
      <c r="AC157" s="35">
        <f t="shared" si="150"/>
        <v>63848</v>
      </c>
      <c r="AD157" s="35">
        <f t="shared" si="151"/>
        <v>62465</v>
      </c>
      <c r="AE157" s="83">
        <f t="shared" si="152"/>
        <v>8835</v>
      </c>
    </row>
    <row r="158" spans="1:31" x14ac:dyDescent="0.4">
      <c r="A158" s="99"/>
      <c r="B158" s="99"/>
      <c r="C158" s="102"/>
      <c r="D158" s="68" t="s">
        <v>184</v>
      </c>
      <c r="E158" s="87">
        <v>63698</v>
      </c>
      <c r="F158" s="77">
        <v>488</v>
      </c>
      <c r="G158" s="77">
        <v>146</v>
      </c>
      <c r="H158" s="77">
        <v>0</v>
      </c>
      <c r="I158" s="77">
        <v>1502</v>
      </c>
      <c r="J158" s="77">
        <v>3138</v>
      </c>
      <c r="K158" s="77">
        <v>68972</v>
      </c>
      <c r="L158" s="77">
        <v>67470</v>
      </c>
      <c r="M158" s="77">
        <v>10346</v>
      </c>
      <c r="N158" s="77">
        <v>10121</v>
      </c>
      <c r="O158" s="77">
        <v>79318</v>
      </c>
      <c r="P158" s="77">
        <v>77591</v>
      </c>
      <c r="Q158" s="80">
        <f t="shared" si="144"/>
        <v>0.80310000000000004</v>
      </c>
      <c r="R158" s="80">
        <f t="shared" si="145"/>
        <v>0.82089999999999996</v>
      </c>
      <c r="S158" s="83">
        <f>LĐKT!G153</f>
        <v>76950</v>
      </c>
      <c r="T158" s="35">
        <f>DungCu!T156</f>
        <v>488</v>
      </c>
      <c r="U158" s="35">
        <f>DungCu!V156</f>
        <v>146</v>
      </c>
      <c r="V158" s="35">
        <f>VatLieu!K$87</f>
        <v>0</v>
      </c>
      <c r="W158" s="35">
        <f>ThietBi!L156</f>
        <v>1502</v>
      </c>
      <c r="X158" s="35">
        <f>ThietBi!N156</f>
        <v>3138</v>
      </c>
      <c r="Y158" s="35">
        <f t="shared" si="146"/>
        <v>82224</v>
      </c>
      <c r="Z158" s="35">
        <f t="shared" si="147"/>
        <v>80722</v>
      </c>
      <c r="AA158" s="35">
        <f t="shared" si="148"/>
        <v>12334</v>
      </c>
      <c r="AB158" s="35">
        <f t="shared" si="149"/>
        <v>12108</v>
      </c>
      <c r="AC158" s="35">
        <f t="shared" si="150"/>
        <v>94558</v>
      </c>
      <c r="AD158" s="35">
        <f t="shared" si="151"/>
        <v>92830</v>
      </c>
      <c r="AE158" s="83">
        <f t="shared" si="152"/>
        <v>13252</v>
      </c>
    </row>
    <row r="159" spans="1:31" x14ac:dyDescent="0.4">
      <c r="A159" s="100"/>
      <c r="B159" s="100"/>
      <c r="C159" s="103"/>
      <c r="D159" s="68" t="s">
        <v>185</v>
      </c>
      <c r="E159" s="87">
        <v>63698</v>
      </c>
      <c r="F159" s="77">
        <v>585</v>
      </c>
      <c r="G159" s="77">
        <v>175</v>
      </c>
      <c r="H159" s="77">
        <v>0</v>
      </c>
      <c r="I159" s="77">
        <v>1805</v>
      </c>
      <c r="J159" s="77">
        <v>3765</v>
      </c>
      <c r="K159" s="77">
        <v>70028</v>
      </c>
      <c r="L159" s="77">
        <v>68223</v>
      </c>
      <c r="M159" s="77">
        <v>10504</v>
      </c>
      <c r="N159" s="77">
        <v>10233</v>
      </c>
      <c r="O159" s="77">
        <v>80532</v>
      </c>
      <c r="P159" s="77">
        <v>78456</v>
      </c>
      <c r="Q159" s="80">
        <f t="shared" si="144"/>
        <v>0.79100000000000004</v>
      </c>
      <c r="R159" s="80">
        <f t="shared" si="145"/>
        <v>0.81189999999999996</v>
      </c>
      <c r="S159" s="83">
        <f>LĐKT!G154</f>
        <v>76950</v>
      </c>
      <c r="T159" s="35">
        <f>DungCu!T157</f>
        <v>585</v>
      </c>
      <c r="U159" s="35">
        <f>DungCu!V157</f>
        <v>175</v>
      </c>
      <c r="V159" s="35">
        <f>VatLieu!K$87</f>
        <v>0</v>
      </c>
      <c r="W159" s="35">
        <f>ThietBi!L157</f>
        <v>1805</v>
      </c>
      <c r="X159" s="35">
        <f>ThietBi!N157</f>
        <v>3765</v>
      </c>
      <c r="Y159" s="35">
        <f t="shared" si="146"/>
        <v>83280</v>
      </c>
      <c r="Z159" s="35">
        <f t="shared" si="147"/>
        <v>81475</v>
      </c>
      <c r="AA159" s="35">
        <f t="shared" si="148"/>
        <v>12492</v>
      </c>
      <c r="AB159" s="35">
        <f t="shared" si="149"/>
        <v>12221</v>
      </c>
      <c r="AC159" s="35">
        <f t="shared" si="150"/>
        <v>95772</v>
      </c>
      <c r="AD159" s="35">
        <f t="shared" si="151"/>
        <v>93696</v>
      </c>
      <c r="AE159" s="83">
        <f t="shared" si="152"/>
        <v>13252</v>
      </c>
    </row>
    <row r="160" spans="1:31" x14ac:dyDescent="0.4">
      <c r="A160" s="98" t="s">
        <v>26</v>
      </c>
      <c r="B160" s="98" t="s">
        <v>27</v>
      </c>
      <c r="C160" s="101" t="s">
        <v>73</v>
      </c>
      <c r="D160" s="67" t="s">
        <v>181</v>
      </c>
      <c r="E160" s="86">
        <v>268804</v>
      </c>
      <c r="F160" s="76">
        <v>1043</v>
      </c>
      <c r="G160" s="76">
        <v>315</v>
      </c>
      <c r="H160" s="76">
        <v>0</v>
      </c>
      <c r="I160" s="76">
        <v>6090</v>
      </c>
      <c r="J160" s="76">
        <v>9874</v>
      </c>
      <c r="K160" s="76">
        <v>286126</v>
      </c>
      <c r="L160" s="76">
        <v>280036</v>
      </c>
      <c r="M160" s="76">
        <v>42919</v>
      </c>
      <c r="N160" s="76">
        <v>42005</v>
      </c>
      <c r="O160" s="76">
        <v>329045</v>
      </c>
      <c r="P160" s="76">
        <v>322041</v>
      </c>
      <c r="Q160" s="80">
        <f t="shared" si="144"/>
        <v>0.81689999999999996</v>
      </c>
      <c r="R160" s="80">
        <f t="shared" si="145"/>
        <v>0.8347</v>
      </c>
      <c r="S160" s="83">
        <f>LĐKT!G155</f>
        <v>324729</v>
      </c>
      <c r="T160" s="35">
        <f>DungCu!T158</f>
        <v>1043</v>
      </c>
      <c r="U160" s="35">
        <f>DungCu!V158</f>
        <v>315</v>
      </c>
      <c r="V160" s="35">
        <f>VatLieu!K$88</f>
        <v>0</v>
      </c>
      <c r="W160" s="35">
        <f>ThietBi!L158</f>
        <v>6090</v>
      </c>
      <c r="X160" s="35">
        <f>ThietBi!N158</f>
        <v>9874</v>
      </c>
      <c r="Y160" s="35">
        <f t="shared" si="146"/>
        <v>342051</v>
      </c>
      <c r="Z160" s="35">
        <f t="shared" si="147"/>
        <v>335961</v>
      </c>
      <c r="AA160" s="35">
        <f t="shared" si="148"/>
        <v>51308</v>
      </c>
      <c r="AB160" s="35">
        <f t="shared" si="149"/>
        <v>50394</v>
      </c>
      <c r="AC160" s="35">
        <f t="shared" si="150"/>
        <v>393359</v>
      </c>
      <c r="AD160" s="35">
        <f t="shared" si="151"/>
        <v>386355</v>
      </c>
      <c r="AE160" s="83">
        <f t="shared" si="152"/>
        <v>55925</v>
      </c>
    </row>
    <row r="161" spans="1:31" x14ac:dyDescent="0.4">
      <c r="A161" s="99"/>
      <c r="B161" s="99"/>
      <c r="C161" s="102"/>
      <c r="D161" s="67" t="s">
        <v>182</v>
      </c>
      <c r="E161" s="86">
        <v>358405</v>
      </c>
      <c r="F161" s="76">
        <v>1305</v>
      </c>
      <c r="G161" s="76">
        <v>395</v>
      </c>
      <c r="H161" s="76">
        <v>0</v>
      </c>
      <c r="I161" s="76">
        <v>7616</v>
      </c>
      <c r="J161" s="76">
        <v>12342</v>
      </c>
      <c r="K161" s="76">
        <v>380063</v>
      </c>
      <c r="L161" s="76">
        <v>372447</v>
      </c>
      <c r="M161" s="76">
        <v>57009</v>
      </c>
      <c r="N161" s="76">
        <v>55867</v>
      </c>
      <c r="O161" s="76">
        <v>437072</v>
      </c>
      <c r="P161" s="76">
        <v>428314</v>
      </c>
      <c r="Q161" s="80">
        <f t="shared" si="144"/>
        <v>0.82</v>
      </c>
      <c r="R161" s="80">
        <f t="shared" si="145"/>
        <v>0.83679999999999999</v>
      </c>
      <c r="S161" s="83">
        <f>LĐKT!G156</f>
        <v>432972</v>
      </c>
      <c r="T161" s="35">
        <f>DungCu!T159</f>
        <v>1305</v>
      </c>
      <c r="U161" s="35">
        <f>DungCu!V159</f>
        <v>395</v>
      </c>
      <c r="V161" s="35">
        <f>VatLieu!K$88</f>
        <v>0</v>
      </c>
      <c r="W161" s="35">
        <f>ThietBi!L159</f>
        <v>7616</v>
      </c>
      <c r="X161" s="35">
        <f>ThietBi!N159</f>
        <v>12342</v>
      </c>
      <c r="Y161" s="35">
        <f t="shared" si="146"/>
        <v>454630</v>
      </c>
      <c r="Z161" s="35">
        <f t="shared" si="147"/>
        <v>447014</v>
      </c>
      <c r="AA161" s="35">
        <f t="shared" si="148"/>
        <v>68195</v>
      </c>
      <c r="AB161" s="35">
        <f t="shared" si="149"/>
        <v>67052</v>
      </c>
      <c r="AC161" s="35">
        <f t="shared" si="150"/>
        <v>522825</v>
      </c>
      <c r="AD161" s="35">
        <f t="shared" si="151"/>
        <v>514066</v>
      </c>
      <c r="AE161" s="83">
        <f t="shared" si="152"/>
        <v>74567</v>
      </c>
    </row>
    <row r="162" spans="1:31" x14ac:dyDescent="0.4">
      <c r="A162" s="99"/>
      <c r="B162" s="99"/>
      <c r="C162" s="102"/>
      <c r="D162" s="67" t="s">
        <v>183</v>
      </c>
      <c r="E162" s="86">
        <v>403205</v>
      </c>
      <c r="F162" s="76">
        <v>1566</v>
      </c>
      <c r="G162" s="76">
        <v>472</v>
      </c>
      <c r="H162" s="76">
        <v>0</v>
      </c>
      <c r="I162" s="76">
        <v>9139</v>
      </c>
      <c r="J162" s="76">
        <v>14811</v>
      </c>
      <c r="K162" s="76">
        <v>429193</v>
      </c>
      <c r="L162" s="76">
        <v>420054</v>
      </c>
      <c r="M162" s="76">
        <v>64379</v>
      </c>
      <c r="N162" s="76">
        <v>63008</v>
      </c>
      <c r="O162" s="76">
        <v>493572</v>
      </c>
      <c r="P162" s="76">
        <v>483062</v>
      </c>
      <c r="Q162" s="80">
        <f t="shared" si="144"/>
        <v>0.81689999999999996</v>
      </c>
      <c r="R162" s="80">
        <f t="shared" si="145"/>
        <v>0.8347</v>
      </c>
      <c r="S162" s="83">
        <f>LĐKT!G157</f>
        <v>487094</v>
      </c>
      <c r="T162" s="35">
        <f>DungCu!T160</f>
        <v>1566</v>
      </c>
      <c r="U162" s="35">
        <f>DungCu!V160</f>
        <v>472</v>
      </c>
      <c r="V162" s="35">
        <f>VatLieu!K$88</f>
        <v>0</v>
      </c>
      <c r="W162" s="35">
        <f>ThietBi!L160</f>
        <v>9139</v>
      </c>
      <c r="X162" s="35">
        <f>ThietBi!N160</f>
        <v>14811</v>
      </c>
      <c r="Y162" s="35">
        <f t="shared" si="146"/>
        <v>513082</v>
      </c>
      <c r="Z162" s="35">
        <f t="shared" si="147"/>
        <v>503943</v>
      </c>
      <c r="AA162" s="35">
        <f t="shared" si="148"/>
        <v>76962</v>
      </c>
      <c r="AB162" s="35">
        <f t="shared" si="149"/>
        <v>75591</v>
      </c>
      <c r="AC162" s="35">
        <f t="shared" si="150"/>
        <v>590044</v>
      </c>
      <c r="AD162" s="35">
        <f t="shared" si="151"/>
        <v>579534</v>
      </c>
      <c r="AE162" s="83">
        <f t="shared" si="152"/>
        <v>83889</v>
      </c>
    </row>
    <row r="163" spans="1:31" x14ac:dyDescent="0.4">
      <c r="A163" s="99"/>
      <c r="B163" s="99"/>
      <c r="C163" s="102"/>
      <c r="D163" s="68" t="s">
        <v>184</v>
      </c>
      <c r="E163" s="87">
        <v>492807</v>
      </c>
      <c r="F163" s="77">
        <v>1956</v>
      </c>
      <c r="G163" s="77">
        <v>592</v>
      </c>
      <c r="H163" s="77">
        <v>0</v>
      </c>
      <c r="I163" s="77">
        <v>11422</v>
      </c>
      <c r="J163" s="77">
        <v>18514</v>
      </c>
      <c r="K163" s="77">
        <v>525291</v>
      </c>
      <c r="L163" s="77">
        <v>513869</v>
      </c>
      <c r="M163" s="77">
        <v>78794</v>
      </c>
      <c r="N163" s="77">
        <v>77080</v>
      </c>
      <c r="O163" s="77">
        <v>604085</v>
      </c>
      <c r="P163" s="77">
        <v>590949</v>
      </c>
      <c r="Q163" s="80">
        <f t="shared" si="144"/>
        <v>0.81579999999999997</v>
      </c>
      <c r="R163" s="80">
        <f t="shared" si="145"/>
        <v>0.83389999999999997</v>
      </c>
      <c r="S163" s="83">
        <f>LĐKT!G158</f>
        <v>595337</v>
      </c>
      <c r="T163" s="35">
        <f>DungCu!T161</f>
        <v>1956</v>
      </c>
      <c r="U163" s="35">
        <f>DungCu!V161</f>
        <v>592</v>
      </c>
      <c r="V163" s="35">
        <f>VatLieu!K$88</f>
        <v>0</v>
      </c>
      <c r="W163" s="35">
        <f>ThietBi!L161</f>
        <v>11422</v>
      </c>
      <c r="X163" s="35">
        <f>ThietBi!N161</f>
        <v>18514</v>
      </c>
      <c r="Y163" s="35">
        <f t="shared" si="146"/>
        <v>627821</v>
      </c>
      <c r="Z163" s="35">
        <f t="shared" si="147"/>
        <v>616399</v>
      </c>
      <c r="AA163" s="35">
        <f t="shared" si="148"/>
        <v>94173</v>
      </c>
      <c r="AB163" s="35">
        <f t="shared" si="149"/>
        <v>92460</v>
      </c>
      <c r="AC163" s="35">
        <f t="shared" si="150"/>
        <v>721994</v>
      </c>
      <c r="AD163" s="35">
        <f t="shared" si="151"/>
        <v>708859</v>
      </c>
      <c r="AE163" s="83">
        <f t="shared" si="152"/>
        <v>102530</v>
      </c>
    </row>
    <row r="164" spans="1:31" x14ac:dyDescent="0.4">
      <c r="A164" s="100"/>
      <c r="B164" s="100"/>
      <c r="C164" s="103"/>
      <c r="D164" s="68" t="s">
        <v>185</v>
      </c>
      <c r="E164" s="87">
        <v>627208</v>
      </c>
      <c r="F164" s="77">
        <v>2349</v>
      </c>
      <c r="G164" s="77">
        <v>711</v>
      </c>
      <c r="H164" s="77">
        <v>0</v>
      </c>
      <c r="I164" s="77">
        <v>13706</v>
      </c>
      <c r="J164" s="77">
        <v>22217</v>
      </c>
      <c r="K164" s="77">
        <v>666191</v>
      </c>
      <c r="L164" s="77">
        <v>652485</v>
      </c>
      <c r="M164" s="77">
        <v>99929</v>
      </c>
      <c r="N164" s="77">
        <v>97873</v>
      </c>
      <c r="O164" s="77">
        <v>766120</v>
      </c>
      <c r="P164" s="77">
        <v>750358</v>
      </c>
      <c r="Q164" s="80">
        <f t="shared" si="144"/>
        <v>0.81869999999999998</v>
      </c>
      <c r="R164" s="80">
        <f t="shared" si="145"/>
        <v>0.83589999999999998</v>
      </c>
      <c r="S164" s="83">
        <f>LĐKT!G159</f>
        <v>757701</v>
      </c>
      <c r="T164" s="35">
        <f>DungCu!T162</f>
        <v>2349</v>
      </c>
      <c r="U164" s="35">
        <f>DungCu!V162</f>
        <v>711</v>
      </c>
      <c r="V164" s="35">
        <f>VatLieu!K$88</f>
        <v>0</v>
      </c>
      <c r="W164" s="35">
        <f>ThietBi!L162</f>
        <v>13706</v>
      </c>
      <c r="X164" s="35">
        <f>ThietBi!N162</f>
        <v>22217</v>
      </c>
      <c r="Y164" s="35">
        <f t="shared" si="146"/>
        <v>796684</v>
      </c>
      <c r="Z164" s="35">
        <f t="shared" si="147"/>
        <v>782978</v>
      </c>
      <c r="AA164" s="35">
        <f t="shared" si="148"/>
        <v>119503</v>
      </c>
      <c r="AB164" s="35">
        <f t="shared" si="149"/>
        <v>117447</v>
      </c>
      <c r="AC164" s="35">
        <f t="shared" si="150"/>
        <v>916187</v>
      </c>
      <c r="AD164" s="35">
        <f t="shared" si="151"/>
        <v>900425</v>
      </c>
      <c r="AE164" s="83">
        <f t="shared" si="152"/>
        <v>130493</v>
      </c>
    </row>
    <row r="165" spans="1:31" x14ac:dyDescent="0.4">
      <c r="A165" s="98" t="s">
        <v>28</v>
      </c>
      <c r="B165" s="98" t="s">
        <v>29</v>
      </c>
      <c r="C165" s="101" t="s">
        <v>73</v>
      </c>
      <c r="D165" s="67" t="s">
        <v>181</v>
      </c>
      <c r="E165" s="86">
        <v>127395</v>
      </c>
      <c r="F165" s="76">
        <v>976</v>
      </c>
      <c r="G165" s="76">
        <v>315</v>
      </c>
      <c r="H165" s="76">
        <v>1404</v>
      </c>
      <c r="I165" s="76">
        <v>3210</v>
      </c>
      <c r="J165" s="76">
        <v>6527</v>
      </c>
      <c r="K165" s="76">
        <v>139827</v>
      </c>
      <c r="L165" s="76">
        <v>136617</v>
      </c>
      <c r="M165" s="76">
        <v>20974</v>
      </c>
      <c r="N165" s="76">
        <v>20493</v>
      </c>
      <c r="O165" s="76">
        <v>160801</v>
      </c>
      <c r="P165" s="76">
        <v>157110</v>
      </c>
      <c r="Q165" s="80">
        <f t="shared" si="144"/>
        <v>0.7923</v>
      </c>
      <c r="R165" s="80">
        <f t="shared" si="145"/>
        <v>0.81089999999999995</v>
      </c>
      <c r="S165" s="83">
        <f>LĐKT!G160</f>
        <v>153900</v>
      </c>
      <c r="T165" s="35">
        <f>DungCu!T163</f>
        <v>976</v>
      </c>
      <c r="U165" s="35">
        <f>DungCu!V163</f>
        <v>315</v>
      </c>
      <c r="V165" s="35">
        <f>VatLieu!K$89</f>
        <v>1404</v>
      </c>
      <c r="W165" s="35">
        <f>ThietBi!L163</f>
        <v>3210</v>
      </c>
      <c r="X165" s="35">
        <f>ThietBi!N163</f>
        <v>6527</v>
      </c>
      <c r="Y165" s="35">
        <f t="shared" si="146"/>
        <v>166332</v>
      </c>
      <c r="Z165" s="35">
        <f t="shared" si="147"/>
        <v>163122</v>
      </c>
      <c r="AA165" s="35">
        <f t="shared" si="148"/>
        <v>24950</v>
      </c>
      <c r="AB165" s="35">
        <f t="shared" si="149"/>
        <v>24468</v>
      </c>
      <c r="AC165" s="35">
        <f t="shared" si="150"/>
        <v>191282</v>
      </c>
      <c r="AD165" s="35">
        <f t="shared" si="151"/>
        <v>187590</v>
      </c>
      <c r="AE165" s="83">
        <f t="shared" si="152"/>
        <v>26505</v>
      </c>
    </row>
    <row r="166" spans="1:31" x14ac:dyDescent="0.4">
      <c r="A166" s="99"/>
      <c r="B166" s="99"/>
      <c r="C166" s="102"/>
      <c r="D166" s="67" t="s">
        <v>182</v>
      </c>
      <c r="E166" s="86">
        <v>169860</v>
      </c>
      <c r="F166" s="76">
        <v>1221</v>
      </c>
      <c r="G166" s="76">
        <v>395</v>
      </c>
      <c r="H166" s="76">
        <v>1404</v>
      </c>
      <c r="I166" s="76">
        <v>4016</v>
      </c>
      <c r="J166" s="76">
        <v>8158</v>
      </c>
      <c r="K166" s="76">
        <v>185054</v>
      </c>
      <c r="L166" s="76">
        <v>181038</v>
      </c>
      <c r="M166" s="76">
        <v>27758</v>
      </c>
      <c r="N166" s="76">
        <v>27156</v>
      </c>
      <c r="O166" s="76">
        <v>212812</v>
      </c>
      <c r="P166" s="76">
        <v>208194</v>
      </c>
      <c r="Q166" s="80">
        <f t="shared" si="144"/>
        <v>0.79820000000000002</v>
      </c>
      <c r="R166" s="80">
        <f t="shared" si="145"/>
        <v>0.81589999999999996</v>
      </c>
      <c r="S166" s="83">
        <f>LĐKT!G161</f>
        <v>205200</v>
      </c>
      <c r="T166" s="35">
        <f>DungCu!T164</f>
        <v>1221</v>
      </c>
      <c r="U166" s="35">
        <f>DungCu!V164</f>
        <v>395</v>
      </c>
      <c r="V166" s="35">
        <f>VatLieu!K$89</f>
        <v>1404</v>
      </c>
      <c r="W166" s="35">
        <f>ThietBi!L164</f>
        <v>4016</v>
      </c>
      <c r="X166" s="35">
        <f>ThietBi!N164</f>
        <v>8158</v>
      </c>
      <c r="Y166" s="35">
        <f t="shared" si="146"/>
        <v>220394</v>
      </c>
      <c r="Z166" s="35">
        <f t="shared" si="147"/>
        <v>216378</v>
      </c>
      <c r="AA166" s="35">
        <f t="shared" si="148"/>
        <v>33059</v>
      </c>
      <c r="AB166" s="35">
        <f t="shared" si="149"/>
        <v>32457</v>
      </c>
      <c r="AC166" s="35">
        <f t="shared" si="150"/>
        <v>253453</v>
      </c>
      <c r="AD166" s="35">
        <f t="shared" si="151"/>
        <v>248835</v>
      </c>
      <c r="AE166" s="83">
        <f t="shared" si="152"/>
        <v>35340</v>
      </c>
    </row>
    <row r="167" spans="1:31" x14ac:dyDescent="0.4">
      <c r="A167" s="99"/>
      <c r="B167" s="99"/>
      <c r="C167" s="102"/>
      <c r="D167" s="67" t="s">
        <v>183</v>
      </c>
      <c r="E167" s="86">
        <v>191093</v>
      </c>
      <c r="F167" s="76">
        <v>1465</v>
      </c>
      <c r="G167" s="76">
        <v>472</v>
      </c>
      <c r="H167" s="76">
        <v>1404</v>
      </c>
      <c r="I167" s="76">
        <v>4819</v>
      </c>
      <c r="J167" s="76">
        <v>9790</v>
      </c>
      <c r="K167" s="76">
        <v>209043</v>
      </c>
      <c r="L167" s="76">
        <v>204224</v>
      </c>
      <c r="M167" s="76">
        <v>31356</v>
      </c>
      <c r="N167" s="76">
        <v>30634</v>
      </c>
      <c r="O167" s="76">
        <v>240399</v>
      </c>
      <c r="P167" s="76">
        <v>234858</v>
      </c>
      <c r="Q167" s="80">
        <f t="shared" si="144"/>
        <v>0.79490000000000005</v>
      </c>
      <c r="R167" s="80">
        <f t="shared" si="145"/>
        <v>0.81369999999999998</v>
      </c>
      <c r="S167" s="83">
        <f>LĐKT!G162</f>
        <v>230850</v>
      </c>
      <c r="T167" s="35">
        <f>DungCu!T165</f>
        <v>1465</v>
      </c>
      <c r="U167" s="35">
        <f>DungCu!V165</f>
        <v>472</v>
      </c>
      <c r="V167" s="35">
        <f>VatLieu!K$89</f>
        <v>1404</v>
      </c>
      <c r="W167" s="35">
        <f>ThietBi!L165</f>
        <v>4819</v>
      </c>
      <c r="X167" s="35">
        <f>ThietBi!N165</f>
        <v>9790</v>
      </c>
      <c r="Y167" s="35">
        <f t="shared" si="146"/>
        <v>248800</v>
      </c>
      <c r="Z167" s="35">
        <f t="shared" si="147"/>
        <v>243981</v>
      </c>
      <c r="AA167" s="35">
        <f t="shared" si="148"/>
        <v>37320</v>
      </c>
      <c r="AB167" s="35">
        <f t="shared" si="149"/>
        <v>36597</v>
      </c>
      <c r="AC167" s="35">
        <f t="shared" si="150"/>
        <v>286120</v>
      </c>
      <c r="AD167" s="35">
        <f t="shared" si="151"/>
        <v>280578</v>
      </c>
      <c r="AE167" s="83">
        <f t="shared" si="152"/>
        <v>39757</v>
      </c>
    </row>
    <row r="168" spans="1:31" x14ac:dyDescent="0.4">
      <c r="A168" s="99"/>
      <c r="B168" s="99"/>
      <c r="C168" s="102"/>
      <c r="D168" s="68" t="s">
        <v>184</v>
      </c>
      <c r="E168" s="87">
        <v>233558</v>
      </c>
      <c r="F168" s="77">
        <v>1831</v>
      </c>
      <c r="G168" s="77">
        <v>592</v>
      </c>
      <c r="H168" s="77">
        <v>1404</v>
      </c>
      <c r="I168" s="77">
        <v>6022</v>
      </c>
      <c r="J168" s="77">
        <v>12238</v>
      </c>
      <c r="K168" s="77">
        <v>255645</v>
      </c>
      <c r="L168" s="77">
        <v>249623</v>
      </c>
      <c r="M168" s="77">
        <v>38347</v>
      </c>
      <c r="N168" s="77">
        <v>37443</v>
      </c>
      <c r="O168" s="77">
        <v>293992</v>
      </c>
      <c r="P168" s="77">
        <v>287066</v>
      </c>
      <c r="Q168" s="80">
        <f t="shared" si="144"/>
        <v>0.7944</v>
      </c>
      <c r="R168" s="80">
        <f t="shared" si="145"/>
        <v>0.81359999999999999</v>
      </c>
      <c r="S168" s="83">
        <f>LĐKT!G163</f>
        <v>282150</v>
      </c>
      <c r="T168" s="35">
        <f>DungCu!T166</f>
        <v>1831</v>
      </c>
      <c r="U168" s="35">
        <f>DungCu!V166</f>
        <v>592</v>
      </c>
      <c r="V168" s="35">
        <f>VatLieu!K$89</f>
        <v>1404</v>
      </c>
      <c r="W168" s="35">
        <f>ThietBi!L166</f>
        <v>6022</v>
      </c>
      <c r="X168" s="35">
        <f>ThietBi!N166</f>
        <v>12238</v>
      </c>
      <c r="Y168" s="35">
        <f t="shared" si="146"/>
        <v>304237</v>
      </c>
      <c r="Z168" s="35">
        <f t="shared" si="147"/>
        <v>298215</v>
      </c>
      <c r="AA168" s="35">
        <f t="shared" si="148"/>
        <v>45636</v>
      </c>
      <c r="AB168" s="35">
        <f t="shared" si="149"/>
        <v>44732</v>
      </c>
      <c r="AC168" s="35">
        <f t="shared" si="150"/>
        <v>349873</v>
      </c>
      <c r="AD168" s="35">
        <f t="shared" si="151"/>
        <v>342947</v>
      </c>
      <c r="AE168" s="83">
        <f t="shared" si="152"/>
        <v>48592</v>
      </c>
    </row>
    <row r="169" spans="1:31" x14ac:dyDescent="0.4">
      <c r="A169" s="100"/>
      <c r="B169" s="100"/>
      <c r="C169" s="103"/>
      <c r="D169" s="68" t="s">
        <v>185</v>
      </c>
      <c r="E169" s="87">
        <v>297255</v>
      </c>
      <c r="F169" s="77">
        <v>2199</v>
      </c>
      <c r="G169" s="77">
        <v>711</v>
      </c>
      <c r="H169" s="77">
        <v>1404</v>
      </c>
      <c r="I169" s="77">
        <v>7226</v>
      </c>
      <c r="J169" s="77">
        <v>14685</v>
      </c>
      <c r="K169" s="77">
        <v>323480</v>
      </c>
      <c r="L169" s="77">
        <v>316254</v>
      </c>
      <c r="M169" s="77">
        <v>48522</v>
      </c>
      <c r="N169" s="77">
        <v>47438</v>
      </c>
      <c r="O169" s="77">
        <v>372002</v>
      </c>
      <c r="P169" s="77">
        <v>363692</v>
      </c>
      <c r="Q169" s="80">
        <f t="shared" si="144"/>
        <v>0.79910000000000003</v>
      </c>
      <c r="R169" s="80">
        <f t="shared" si="145"/>
        <v>0.81730000000000003</v>
      </c>
      <c r="S169" s="83">
        <f>LĐKT!G164</f>
        <v>359100</v>
      </c>
      <c r="T169" s="35">
        <f>DungCu!T167</f>
        <v>2199</v>
      </c>
      <c r="U169" s="35">
        <f>DungCu!V167</f>
        <v>711</v>
      </c>
      <c r="V169" s="35">
        <f>VatLieu!K$89</f>
        <v>1404</v>
      </c>
      <c r="W169" s="35">
        <f>ThietBi!L167</f>
        <v>7226</v>
      </c>
      <c r="X169" s="35">
        <f>ThietBi!N167</f>
        <v>14685</v>
      </c>
      <c r="Y169" s="35">
        <f t="shared" si="146"/>
        <v>385325</v>
      </c>
      <c r="Z169" s="35">
        <f t="shared" si="147"/>
        <v>378099</v>
      </c>
      <c r="AA169" s="35">
        <f t="shared" si="148"/>
        <v>57799</v>
      </c>
      <c r="AB169" s="35">
        <f t="shared" si="149"/>
        <v>56715</v>
      </c>
      <c r="AC169" s="35">
        <f t="shared" si="150"/>
        <v>443124</v>
      </c>
      <c r="AD169" s="35">
        <f t="shared" si="151"/>
        <v>434814</v>
      </c>
      <c r="AE169" s="83">
        <f t="shared" si="152"/>
        <v>61845</v>
      </c>
    </row>
    <row r="170" spans="1:31" x14ac:dyDescent="0.4">
      <c r="A170" s="10" t="s">
        <v>30</v>
      </c>
      <c r="B170" s="10" t="s">
        <v>31</v>
      </c>
      <c r="C170" s="41"/>
      <c r="D170" s="69"/>
      <c r="E170" s="88"/>
      <c r="F170" s="78"/>
      <c r="G170" s="78"/>
      <c r="H170" s="78"/>
      <c r="I170" s="78"/>
      <c r="J170" s="78"/>
      <c r="K170" s="78"/>
      <c r="L170" s="78"/>
      <c r="M170" s="78"/>
      <c r="N170" s="78"/>
      <c r="O170" s="78"/>
      <c r="P170" s="78"/>
      <c r="Q170" s="81"/>
      <c r="R170" s="81"/>
      <c r="S170" s="83"/>
      <c r="T170" s="35"/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83"/>
    </row>
    <row r="171" spans="1:31" x14ac:dyDescent="0.4">
      <c r="A171" s="98" t="s">
        <v>32</v>
      </c>
      <c r="B171" s="98" t="s">
        <v>33</v>
      </c>
      <c r="C171" s="101" t="s">
        <v>73</v>
      </c>
      <c r="D171" s="67" t="s">
        <v>181</v>
      </c>
      <c r="E171" s="86">
        <v>134402</v>
      </c>
      <c r="F171" s="76">
        <v>521</v>
      </c>
      <c r="G171" s="76">
        <v>158</v>
      </c>
      <c r="H171" s="76">
        <v>0</v>
      </c>
      <c r="I171" s="76">
        <v>1605</v>
      </c>
      <c r="J171" s="76">
        <v>3179</v>
      </c>
      <c r="K171" s="76">
        <v>139865</v>
      </c>
      <c r="L171" s="76">
        <v>138260</v>
      </c>
      <c r="M171" s="76">
        <v>20980</v>
      </c>
      <c r="N171" s="76">
        <v>20739</v>
      </c>
      <c r="O171" s="76">
        <v>160845</v>
      </c>
      <c r="P171" s="76">
        <v>158999</v>
      </c>
      <c r="Q171" s="80">
        <f t="shared" ref="Q171:Q190" si="153">ROUND(E171/O171,4)</f>
        <v>0.83560000000000001</v>
      </c>
      <c r="R171" s="80">
        <f t="shared" ref="R171:R190" si="154">ROUND(E171/P171,4)</f>
        <v>0.84530000000000005</v>
      </c>
      <c r="S171" s="83">
        <f>LĐKT!G166</f>
        <v>162365</v>
      </c>
      <c r="T171" s="35">
        <f>DungCu!T169</f>
        <v>521</v>
      </c>
      <c r="U171" s="35">
        <f>DungCu!V169</f>
        <v>158</v>
      </c>
      <c r="V171" s="35">
        <f>VatLieu!K$91</f>
        <v>0</v>
      </c>
      <c r="W171" s="35">
        <f>ThietBi!L169</f>
        <v>1605</v>
      </c>
      <c r="X171" s="35">
        <f>ThietBi!N169</f>
        <v>3179</v>
      </c>
      <c r="Y171" s="35">
        <f t="shared" ref="Y171:Y190" si="155">SUM(S171:X171)</f>
        <v>167828</v>
      </c>
      <c r="Z171" s="35">
        <f t="shared" ref="Z171:Z190" si="156">SUM(S171:V171,X171)</f>
        <v>166223</v>
      </c>
      <c r="AA171" s="35">
        <f t="shared" ref="AA171:AA190" si="157">ROUND(Y171*15%,0)</f>
        <v>25174</v>
      </c>
      <c r="AB171" s="35">
        <f t="shared" ref="AB171:AB190" si="158">ROUND(Z171*15%,0)</f>
        <v>24933</v>
      </c>
      <c r="AC171" s="35">
        <f t="shared" ref="AC171:AC190" si="159">SUM(Y171,AA171)</f>
        <v>193002</v>
      </c>
      <c r="AD171" s="35">
        <f t="shared" ref="AD171:AD190" si="160">SUM(Z171,AB171)</f>
        <v>191156</v>
      </c>
      <c r="AE171" s="83">
        <f t="shared" si="152"/>
        <v>27963</v>
      </c>
    </row>
    <row r="172" spans="1:31" x14ac:dyDescent="0.4">
      <c r="A172" s="99"/>
      <c r="B172" s="99"/>
      <c r="C172" s="102"/>
      <c r="D172" s="67" t="s">
        <v>182</v>
      </c>
      <c r="E172" s="86">
        <v>179202</v>
      </c>
      <c r="F172" s="76">
        <v>652</v>
      </c>
      <c r="G172" s="76">
        <v>198</v>
      </c>
      <c r="H172" s="76">
        <v>0</v>
      </c>
      <c r="I172" s="76">
        <v>2006</v>
      </c>
      <c r="J172" s="76">
        <v>3974</v>
      </c>
      <c r="K172" s="76">
        <v>186032</v>
      </c>
      <c r="L172" s="76">
        <v>184026</v>
      </c>
      <c r="M172" s="76">
        <v>27905</v>
      </c>
      <c r="N172" s="76">
        <v>27604</v>
      </c>
      <c r="O172" s="76">
        <v>213937</v>
      </c>
      <c r="P172" s="76">
        <v>211630</v>
      </c>
      <c r="Q172" s="80">
        <f t="shared" si="153"/>
        <v>0.83760000000000001</v>
      </c>
      <c r="R172" s="80">
        <f t="shared" si="154"/>
        <v>0.8468</v>
      </c>
      <c r="S172" s="83">
        <f>LĐKT!G167</f>
        <v>216486</v>
      </c>
      <c r="T172" s="35">
        <f>DungCu!T170</f>
        <v>652</v>
      </c>
      <c r="U172" s="35">
        <f>DungCu!V170</f>
        <v>198</v>
      </c>
      <c r="V172" s="35">
        <f>VatLieu!K$91</f>
        <v>0</v>
      </c>
      <c r="W172" s="35">
        <f>ThietBi!L170</f>
        <v>2006</v>
      </c>
      <c r="X172" s="35">
        <f>ThietBi!N170</f>
        <v>3974</v>
      </c>
      <c r="Y172" s="35">
        <f t="shared" si="155"/>
        <v>223316</v>
      </c>
      <c r="Z172" s="35">
        <f t="shared" si="156"/>
        <v>221310</v>
      </c>
      <c r="AA172" s="35">
        <f t="shared" si="157"/>
        <v>33497</v>
      </c>
      <c r="AB172" s="35">
        <f t="shared" si="158"/>
        <v>33197</v>
      </c>
      <c r="AC172" s="35">
        <f t="shared" si="159"/>
        <v>256813</v>
      </c>
      <c r="AD172" s="35">
        <f t="shared" si="160"/>
        <v>254507</v>
      </c>
      <c r="AE172" s="83">
        <f t="shared" si="152"/>
        <v>37284</v>
      </c>
    </row>
    <row r="173" spans="1:31" x14ac:dyDescent="0.4">
      <c r="A173" s="99"/>
      <c r="B173" s="99"/>
      <c r="C173" s="102"/>
      <c r="D173" s="67" t="s">
        <v>183</v>
      </c>
      <c r="E173" s="86">
        <v>224003</v>
      </c>
      <c r="F173" s="76">
        <v>782</v>
      </c>
      <c r="G173" s="76">
        <v>238</v>
      </c>
      <c r="H173" s="76">
        <v>0</v>
      </c>
      <c r="I173" s="76">
        <v>2407</v>
      </c>
      <c r="J173" s="76">
        <v>4769</v>
      </c>
      <c r="K173" s="76">
        <v>232199</v>
      </c>
      <c r="L173" s="76">
        <v>229792</v>
      </c>
      <c r="M173" s="76">
        <v>34830</v>
      </c>
      <c r="N173" s="76">
        <v>34469</v>
      </c>
      <c r="O173" s="76">
        <v>267029</v>
      </c>
      <c r="P173" s="76">
        <v>264261</v>
      </c>
      <c r="Q173" s="80">
        <f t="shared" si="153"/>
        <v>0.83889999999999998</v>
      </c>
      <c r="R173" s="80">
        <f t="shared" si="154"/>
        <v>0.84770000000000001</v>
      </c>
      <c r="S173" s="83">
        <f>LĐKT!G168</f>
        <v>270608</v>
      </c>
      <c r="T173" s="35">
        <f>DungCu!T171</f>
        <v>782</v>
      </c>
      <c r="U173" s="35">
        <f>DungCu!V171</f>
        <v>238</v>
      </c>
      <c r="V173" s="35">
        <f>VatLieu!K$91</f>
        <v>0</v>
      </c>
      <c r="W173" s="35">
        <f>ThietBi!L171</f>
        <v>2407</v>
      </c>
      <c r="X173" s="35">
        <f>ThietBi!N171</f>
        <v>4769</v>
      </c>
      <c r="Y173" s="35">
        <f t="shared" si="155"/>
        <v>278804</v>
      </c>
      <c r="Z173" s="35">
        <f t="shared" si="156"/>
        <v>276397</v>
      </c>
      <c r="AA173" s="35">
        <f t="shared" si="157"/>
        <v>41821</v>
      </c>
      <c r="AB173" s="35">
        <f t="shared" si="158"/>
        <v>41460</v>
      </c>
      <c r="AC173" s="35">
        <f t="shared" si="159"/>
        <v>320625</v>
      </c>
      <c r="AD173" s="35">
        <f t="shared" si="160"/>
        <v>317857</v>
      </c>
      <c r="AE173" s="83">
        <f t="shared" si="152"/>
        <v>46605</v>
      </c>
    </row>
    <row r="174" spans="1:31" x14ac:dyDescent="0.4">
      <c r="A174" s="99"/>
      <c r="B174" s="99"/>
      <c r="C174" s="102"/>
      <c r="D174" s="68" t="s">
        <v>184</v>
      </c>
      <c r="E174" s="87">
        <v>268804</v>
      </c>
      <c r="F174" s="77">
        <v>978</v>
      </c>
      <c r="G174" s="77">
        <v>297</v>
      </c>
      <c r="H174" s="77">
        <v>0</v>
      </c>
      <c r="I174" s="77">
        <v>3009</v>
      </c>
      <c r="J174" s="77">
        <v>5962</v>
      </c>
      <c r="K174" s="77">
        <v>279050</v>
      </c>
      <c r="L174" s="77">
        <v>276041</v>
      </c>
      <c r="M174" s="77">
        <v>41858</v>
      </c>
      <c r="N174" s="77">
        <v>41406</v>
      </c>
      <c r="O174" s="77">
        <v>320908</v>
      </c>
      <c r="P174" s="77">
        <v>317447</v>
      </c>
      <c r="Q174" s="80">
        <f t="shared" si="153"/>
        <v>0.83760000000000001</v>
      </c>
      <c r="R174" s="80">
        <f t="shared" si="154"/>
        <v>0.8468</v>
      </c>
      <c r="S174" s="83">
        <f>LĐKT!G169</f>
        <v>324729</v>
      </c>
      <c r="T174" s="35">
        <f>DungCu!T172</f>
        <v>978</v>
      </c>
      <c r="U174" s="35">
        <f>DungCu!V172</f>
        <v>297</v>
      </c>
      <c r="V174" s="35">
        <f>VatLieu!K$91</f>
        <v>0</v>
      </c>
      <c r="W174" s="35">
        <f>ThietBi!L172</f>
        <v>3009</v>
      </c>
      <c r="X174" s="35">
        <f>ThietBi!N172</f>
        <v>5962</v>
      </c>
      <c r="Y174" s="35">
        <f t="shared" si="155"/>
        <v>334975</v>
      </c>
      <c r="Z174" s="35">
        <f t="shared" si="156"/>
        <v>331966</v>
      </c>
      <c r="AA174" s="35">
        <f t="shared" si="157"/>
        <v>50246</v>
      </c>
      <c r="AB174" s="35">
        <f t="shared" si="158"/>
        <v>49795</v>
      </c>
      <c r="AC174" s="35">
        <f t="shared" si="159"/>
        <v>385221</v>
      </c>
      <c r="AD174" s="35">
        <f t="shared" si="160"/>
        <v>381761</v>
      </c>
      <c r="AE174" s="83">
        <f t="shared" si="152"/>
        <v>55925</v>
      </c>
    </row>
    <row r="175" spans="1:31" x14ac:dyDescent="0.4">
      <c r="A175" s="100"/>
      <c r="B175" s="100"/>
      <c r="C175" s="103"/>
      <c r="D175" s="68" t="s">
        <v>185</v>
      </c>
      <c r="E175" s="87">
        <v>313604</v>
      </c>
      <c r="F175" s="77">
        <v>1175</v>
      </c>
      <c r="G175" s="77">
        <v>357</v>
      </c>
      <c r="H175" s="77">
        <v>0</v>
      </c>
      <c r="I175" s="77">
        <v>3611</v>
      </c>
      <c r="J175" s="77">
        <v>7154</v>
      </c>
      <c r="K175" s="77">
        <v>325901</v>
      </c>
      <c r="L175" s="77">
        <v>322290</v>
      </c>
      <c r="M175" s="77">
        <v>48885</v>
      </c>
      <c r="N175" s="77">
        <v>48344</v>
      </c>
      <c r="O175" s="77">
        <v>374786</v>
      </c>
      <c r="P175" s="77">
        <v>370634</v>
      </c>
      <c r="Q175" s="80">
        <f t="shared" si="153"/>
        <v>0.83679999999999999</v>
      </c>
      <c r="R175" s="80">
        <f t="shared" si="154"/>
        <v>0.84609999999999996</v>
      </c>
      <c r="S175" s="83">
        <f>LĐKT!G170</f>
        <v>378851</v>
      </c>
      <c r="T175" s="35">
        <f>DungCu!T173</f>
        <v>1175</v>
      </c>
      <c r="U175" s="35">
        <f>DungCu!V173</f>
        <v>357</v>
      </c>
      <c r="V175" s="35">
        <f>VatLieu!K$91</f>
        <v>0</v>
      </c>
      <c r="W175" s="35">
        <f>ThietBi!L173</f>
        <v>3611</v>
      </c>
      <c r="X175" s="35">
        <f>ThietBi!N173</f>
        <v>7154</v>
      </c>
      <c r="Y175" s="35">
        <f t="shared" si="155"/>
        <v>391148</v>
      </c>
      <c r="Z175" s="35">
        <f t="shared" si="156"/>
        <v>387537</v>
      </c>
      <c r="AA175" s="35">
        <f t="shared" si="157"/>
        <v>58672</v>
      </c>
      <c r="AB175" s="35">
        <f t="shared" si="158"/>
        <v>58131</v>
      </c>
      <c r="AC175" s="35">
        <f t="shared" si="159"/>
        <v>449820</v>
      </c>
      <c r="AD175" s="35">
        <f t="shared" si="160"/>
        <v>445668</v>
      </c>
      <c r="AE175" s="83">
        <f t="shared" si="152"/>
        <v>65247</v>
      </c>
    </row>
    <row r="176" spans="1:31" x14ac:dyDescent="0.4">
      <c r="A176" s="98" t="s">
        <v>34</v>
      </c>
      <c r="B176" s="98" t="s">
        <v>35</v>
      </c>
      <c r="C176" s="101" t="s">
        <v>73</v>
      </c>
      <c r="D176" s="67" t="s">
        <v>181</v>
      </c>
      <c r="E176" s="86">
        <v>63698</v>
      </c>
      <c r="F176" s="76">
        <v>521</v>
      </c>
      <c r="G176" s="76">
        <v>158</v>
      </c>
      <c r="H176" s="76">
        <v>0</v>
      </c>
      <c r="I176" s="76">
        <v>3045</v>
      </c>
      <c r="J176" s="76">
        <v>4853</v>
      </c>
      <c r="K176" s="76">
        <v>72275</v>
      </c>
      <c r="L176" s="76">
        <v>69230</v>
      </c>
      <c r="M176" s="76">
        <v>10841</v>
      </c>
      <c r="N176" s="76">
        <v>10385</v>
      </c>
      <c r="O176" s="76">
        <v>83116</v>
      </c>
      <c r="P176" s="76">
        <v>79615</v>
      </c>
      <c r="Q176" s="80">
        <f t="shared" si="153"/>
        <v>0.76639999999999997</v>
      </c>
      <c r="R176" s="80">
        <f t="shared" si="154"/>
        <v>0.80010000000000003</v>
      </c>
      <c r="S176" s="83">
        <f>LĐKT!G171</f>
        <v>76950</v>
      </c>
      <c r="T176" s="35">
        <f>DungCu!T174</f>
        <v>521</v>
      </c>
      <c r="U176" s="35">
        <f>DungCu!V174</f>
        <v>158</v>
      </c>
      <c r="V176" s="35">
        <f>VatLieu!K$92</f>
        <v>0</v>
      </c>
      <c r="W176" s="35">
        <f>ThietBi!L174</f>
        <v>3045</v>
      </c>
      <c r="X176" s="35">
        <f>ThietBi!N174</f>
        <v>4853</v>
      </c>
      <c r="Y176" s="35">
        <f t="shared" si="155"/>
        <v>85527</v>
      </c>
      <c r="Z176" s="35">
        <f t="shared" si="156"/>
        <v>82482</v>
      </c>
      <c r="AA176" s="35">
        <f t="shared" si="157"/>
        <v>12829</v>
      </c>
      <c r="AB176" s="35">
        <f t="shared" si="158"/>
        <v>12372</v>
      </c>
      <c r="AC176" s="35">
        <f t="shared" si="159"/>
        <v>98356</v>
      </c>
      <c r="AD176" s="35">
        <f t="shared" si="160"/>
        <v>94854</v>
      </c>
      <c r="AE176" s="83">
        <f t="shared" si="152"/>
        <v>13252</v>
      </c>
    </row>
    <row r="177" spans="1:31" x14ac:dyDescent="0.4">
      <c r="A177" s="99"/>
      <c r="B177" s="99"/>
      <c r="C177" s="102"/>
      <c r="D177" s="67" t="s">
        <v>182</v>
      </c>
      <c r="E177" s="86">
        <v>84930</v>
      </c>
      <c r="F177" s="76">
        <v>652</v>
      </c>
      <c r="G177" s="76">
        <v>198</v>
      </c>
      <c r="H177" s="76">
        <v>0</v>
      </c>
      <c r="I177" s="76">
        <v>3806</v>
      </c>
      <c r="J177" s="76">
        <v>6066</v>
      </c>
      <c r="K177" s="76">
        <v>95652</v>
      </c>
      <c r="L177" s="76">
        <v>91846</v>
      </c>
      <c r="M177" s="76">
        <v>14348</v>
      </c>
      <c r="N177" s="76">
        <v>13777</v>
      </c>
      <c r="O177" s="76">
        <v>110000</v>
      </c>
      <c r="P177" s="76">
        <v>105623</v>
      </c>
      <c r="Q177" s="80">
        <f t="shared" si="153"/>
        <v>0.77210000000000001</v>
      </c>
      <c r="R177" s="80">
        <f t="shared" si="154"/>
        <v>0.80410000000000004</v>
      </c>
      <c r="S177" s="83">
        <f>LĐKT!G172</f>
        <v>102600</v>
      </c>
      <c r="T177" s="35">
        <f>DungCu!T175</f>
        <v>652</v>
      </c>
      <c r="U177" s="35">
        <f>DungCu!V175</f>
        <v>198</v>
      </c>
      <c r="V177" s="35">
        <f>VatLieu!K$92</f>
        <v>0</v>
      </c>
      <c r="W177" s="35">
        <f>ThietBi!L175</f>
        <v>3806</v>
      </c>
      <c r="X177" s="35">
        <f>ThietBi!N175</f>
        <v>6066</v>
      </c>
      <c r="Y177" s="35">
        <f t="shared" si="155"/>
        <v>113322</v>
      </c>
      <c r="Z177" s="35">
        <f t="shared" si="156"/>
        <v>109516</v>
      </c>
      <c r="AA177" s="35">
        <f t="shared" si="157"/>
        <v>16998</v>
      </c>
      <c r="AB177" s="35">
        <f t="shared" si="158"/>
        <v>16427</v>
      </c>
      <c r="AC177" s="35">
        <f t="shared" si="159"/>
        <v>130320</v>
      </c>
      <c r="AD177" s="35">
        <f t="shared" si="160"/>
        <v>125943</v>
      </c>
      <c r="AE177" s="83">
        <f t="shared" si="152"/>
        <v>17670</v>
      </c>
    </row>
    <row r="178" spans="1:31" x14ac:dyDescent="0.4">
      <c r="A178" s="99"/>
      <c r="B178" s="99"/>
      <c r="C178" s="102"/>
      <c r="D178" s="67" t="s">
        <v>183</v>
      </c>
      <c r="E178" s="86">
        <v>106163</v>
      </c>
      <c r="F178" s="76">
        <v>782</v>
      </c>
      <c r="G178" s="76">
        <v>238</v>
      </c>
      <c r="H178" s="76">
        <v>0</v>
      </c>
      <c r="I178" s="76">
        <v>4567</v>
      </c>
      <c r="J178" s="76">
        <v>7280</v>
      </c>
      <c r="K178" s="76">
        <v>119030</v>
      </c>
      <c r="L178" s="76">
        <v>114463</v>
      </c>
      <c r="M178" s="76">
        <v>17855</v>
      </c>
      <c r="N178" s="76">
        <v>17169</v>
      </c>
      <c r="O178" s="76">
        <v>136885</v>
      </c>
      <c r="P178" s="76">
        <v>131632</v>
      </c>
      <c r="Q178" s="80">
        <f t="shared" si="153"/>
        <v>0.77559999999999996</v>
      </c>
      <c r="R178" s="80">
        <f t="shared" si="154"/>
        <v>0.80649999999999999</v>
      </c>
      <c r="S178" s="83">
        <f>LĐKT!G173</f>
        <v>128250</v>
      </c>
      <c r="T178" s="35">
        <f>DungCu!T176</f>
        <v>782</v>
      </c>
      <c r="U178" s="35">
        <f>DungCu!V176</f>
        <v>238</v>
      </c>
      <c r="V178" s="35">
        <f>VatLieu!K$92</f>
        <v>0</v>
      </c>
      <c r="W178" s="35">
        <f>ThietBi!L176</f>
        <v>4567</v>
      </c>
      <c r="X178" s="35">
        <f>ThietBi!N176</f>
        <v>7280</v>
      </c>
      <c r="Y178" s="35">
        <f t="shared" si="155"/>
        <v>141117</v>
      </c>
      <c r="Z178" s="35">
        <f t="shared" si="156"/>
        <v>136550</v>
      </c>
      <c r="AA178" s="35">
        <f t="shared" si="157"/>
        <v>21168</v>
      </c>
      <c r="AB178" s="35">
        <f t="shared" si="158"/>
        <v>20483</v>
      </c>
      <c r="AC178" s="35">
        <f t="shared" si="159"/>
        <v>162285</v>
      </c>
      <c r="AD178" s="35">
        <f t="shared" si="160"/>
        <v>157033</v>
      </c>
      <c r="AE178" s="83">
        <f t="shared" si="152"/>
        <v>22087</v>
      </c>
    </row>
    <row r="179" spans="1:31" x14ac:dyDescent="0.4">
      <c r="A179" s="99"/>
      <c r="B179" s="99"/>
      <c r="C179" s="102"/>
      <c r="D179" s="68" t="s">
        <v>184</v>
      </c>
      <c r="E179" s="87">
        <v>127395</v>
      </c>
      <c r="F179" s="77">
        <v>978</v>
      </c>
      <c r="G179" s="77">
        <v>297</v>
      </c>
      <c r="H179" s="77">
        <v>0</v>
      </c>
      <c r="I179" s="77">
        <v>5709</v>
      </c>
      <c r="J179" s="77">
        <v>9100</v>
      </c>
      <c r="K179" s="77">
        <v>143479</v>
      </c>
      <c r="L179" s="77">
        <v>137770</v>
      </c>
      <c r="M179" s="77">
        <v>21522</v>
      </c>
      <c r="N179" s="77">
        <v>20666</v>
      </c>
      <c r="O179" s="77">
        <v>165001</v>
      </c>
      <c r="P179" s="77">
        <v>158436</v>
      </c>
      <c r="Q179" s="80">
        <f t="shared" si="153"/>
        <v>0.77210000000000001</v>
      </c>
      <c r="R179" s="80">
        <f t="shared" si="154"/>
        <v>0.80410000000000004</v>
      </c>
      <c r="S179" s="83">
        <f>LĐKT!G174</f>
        <v>153900</v>
      </c>
      <c r="T179" s="35">
        <f>DungCu!T177</f>
        <v>978</v>
      </c>
      <c r="U179" s="35">
        <f>DungCu!V177</f>
        <v>297</v>
      </c>
      <c r="V179" s="35">
        <f>VatLieu!K$92</f>
        <v>0</v>
      </c>
      <c r="W179" s="35">
        <f>ThietBi!L177</f>
        <v>5709</v>
      </c>
      <c r="X179" s="35">
        <f>ThietBi!N177</f>
        <v>9100</v>
      </c>
      <c r="Y179" s="35">
        <f t="shared" si="155"/>
        <v>169984</v>
      </c>
      <c r="Z179" s="35">
        <f t="shared" si="156"/>
        <v>164275</v>
      </c>
      <c r="AA179" s="35">
        <f t="shared" si="157"/>
        <v>25498</v>
      </c>
      <c r="AB179" s="35">
        <f t="shared" si="158"/>
        <v>24641</v>
      </c>
      <c r="AC179" s="35">
        <f t="shared" si="159"/>
        <v>195482</v>
      </c>
      <c r="AD179" s="35">
        <f t="shared" si="160"/>
        <v>188916</v>
      </c>
      <c r="AE179" s="83">
        <f t="shared" si="152"/>
        <v>26505</v>
      </c>
    </row>
    <row r="180" spans="1:31" x14ac:dyDescent="0.4">
      <c r="A180" s="100"/>
      <c r="B180" s="100"/>
      <c r="C180" s="103"/>
      <c r="D180" s="68" t="s">
        <v>185</v>
      </c>
      <c r="E180" s="87">
        <v>148628</v>
      </c>
      <c r="F180" s="77">
        <v>1175</v>
      </c>
      <c r="G180" s="77">
        <v>357</v>
      </c>
      <c r="H180" s="77">
        <v>0</v>
      </c>
      <c r="I180" s="77">
        <v>6851</v>
      </c>
      <c r="J180" s="77">
        <v>10920</v>
      </c>
      <c r="K180" s="77">
        <v>167931</v>
      </c>
      <c r="L180" s="77">
        <v>161080</v>
      </c>
      <c r="M180" s="77">
        <v>25190</v>
      </c>
      <c r="N180" s="77">
        <v>24162</v>
      </c>
      <c r="O180" s="77">
        <v>193121</v>
      </c>
      <c r="P180" s="77">
        <v>185242</v>
      </c>
      <c r="Q180" s="80">
        <f t="shared" si="153"/>
        <v>0.76959999999999995</v>
      </c>
      <c r="R180" s="80">
        <f t="shared" si="154"/>
        <v>0.80230000000000001</v>
      </c>
      <c r="S180" s="83">
        <f>LĐKT!G175</f>
        <v>179550</v>
      </c>
      <c r="T180" s="35">
        <f>DungCu!T178</f>
        <v>1175</v>
      </c>
      <c r="U180" s="35">
        <f>DungCu!V178</f>
        <v>357</v>
      </c>
      <c r="V180" s="35">
        <f>VatLieu!K$92</f>
        <v>0</v>
      </c>
      <c r="W180" s="35">
        <f>ThietBi!L178</f>
        <v>6851</v>
      </c>
      <c r="X180" s="35">
        <f>ThietBi!N178</f>
        <v>10920</v>
      </c>
      <c r="Y180" s="35">
        <f t="shared" si="155"/>
        <v>198853</v>
      </c>
      <c r="Z180" s="35">
        <f t="shared" si="156"/>
        <v>192002</v>
      </c>
      <c r="AA180" s="35">
        <f t="shared" si="157"/>
        <v>29828</v>
      </c>
      <c r="AB180" s="35">
        <f t="shared" si="158"/>
        <v>28800</v>
      </c>
      <c r="AC180" s="35">
        <f t="shared" si="159"/>
        <v>228681</v>
      </c>
      <c r="AD180" s="35">
        <f t="shared" si="160"/>
        <v>220802</v>
      </c>
      <c r="AE180" s="83">
        <f t="shared" si="152"/>
        <v>30922</v>
      </c>
    </row>
    <row r="181" spans="1:31" x14ac:dyDescent="0.4">
      <c r="A181" s="98" t="s">
        <v>36</v>
      </c>
      <c r="B181" s="98" t="s">
        <v>37</v>
      </c>
      <c r="C181" s="101" t="s">
        <v>73</v>
      </c>
      <c r="D181" s="67" t="s">
        <v>181</v>
      </c>
      <c r="E181" s="86">
        <v>134402</v>
      </c>
      <c r="F181" s="76">
        <v>521</v>
      </c>
      <c r="G181" s="76">
        <v>158</v>
      </c>
      <c r="H181" s="76">
        <v>0</v>
      </c>
      <c r="I181" s="76">
        <v>1605</v>
      </c>
      <c r="J181" s="76">
        <v>3179</v>
      </c>
      <c r="K181" s="76">
        <v>139865</v>
      </c>
      <c r="L181" s="76">
        <v>138260</v>
      </c>
      <c r="M181" s="76">
        <v>20980</v>
      </c>
      <c r="N181" s="76">
        <v>20739</v>
      </c>
      <c r="O181" s="76">
        <v>160845</v>
      </c>
      <c r="P181" s="76">
        <v>158999</v>
      </c>
      <c r="Q181" s="80">
        <f t="shared" si="153"/>
        <v>0.83560000000000001</v>
      </c>
      <c r="R181" s="80">
        <f t="shared" si="154"/>
        <v>0.84530000000000005</v>
      </c>
      <c r="S181" s="83">
        <f>LĐKT!G176</f>
        <v>162365</v>
      </c>
      <c r="T181" s="35">
        <f>DungCu!T179</f>
        <v>521</v>
      </c>
      <c r="U181" s="35">
        <f>DungCu!V179</f>
        <v>158</v>
      </c>
      <c r="V181" s="35">
        <f>VatLieu!K$93</f>
        <v>0</v>
      </c>
      <c r="W181" s="35">
        <f>ThietBi!L179</f>
        <v>1605</v>
      </c>
      <c r="X181" s="35">
        <f>ThietBi!N179</f>
        <v>3179</v>
      </c>
      <c r="Y181" s="35">
        <f t="shared" si="155"/>
        <v>167828</v>
      </c>
      <c r="Z181" s="35">
        <f t="shared" si="156"/>
        <v>166223</v>
      </c>
      <c r="AA181" s="35">
        <f t="shared" si="157"/>
        <v>25174</v>
      </c>
      <c r="AB181" s="35">
        <f t="shared" si="158"/>
        <v>24933</v>
      </c>
      <c r="AC181" s="35">
        <f t="shared" si="159"/>
        <v>193002</v>
      </c>
      <c r="AD181" s="35">
        <f t="shared" si="160"/>
        <v>191156</v>
      </c>
      <c r="AE181" s="83">
        <f t="shared" si="152"/>
        <v>27963</v>
      </c>
    </row>
    <row r="182" spans="1:31" x14ac:dyDescent="0.4">
      <c r="A182" s="99"/>
      <c r="B182" s="99"/>
      <c r="C182" s="102"/>
      <c r="D182" s="67" t="s">
        <v>182</v>
      </c>
      <c r="E182" s="86">
        <v>179202</v>
      </c>
      <c r="F182" s="76">
        <v>652</v>
      </c>
      <c r="G182" s="76">
        <v>198</v>
      </c>
      <c r="H182" s="76">
        <v>0</v>
      </c>
      <c r="I182" s="76">
        <v>2006</v>
      </c>
      <c r="J182" s="76">
        <v>3974</v>
      </c>
      <c r="K182" s="76">
        <v>186032</v>
      </c>
      <c r="L182" s="76">
        <v>184026</v>
      </c>
      <c r="M182" s="76">
        <v>27905</v>
      </c>
      <c r="N182" s="76">
        <v>27604</v>
      </c>
      <c r="O182" s="76">
        <v>213937</v>
      </c>
      <c r="P182" s="76">
        <v>211630</v>
      </c>
      <c r="Q182" s="80">
        <f t="shared" si="153"/>
        <v>0.83760000000000001</v>
      </c>
      <c r="R182" s="80">
        <f t="shared" si="154"/>
        <v>0.8468</v>
      </c>
      <c r="S182" s="83">
        <f>LĐKT!G177</f>
        <v>216486</v>
      </c>
      <c r="T182" s="35">
        <f>DungCu!T180</f>
        <v>652</v>
      </c>
      <c r="U182" s="35">
        <f>DungCu!V180</f>
        <v>198</v>
      </c>
      <c r="V182" s="35">
        <f>VatLieu!K$93</f>
        <v>0</v>
      </c>
      <c r="W182" s="35">
        <f>ThietBi!L180</f>
        <v>2006</v>
      </c>
      <c r="X182" s="35">
        <f>ThietBi!N180</f>
        <v>3974</v>
      </c>
      <c r="Y182" s="35">
        <f t="shared" si="155"/>
        <v>223316</v>
      </c>
      <c r="Z182" s="35">
        <f t="shared" si="156"/>
        <v>221310</v>
      </c>
      <c r="AA182" s="35">
        <f t="shared" si="157"/>
        <v>33497</v>
      </c>
      <c r="AB182" s="35">
        <f t="shared" si="158"/>
        <v>33197</v>
      </c>
      <c r="AC182" s="35">
        <f t="shared" si="159"/>
        <v>256813</v>
      </c>
      <c r="AD182" s="35">
        <f t="shared" si="160"/>
        <v>254507</v>
      </c>
      <c r="AE182" s="83">
        <f t="shared" si="152"/>
        <v>37284</v>
      </c>
    </row>
    <row r="183" spans="1:31" x14ac:dyDescent="0.4">
      <c r="A183" s="99"/>
      <c r="B183" s="99"/>
      <c r="C183" s="102"/>
      <c r="D183" s="67" t="s">
        <v>183</v>
      </c>
      <c r="E183" s="86">
        <v>224003</v>
      </c>
      <c r="F183" s="76">
        <v>782</v>
      </c>
      <c r="G183" s="76">
        <v>238</v>
      </c>
      <c r="H183" s="76">
        <v>0</v>
      </c>
      <c r="I183" s="76">
        <v>2407</v>
      </c>
      <c r="J183" s="76">
        <v>4769</v>
      </c>
      <c r="K183" s="76">
        <v>232199</v>
      </c>
      <c r="L183" s="76">
        <v>229792</v>
      </c>
      <c r="M183" s="76">
        <v>34830</v>
      </c>
      <c r="N183" s="76">
        <v>34469</v>
      </c>
      <c r="O183" s="76">
        <v>267029</v>
      </c>
      <c r="P183" s="76">
        <v>264261</v>
      </c>
      <c r="Q183" s="80">
        <f t="shared" si="153"/>
        <v>0.83889999999999998</v>
      </c>
      <c r="R183" s="80">
        <f t="shared" si="154"/>
        <v>0.84770000000000001</v>
      </c>
      <c r="S183" s="83">
        <f>LĐKT!G178</f>
        <v>270608</v>
      </c>
      <c r="T183" s="35">
        <f>DungCu!T181</f>
        <v>782</v>
      </c>
      <c r="U183" s="35">
        <f>DungCu!V181</f>
        <v>238</v>
      </c>
      <c r="V183" s="35">
        <f>VatLieu!K$93</f>
        <v>0</v>
      </c>
      <c r="W183" s="35">
        <f>ThietBi!L181</f>
        <v>2407</v>
      </c>
      <c r="X183" s="35">
        <f>ThietBi!N181</f>
        <v>4769</v>
      </c>
      <c r="Y183" s="35">
        <f t="shared" si="155"/>
        <v>278804</v>
      </c>
      <c r="Z183" s="35">
        <f t="shared" si="156"/>
        <v>276397</v>
      </c>
      <c r="AA183" s="35">
        <f t="shared" si="157"/>
        <v>41821</v>
      </c>
      <c r="AB183" s="35">
        <f t="shared" si="158"/>
        <v>41460</v>
      </c>
      <c r="AC183" s="35">
        <f t="shared" si="159"/>
        <v>320625</v>
      </c>
      <c r="AD183" s="35">
        <f t="shared" si="160"/>
        <v>317857</v>
      </c>
      <c r="AE183" s="83">
        <f t="shared" si="152"/>
        <v>46605</v>
      </c>
    </row>
    <row r="184" spans="1:31" x14ac:dyDescent="0.4">
      <c r="A184" s="99"/>
      <c r="B184" s="99"/>
      <c r="C184" s="102"/>
      <c r="D184" s="68" t="s">
        <v>184</v>
      </c>
      <c r="E184" s="87">
        <v>268804</v>
      </c>
      <c r="F184" s="77">
        <v>978</v>
      </c>
      <c r="G184" s="77">
        <v>297</v>
      </c>
      <c r="H184" s="77">
        <v>0</v>
      </c>
      <c r="I184" s="77">
        <v>3009</v>
      </c>
      <c r="J184" s="77">
        <v>5962</v>
      </c>
      <c r="K184" s="77">
        <v>279050</v>
      </c>
      <c r="L184" s="77">
        <v>276041</v>
      </c>
      <c r="M184" s="77">
        <v>41858</v>
      </c>
      <c r="N184" s="77">
        <v>41406</v>
      </c>
      <c r="O184" s="77">
        <v>320908</v>
      </c>
      <c r="P184" s="77">
        <v>317447</v>
      </c>
      <c r="Q184" s="80">
        <f t="shared" si="153"/>
        <v>0.83760000000000001</v>
      </c>
      <c r="R184" s="80">
        <f t="shared" si="154"/>
        <v>0.8468</v>
      </c>
      <c r="S184" s="83">
        <f>LĐKT!G179</f>
        <v>324729</v>
      </c>
      <c r="T184" s="35">
        <f>DungCu!T182</f>
        <v>978</v>
      </c>
      <c r="U184" s="35">
        <f>DungCu!V182</f>
        <v>297</v>
      </c>
      <c r="V184" s="35">
        <f>VatLieu!K$93</f>
        <v>0</v>
      </c>
      <c r="W184" s="35">
        <f>ThietBi!L182</f>
        <v>3009</v>
      </c>
      <c r="X184" s="35">
        <f>ThietBi!N182</f>
        <v>5962</v>
      </c>
      <c r="Y184" s="35">
        <f t="shared" si="155"/>
        <v>334975</v>
      </c>
      <c r="Z184" s="35">
        <f t="shared" si="156"/>
        <v>331966</v>
      </c>
      <c r="AA184" s="35">
        <f t="shared" si="157"/>
        <v>50246</v>
      </c>
      <c r="AB184" s="35">
        <f t="shared" si="158"/>
        <v>49795</v>
      </c>
      <c r="AC184" s="35">
        <f t="shared" si="159"/>
        <v>385221</v>
      </c>
      <c r="AD184" s="35">
        <f t="shared" si="160"/>
        <v>381761</v>
      </c>
      <c r="AE184" s="83">
        <f t="shared" si="152"/>
        <v>55925</v>
      </c>
    </row>
    <row r="185" spans="1:31" x14ac:dyDescent="0.4">
      <c r="A185" s="100"/>
      <c r="B185" s="100"/>
      <c r="C185" s="103"/>
      <c r="D185" s="68" t="s">
        <v>185</v>
      </c>
      <c r="E185" s="87">
        <v>313604</v>
      </c>
      <c r="F185" s="77">
        <v>1175</v>
      </c>
      <c r="G185" s="77">
        <v>357</v>
      </c>
      <c r="H185" s="77">
        <v>0</v>
      </c>
      <c r="I185" s="77">
        <v>3611</v>
      </c>
      <c r="J185" s="77">
        <v>7154</v>
      </c>
      <c r="K185" s="77">
        <v>325901</v>
      </c>
      <c r="L185" s="77">
        <v>322290</v>
      </c>
      <c r="M185" s="77">
        <v>48885</v>
      </c>
      <c r="N185" s="77">
        <v>48344</v>
      </c>
      <c r="O185" s="77">
        <v>374786</v>
      </c>
      <c r="P185" s="77">
        <v>370634</v>
      </c>
      <c r="Q185" s="80">
        <f t="shared" si="153"/>
        <v>0.83679999999999999</v>
      </c>
      <c r="R185" s="80">
        <f t="shared" si="154"/>
        <v>0.84609999999999996</v>
      </c>
      <c r="S185" s="83">
        <f>LĐKT!G180</f>
        <v>378851</v>
      </c>
      <c r="T185" s="35">
        <f>DungCu!T183</f>
        <v>1175</v>
      </c>
      <c r="U185" s="35">
        <f>DungCu!V183</f>
        <v>357</v>
      </c>
      <c r="V185" s="35">
        <f>VatLieu!K$93</f>
        <v>0</v>
      </c>
      <c r="W185" s="35">
        <f>ThietBi!L183</f>
        <v>3611</v>
      </c>
      <c r="X185" s="35">
        <f>ThietBi!N183</f>
        <v>7154</v>
      </c>
      <c r="Y185" s="35">
        <f t="shared" si="155"/>
        <v>391148</v>
      </c>
      <c r="Z185" s="35">
        <f t="shared" si="156"/>
        <v>387537</v>
      </c>
      <c r="AA185" s="35">
        <f t="shared" si="157"/>
        <v>58672</v>
      </c>
      <c r="AB185" s="35">
        <f t="shared" si="158"/>
        <v>58131</v>
      </c>
      <c r="AC185" s="35">
        <f t="shared" si="159"/>
        <v>449820</v>
      </c>
      <c r="AD185" s="35">
        <f t="shared" si="160"/>
        <v>445668</v>
      </c>
      <c r="AE185" s="83">
        <f t="shared" si="152"/>
        <v>65247</v>
      </c>
    </row>
    <row r="186" spans="1:31" x14ac:dyDescent="0.4">
      <c r="A186" s="98" t="s">
        <v>38</v>
      </c>
      <c r="B186" s="98" t="s">
        <v>21</v>
      </c>
      <c r="C186" s="101" t="s">
        <v>73</v>
      </c>
      <c r="D186" s="67" t="s">
        <v>181</v>
      </c>
      <c r="E186" s="86">
        <v>42465</v>
      </c>
      <c r="F186" s="76">
        <v>259</v>
      </c>
      <c r="G186" s="76">
        <v>77</v>
      </c>
      <c r="H186" s="76">
        <v>1404</v>
      </c>
      <c r="I186" s="76">
        <v>842</v>
      </c>
      <c r="J186" s="76">
        <v>1840</v>
      </c>
      <c r="K186" s="76">
        <v>46887</v>
      </c>
      <c r="L186" s="76">
        <v>46045</v>
      </c>
      <c r="M186" s="76">
        <v>7033</v>
      </c>
      <c r="N186" s="76">
        <v>6907</v>
      </c>
      <c r="O186" s="76">
        <v>53920</v>
      </c>
      <c r="P186" s="76">
        <v>52952</v>
      </c>
      <c r="Q186" s="80">
        <f t="shared" si="153"/>
        <v>0.78759999999999997</v>
      </c>
      <c r="R186" s="80">
        <f t="shared" si="154"/>
        <v>0.80200000000000005</v>
      </c>
      <c r="S186" s="83">
        <f>LĐKT!G181</f>
        <v>51300</v>
      </c>
      <c r="T186" s="35">
        <f>DungCu!T184</f>
        <v>259</v>
      </c>
      <c r="U186" s="35">
        <f>DungCu!V184</f>
        <v>77</v>
      </c>
      <c r="V186" s="35">
        <f>VatLieu!K$94</f>
        <v>1404</v>
      </c>
      <c r="W186" s="35">
        <f>ThietBi!L184</f>
        <v>842</v>
      </c>
      <c r="X186" s="35">
        <f>ThietBi!N184</f>
        <v>1840</v>
      </c>
      <c r="Y186" s="35">
        <f t="shared" si="155"/>
        <v>55722</v>
      </c>
      <c r="Z186" s="35">
        <f t="shared" si="156"/>
        <v>54880</v>
      </c>
      <c r="AA186" s="35">
        <f t="shared" si="157"/>
        <v>8358</v>
      </c>
      <c r="AB186" s="35">
        <f t="shared" si="158"/>
        <v>8232</v>
      </c>
      <c r="AC186" s="35">
        <f t="shared" si="159"/>
        <v>64080</v>
      </c>
      <c r="AD186" s="35">
        <f t="shared" si="160"/>
        <v>63112</v>
      </c>
      <c r="AE186" s="83">
        <f t="shared" si="152"/>
        <v>8835</v>
      </c>
    </row>
    <row r="187" spans="1:31" x14ac:dyDescent="0.4">
      <c r="A187" s="99"/>
      <c r="B187" s="99"/>
      <c r="C187" s="102"/>
      <c r="D187" s="67" t="s">
        <v>182</v>
      </c>
      <c r="E187" s="86">
        <v>42465</v>
      </c>
      <c r="F187" s="76">
        <v>325</v>
      </c>
      <c r="G187" s="76">
        <v>98</v>
      </c>
      <c r="H187" s="76">
        <v>1404</v>
      </c>
      <c r="I187" s="76">
        <v>1055</v>
      </c>
      <c r="J187" s="76">
        <v>2301</v>
      </c>
      <c r="K187" s="76">
        <v>47648</v>
      </c>
      <c r="L187" s="76">
        <v>46593</v>
      </c>
      <c r="M187" s="76">
        <v>7147</v>
      </c>
      <c r="N187" s="76">
        <v>6989</v>
      </c>
      <c r="O187" s="76">
        <v>54795</v>
      </c>
      <c r="P187" s="76">
        <v>53582</v>
      </c>
      <c r="Q187" s="80">
        <f t="shared" si="153"/>
        <v>0.77500000000000002</v>
      </c>
      <c r="R187" s="80">
        <f t="shared" si="154"/>
        <v>0.79249999999999998</v>
      </c>
      <c r="S187" s="83">
        <f>LĐKT!G182</f>
        <v>51300</v>
      </c>
      <c r="T187" s="35">
        <f>DungCu!T185</f>
        <v>325</v>
      </c>
      <c r="U187" s="35">
        <f>DungCu!V185</f>
        <v>98</v>
      </c>
      <c r="V187" s="35">
        <f>VatLieu!K$94</f>
        <v>1404</v>
      </c>
      <c r="W187" s="35">
        <f>ThietBi!L185</f>
        <v>1055</v>
      </c>
      <c r="X187" s="35">
        <f>ThietBi!N185</f>
        <v>2301</v>
      </c>
      <c r="Y187" s="35">
        <f t="shared" si="155"/>
        <v>56483</v>
      </c>
      <c r="Z187" s="35">
        <f t="shared" si="156"/>
        <v>55428</v>
      </c>
      <c r="AA187" s="35">
        <f t="shared" si="157"/>
        <v>8472</v>
      </c>
      <c r="AB187" s="35">
        <f t="shared" si="158"/>
        <v>8314</v>
      </c>
      <c r="AC187" s="35">
        <f t="shared" si="159"/>
        <v>64955</v>
      </c>
      <c r="AD187" s="35">
        <f t="shared" si="160"/>
        <v>63742</v>
      </c>
      <c r="AE187" s="83">
        <f t="shared" si="152"/>
        <v>8835</v>
      </c>
    </row>
    <row r="188" spans="1:31" x14ac:dyDescent="0.4">
      <c r="A188" s="99"/>
      <c r="B188" s="99"/>
      <c r="C188" s="102"/>
      <c r="D188" s="67" t="s">
        <v>183</v>
      </c>
      <c r="E188" s="86">
        <v>42465</v>
      </c>
      <c r="F188" s="76">
        <v>390</v>
      </c>
      <c r="G188" s="76">
        <v>117</v>
      </c>
      <c r="H188" s="76">
        <v>1404</v>
      </c>
      <c r="I188" s="76">
        <v>1263</v>
      </c>
      <c r="J188" s="76">
        <v>2761</v>
      </c>
      <c r="K188" s="76">
        <v>48400</v>
      </c>
      <c r="L188" s="76">
        <v>47137</v>
      </c>
      <c r="M188" s="76">
        <v>7260</v>
      </c>
      <c r="N188" s="76">
        <v>7071</v>
      </c>
      <c r="O188" s="76">
        <v>55660</v>
      </c>
      <c r="P188" s="76">
        <v>54208</v>
      </c>
      <c r="Q188" s="80">
        <f t="shared" si="153"/>
        <v>0.76290000000000002</v>
      </c>
      <c r="R188" s="80">
        <f t="shared" si="154"/>
        <v>0.78339999999999999</v>
      </c>
      <c r="S188" s="83">
        <f>LĐKT!G183</f>
        <v>51300</v>
      </c>
      <c r="T188" s="35">
        <f>DungCu!T186</f>
        <v>390</v>
      </c>
      <c r="U188" s="35">
        <f>DungCu!V186</f>
        <v>117</v>
      </c>
      <c r="V188" s="35">
        <f>VatLieu!K$94</f>
        <v>1404</v>
      </c>
      <c r="W188" s="35">
        <f>ThietBi!L186</f>
        <v>1263</v>
      </c>
      <c r="X188" s="35">
        <f>ThietBi!N186</f>
        <v>2761</v>
      </c>
      <c r="Y188" s="35">
        <f t="shared" si="155"/>
        <v>57235</v>
      </c>
      <c r="Z188" s="35">
        <f t="shared" si="156"/>
        <v>55972</v>
      </c>
      <c r="AA188" s="35">
        <f t="shared" si="157"/>
        <v>8585</v>
      </c>
      <c r="AB188" s="35">
        <f t="shared" si="158"/>
        <v>8396</v>
      </c>
      <c r="AC188" s="35">
        <f t="shared" si="159"/>
        <v>65820</v>
      </c>
      <c r="AD188" s="35">
        <f t="shared" si="160"/>
        <v>64368</v>
      </c>
      <c r="AE188" s="83">
        <f t="shared" si="152"/>
        <v>8835</v>
      </c>
    </row>
    <row r="189" spans="1:31" x14ac:dyDescent="0.4">
      <c r="A189" s="99"/>
      <c r="B189" s="99"/>
      <c r="C189" s="102"/>
      <c r="D189" s="68" t="s">
        <v>184</v>
      </c>
      <c r="E189" s="87">
        <v>63698</v>
      </c>
      <c r="F189" s="77">
        <v>488</v>
      </c>
      <c r="G189" s="77">
        <v>146</v>
      </c>
      <c r="H189" s="77">
        <v>1404</v>
      </c>
      <c r="I189" s="77">
        <v>1578</v>
      </c>
      <c r="J189" s="77">
        <v>3451</v>
      </c>
      <c r="K189" s="77">
        <v>70765</v>
      </c>
      <c r="L189" s="77">
        <v>69187</v>
      </c>
      <c r="M189" s="77">
        <v>10615</v>
      </c>
      <c r="N189" s="77">
        <v>10378</v>
      </c>
      <c r="O189" s="77">
        <v>81380</v>
      </c>
      <c r="P189" s="77">
        <v>79565</v>
      </c>
      <c r="Q189" s="80">
        <f t="shared" si="153"/>
        <v>0.78269999999999995</v>
      </c>
      <c r="R189" s="80">
        <f t="shared" si="154"/>
        <v>0.80059999999999998</v>
      </c>
      <c r="S189" s="83">
        <f>LĐKT!G184</f>
        <v>76950</v>
      </c>
      <c r="T189" s="35">
        <f>DungCu!T187</f>
        <v>488</v>
      </c>
      <c r="U189" s="35">
        <f>DungCu!V187</f>
        <v>146</v>
      </c>
      <c r="V189" s="35">
        <f>VatLieu!K$94</f>
        <v>1404</v>
      </c>
      <c r="W189" s="35">
        <f>ThietBi!L187</f>
        <v>1578</v>
      </c>
      <c r="X189" s="35">
        <f>ThietBi!N187</f>
        <v>3451</v>
      </c>
      <c r="Y189" s="35">
        <f t="shared" si="155"/>
        <v>84017</v>
      </c>
      <c r="Z189" s="35">
        <f t="shared" si="156"/>
        <v>82439</v>
      </c>
      <c r="AA189" s="35">
        <f t="shared" si="157"/>
        <v>12603</v>
      </c>
      <c r="AB189" s="35">
        <f t="shared" si="158"/>
        <v>12366</v>
      </c>
      <c r="AC189" s="35">
        <f t="shared" si="159"/>
        <v>96620</v>
      </c>
      <c r="AD189" s="35">
        <f t="shared" si="160"/>
        <v>94805</v>
      </c>
      <c r="AE189" s="83">
        <f t="shared" si="152"/>
        <v>13252</v>
      </c>
    </row>
    <row r="190" spans="1:31" x14ac:dyDescent="0.4">
      <c r="A190" s="100"/>
      <c r="B190" s="100"/>
      <c r="C190" s="103"/>
      <c r="D190" s="68" t="s">
        <v>185</v>
      </c>
      <c r="E190" s="87">
        <v>63698</v>
      </c>
      <c r="F190" s="77">
        <v>585</v>
      </c>
      <c r="G190" s="77">
        <v>175</v>
      </c>
      <c r="H190" s="77">
        <v>1404</v>
      </c>
      <c r="I190" s="77">
        <v>1897</v>
      </c>
      <c r="J190" s="77">
        <v>4142</v>
      </c>
      <c r="K190" s="77">
        <v>71901</v>
      </c>
      <c r="L190" s="77">
        <v>70004</v>
      </c>
      <c r="M190" s="77">
        <v>10785</v>
      </c>
      <c r="N190" s="77">
        <v>10501</v>
      </c>
      <c r="O190" s="77">
        <v>82686</v>
      </c>
      <c r="P190" s="77">
        <v>80505</v>
      </c>
      <c r="Q190" s="80">
        <f t="shared" si="153"/>
        <v>0.77039999999999997</v>
      </c>
      <c r="R190" s="80">
        <f t="shared" si="154"/>
        <v>0.79120000000000001</v>
      </c>
      <c r="S190" s="83">
        <f>LĐKT!G185</f>
        <v>76950</v>
      </c>
      <c r="T190" s="35">
        <f>DungCu!T188</f>
        <v>585</v>
      </c>
      <c r="U190" s="35">
        <f>DungCu!V188</f>
        <v>175</v>
      </c>
      <c r="V190" s="35">
        <f>VatLieu!K$94</f>
        <v>1404</v>
      </c>
      <c r="W190" s="35">
        <f>ThietBi!L188</f>
        <v>1897</v>
      </c>
      <c r="X190" s="35">
        <f>ThietBi!N188</f>
        <v>4142</v>
      </c>
      <c r="Y190" s="35">
        <f t="shared" si="155"/>
        <v>85153</v>
      </c>
      <c r="Z190" s="35">
        <f t="shared" si="156"/>
        <v>83256</v>
      </c>
      <c r="AA190" s="35">
        <f t="shared" si="157"/>
        <v>12773</v>
      </c>
      <c r="AB190" s="35">
        <f t="shared" si="158"/>
        <v>12488</v>
      </c>
      <c r="AC190" s="35">
        <f t="shared" si="159"/>
        <v>97926</v>
      </c>
      <c r="AD190" s="35">
        <f t="shared" si="160"/>
        <v>95744</v>
      </c>
      <c r="AE190" s="83">
        <f t="shared" si="152"/>
        <v>13252</v>
      </c>
    </row>
    <row r="191" spans="1:31" x14ac:dyDescent="0.4">
      <c r="A191" s="10" t="s">
        <v>39</v>
      </c>
      <c r="B191" s="10" t="s">
        <v>40</v>
      </c>
      <c r="C191" s="41"/>
      <c r="D191" s="69"/>
      <c r="E191" s="88"/>
      <c r="F191" s="78"/>
      <c r="G191" s="78"/>
      <c r="H191" s="78"/>
      <c r="I191" s="78"/>
      <c r="J191" s="78"/>
      <c r="K191" s="78"/>
      <c r="L191" s="78"/>
      <c r="M191" s="78"/>
      <c r="N191" s="78"/>
      <c r="O191" s="78"/>
      <c r="P191" s="78"/>
      <c r="Q191" s="81"/>
      <c r="R191" s="81"/>
      <c r="S191" s="83"/>
      <c r="T191" s="35"/>
      <c r="U191" s="35"/>
      <c r="V191" s="35"/>
      <c r="W191" s="35"/>
      <c r="X191" s="35"/>
      <c r="Y191" s="35"/>
      <c r="Z191" s="35"/>
      <c r="AA191" s="35"/>
      <c r="AB191" s="35"/>
      <c r="AC191" s="35"/>
      <c r="AD191" s="35"/>
      <c r="AE191" s="83"/>
    </row>
    <row r="192" spans="1:31" ht="54" x14ac:dyDescent="0.4">
      <c r="A192" s="8" t="s">
        <v>41</v>
      </c>
      <c r="B192" s="8" t="s">
        <v>76</v>
      </c>
      <c r="C192" s="9" t="s">
        <v>73</v>
      </c>
      <c r="D192" s="68"/>
      <c r="E192" s="87">
        <v>2267628</v>
      </c>
      <c r="F192" s="77">
        <v>20894</v>
      </c>
      <c r="G192" s="77">
        <v>6326</v>
      </c>
      <c r="H192" s="77">
        <v>4716</v>
      </c>
      <c r="I192" s="77">
        <v>67593</v>
      </c>
      <c r="J192" s="77">
        <v>141419</v>
      </c>
      <c r="K192" s="77">
        <v>2508576</v>
      </c>
      <c r="L192" s="77">
        <v>2440983</v>
      </c>
      <c r="M192" s="77">
        <v>376286</v>
      </c>
      <c r="N192" s="77">
        <v>366147</v>
      </c>
      <c r="O192" s="77">
        <v>2884862</v>
      </c>
      <c r="P192" s="77">
        <v>2807130</v>
      </c>
      <c r="Q192" s="80">
        <f t="shared" ref="Q192" si="161">ROUND(E192/O192,4)</f>
        <v>0.78600000000000003</v>
      </c>
      <c r="R192" s="80">
        <f t="shared" ref="R192" si="162">ROUND(E192/P192,4)</f>
        <v>0.80779999999999996</v>
      </c>
      <c r="S192" s="83">
        <f>LĐKT!G187</f>
        <v>2739420</v>
      </c>
      <c r="T192" s="35">
        <f>DungCu!T190</f>
        <v>20894</v>
      </c>
      <c r="U192" s="35">
        <f>DungCu!V190</f>
        <v>6326</v>
      </c>
      <c r="V192" s="35">
        <f>VatLieu!K$96</f>
        <v>4716</v>
      </c>
      <c r="W192" s="35">
        <f>ThietBi!L190</f>
        <v>67593</v>
      </c>
      <c r="X192" s="35">
        <f>ThietBi!N190</f>
        <v>141419</v>
      </c>
      <c r="Y192" s="35">
        <f t="shared" ref="Y192" si="163">SUM(S192:X192)</f>
        <v>2980368</v>
      </c>
      <c r="Z192" s="35">
        <f t="shared" ref="Z192" si="164">SUM(S192:V192,X192)</f>
        <v>2912775</v>
      </c>
      <c r="AA192" s="35">
        <f t="shared" ref="AA192" si="165">ROUND(Y192*15%,0)</f>
        <v>447055</v>
      </c>
      <c r="AB192" s="35">
        <f t="shared" ref="AB192" si="166">ROUND(Z192*15%,0)</f>
        <v>436916</v>
      </c>
      <c r="AC192" s="35">
        <f t="shared" ref="AC192" si="167">SUM(Y192,AA192)</f>
        <v>3427423</v>
      </c>
      <c r="AD192" s="35">
        <f t="shared" ref="AD192" si="168">SUM(Z192,AB192)</f>
        <v>3349691</v>
      </c>
      <c r="AE192" s="83">
        <f t="shared" si="152"/>
        <v>471792</v>
      </c>
    </row>
    <row r="193" spans="1:31" x14ac:dyDescent="0.4">
      <c r="A193" s="10" t="s">
        <v>43</v>
      </c>
      <c r="B193" s="10" t="s">
        <v>110</v>
      </c>
      <c r="C193" s="41"/>
      <c r="D193" s="69"/>
      <c r="E193" s="88"/>
      <c r="F193" s="78"/>
      <c r="G193" s="78"/>
      <c r="H193" s="78"/>
      <c r="I193" s="78"/>
      <c r="J193" s="78"/>
      <c r="K193" s="78"/>
      <c r="L193" s="78"/>
      <c r="M193" s="78"/>
      <c r="N193" s="78"/>
      <c r="O193" s="78"/>
      <c r="P193" s="78"/>
      <c r="Q193" s="81"/>
      <c r="R193" s="81"/>
      <c r="S193" s="83"/>
      <c r="T193" s="35"/>
      <c r="U193" s="35"/>
      <c r="V193" s="35"/>
      <c r="W193" s="35"/>
      <c r="X193" s="35"/>
      <c r="Y193" s="35"/>
      <c r="Z193" s="35"/>
      <c r="AA193" s="35"/>
      <c r="AB193" s="35"/>
      <c r="AC193" s="35"/>
      <c r="AD193" s="35"/>
      <c r="AE193" s="83"/>
    </row>
    <row r="194" spans="1:31" x14ac:dyDescent="0.4">
      <c r="A194" s="98" t="s">
        <v>45</v>
      </c>
      <c r="B194" s="98" t="s">
        <v>111</v>
      </c>
      <c r="C194" s="101" t="s">
        <v>73</v>
      </c>
      <c r="D194" s="67" t="s">
        <v>181</v>
      </c>
      <c r="E194" s="86">
        <v>37794</v>
      </c>
      <c r="F194" s="76">
        <v>347</v>
      </c>
      <c r="G194" s="76">
        <v>104</v>
      </c>
      <c r="H194" s="76">
        <v>0</v>
      </c>
      <c r="I194" s="76">
        <v>1071</v>
      </c>
      <c r="J194" s="76">
        <v>2175</v>
      </c>
      <c r="K194" s="76">
        <v>41491</v>
      </c>
      <c r="L194" s="76">
        <v>40420</v>
      </c>
      <c r="M194" s="76">
        <v>6224</v>
      </c>
      <c r="N194" s="76">
        <v>6063</v>
      </c>
      <c r="O194" s="76">
        <v>47715</v>
      </c>
      <c r="P194" s="76">
        <v>46483</v>
      </c>
      <c r="Q194" s="80">
        <f t="shared" ref="Q194:Q213" si="169">ROUND(E194/O194,4)</f>
        <v>0.79210000000000003</v>
      </c>
      <c r="R194" s="80">
        <f t="shared" ref="R194:R213" si="170">ROUND(E194/P194,4)</f>
        <v>0.81310000000000004</v>
      </c>
      <c r="S194" s="83">
        <f>LĐKT!G189</f>
        <v>45657</v>
      </c>
      <c r="T194" s="35">
        <f>DungCu!T192</f>
        <v>347</v>
      </c>
      <c r="U194" s="35">
        <f>DungCu!V192</f>
        <v>104</v>
      </c>
      <c r="V194" s="35">
        <f>VatLieu!K$98</f>
        <v>0</v>
      </c>
      <c r="W194" s="35">
        <f>ThietBi!L192</f>
        <v>1071</v>
      </c>
      <c r="X194" s="35">
        <f>ThietBi!N192</f>
        <v>2175</v>
      </c>
      <c r="Y194" s="35">
        <f t="shared" ref="Y194:Y213" si="171">SUM(S194:X194)</f>
        <v>49354</v>
      </c>
      <c r="Z194" s="35">
        <f t="shared" ref="Z194:Z213" si="172">SUM(S194:V194,X194)</f>
        <v>48283</v>
      </c>
      <c r="AA194" s="35">
        <f t="shared" ref="AA194:AA213" si="173">ROUND(Y194*15%,0)</f>
        <v>7403</v>
      </c>
      <c r="AB194" s="35">
        <f t="shared" ref="AB194:AB213" si="174">ROUND(Z194*15%,0)</f>
        <v>7242</v>
      </c>
      <c r="AC194" s="35">
        <f t="shared" ref="AC194:AC213" si="175">SUM(Y194,AA194)</f>
        <v>56757</v>
      </c>
      <c r="AD194" s="35">
        <f t="shared" ref="AD194:AD213" si="176">SUM(Z194,AB194)</f>
        <v>55525</v>
      </c>
      <c r="AE194" s="83">
        <f t="shared" si="152"/>
        <v>7863</v>
      </c>
    </row>
    <row r="195" spans="1:31" x14ac:dyDescent="0.4">
      <c r="A195" s="99"/>
      <c r="B195" s="99"/>
      <c r="C195" s="102"/>
      <c r="D195" s="67" t="s">
        <v>182</v>
      </c>
      <c r="E195" s="86">
        <v>56691</v>
      </c>
      <c r="F195" s="76">
        <v>434</v>
      </c>
      <c r="G195" s="76">
        <v>131</v>
      </c>
      <c r="H195" s="76">
        <v>0</v>
      </c>
      <c r="I195" s="76">
        <v>1340</v>
      </c>
      <c r="J195" s="76">
        <v>2719</v>
      </c>
      <c r="K195" s="76">
        <v>61315</v>
      </c>
      <c r="L195" s="76">
        <v>59975</v>
      </c>
      <c r="M195" s="76">
        <v>9197</v>
      </c>
      <c r="N195" s="76">
        <v>8996</v>
      </c>
      <c r="O195" s="76">
        <v>70512</v>
      </c>
      <c r="P195" s="76">
        <v>68971</v>
      </c>
      <c r="Q195" s="80">
        <f t="shared" si="169"/>
        <v>0.80400000000000005</v>
      </c>
      <c r="R195" s="80">
        <f t="shared" si="170"/>
        <v>0.82199999999999995</v>
      </c>
      <c r="S195" s="83">
        <f>LĐKT!G190</f>
        <v>68486</v>
      </c>
      <c r="T195" s="35">
        <f>DungCu!T193</f>
        <v>434</v>
      </c>
      <c r="U195" s="35">
        <f>DungCu!V193</f>
        <v>131</v>
      </c>
      <c r="V195" s="35">
        <f>VatLieu!K$98</f>
        <v>0</v>
      </c>
      <c r="W195" s="35">
        <f>ThietBi!L193</f>
        <v>1340</v>
      </c>
      <c r="X195" s="35">
        <f>ThietBi!N193</f>
        <v>2719</v>
      </c>
      <c r="Y195" s="35">
        <f t="shared" si="171"/>
        <v>73110</v>
      </c>
      <c r="Z195" s="35">
        <f t="shared" si="172"/>
        <v>71770</v>
      </c>
      <c r="AA195" s="35">
        <f t="shared" si="173"/>
        <v>10967</v>
      </c>
      <c r="AB195" s="35">
        <f t="shared" si="174"/>
        <v>10766</v>
      </c>
      <c r="AC195" s="35">
        <f t="shared" si="175"/>
        <v>84077</v>
      </c>
      <c r="AD195" s="35">
        <f t="shared" si="176"/>
        <v>82536</v>
      </c>
      <c r="AE195" s="83">
        <f t="shared" si="152"/>
        <v>11795</v>
      </c>
    </row>
    <row r="196" spans="1:31" x14ac:dyDescent="0.4">
      <c r="A196" s="99"/>
      <c r="B196" s="99"/>
      <c r="C196" s="102"/>
      <c r="D196" s="67" t="s">
        <v>183</v>
      </c>
      <c r="E196" s="86">
        <v>56691</v>
      </c>
      <c r="F196" s="76">
        <v>521</v>
      </c>
      <c r="G196" s="76">
        <v>156</v>
      </c>
      <c r="H196" s="76">
        <v>0</v>
      </c>
      <c r="I196" s="76">
        <v>1605</v>
      </c>
      <c r="J196" s="76">
        <v>3263</v>
      </c>
      <c r="K196" s="76">
        <v>62236</v>
      </c>
      <c r="L196" s="76">
        <v>60631</v>
      </c>
      <c r="M196" s="76">
        <v>9335</v>
      </c>
      <c r="N196" s="76">
        <v>9095</v>
      </c>
      <c r="O196" s="76">
        <v>71571</v>
      </c>
      <c r="P196" s="76">
        <v>69726</v>
      </c>
      <c r="Q196" s="80">
        <f t="shared" si="169"/>
        <v>0.79210000000000003</v>
      </c>
      <c r="R196" s="80">
        <f t="shared" si="170"/>
        <v>0.81310000000000004</v>
      </c>
      <c r="S196" s="83">
        <f>LĐKT!G191</f>
        <v>68486</v>
      </c>
      <c r="T196" s="35">
        <f>DungCu!T194</f>
        <v>521</v>
      </c>
      <c r="U196" s="35">
        <f>DungCu!V194</f>
        <v>156</v>
      </c>
      <c r="V196" s="35">
        <f>VatLieu!K$98</f>
        <v>0</v>
      </c>
      <c r="W196" s="35">
        <f>ThietBi!L194</f>
        <v>1605</v>
      </c>
      <c r="X196" s="35">
        <f>ThietBi!N194</f>
        <v>3263</v>
      </c>
      <c r="Y196" s="35">
        <f t="shared" si="171"/>
        <v>74031</v>
      </c>
      <c r="Z196" s="35">
        <f t="shared" si="172"/>
        <v>72426</v>
      </c>
      <c r="AA196" s="35">
        <f t="shared" si="173"/>
        <v>11105</v>
      </c>
      <c r="AB196" s="35">
        <f t="shared" si="174"/>
        <v>10864</v>
      </c>
      <c r="AC196" s="35">
        <f t="shared" si="175"/>
        <v>85136</v>
      </c>
      <c r="AD196" s="35">
        <f t="shared" si="176"/>
        <v>83290</v>
      </c>
      <c r="AE196" s="83">
        <f t="shared" si="152"/>
        <v>11795</v>
      </c>
    </row>
    <row r="197" spans="1:31" x14ac:dyDescent="0.4">
      <c r="A197" s="99"/>
      <c r="B197" s="99"/>
      <c r="C197" s="102"/>
      <c r="D197" s="68" t="s">
        <v>184</v>
      </c>
      <c r="E197" s="87">
        <v>75588</v>
      </c>
      <c r="F197" s="77">
        <v>651</v>
      </c>
      <c r="G197" s="77">
        <v>196</v>
      </c>
      <c r="H197" s="77">
        <v>0</v>
      </c>
      <c r="I197" s="77">
        <v>2010</v>
      </c>
      <c r="J197" s="77">
        <v>4079</v>
      </c>
      <c r="K197" s="77">
        <v>82524</v>
      </c>
      <c r="L197" s="77">
        <v>80514</v>
      </c>
      <c r="M197" s="77">
        <v>12379</v>
      </c>
      <c r="N197" s="77">
        <v>12077</v>
      </c>
      <c r="O197" s="77">
        <v>94903</v>
      </c>
      <c r="P197" s="77">
        <v>92591</v>
      </c>
      <c r="Q197" s="80">
        <f t="shared" si="169"/>
        <v>0.79649999999999999</v>
      </c>
      <c r="R197" s="80">
        <f t="shared" si="170"/>
        <v>0.81640000000000001</v>
      </c>
      <c r="S197" s="83">
        <f>LĐKT!G192</f>
        <v>91314</v>
      </c>
      <c r="T197" s="35">
        <f>DungCu!T195</f>
        <v>651</v>
      </c>
      <c r="U197" s="35">
        <f>DungCu!V195</f>
        <v>196</v>
      </c>
      <c r="V197" s="35">
        <f>VatLieu!K$98</f>
        <v>0</v>
      </c>
      <c r="W197" s="35">
        <f>ThietBi!L195</f>
        <v>2010</v>
      </c>
      <c r="X197" s="35">
        <f>ThietBi!N195</f>
        <v>4079</v>
      </c>
      <c r="Y197" s="35">
        <f t="shared" si="171"/>
        <v>98250</v>
      </c>
      <c r="Z197" s="35">
        <f t="shared" si="172"/>
        <v>96240</v>
      </c>
      <c r="AA197" s="35">
        <f t="shared" si="173"/>
        <v>14738</v>
      </c>
      <c r="AB197" s="35">
        <f t="shared" si="174"/>
        <v>14436</v>
      </c>
      <c r="AC197" s="35">
        <f t="shared" si="175"/>
        <v>112988</v>
      </c>
      <c r="AD197" s="35">
        <f t="shared" si="176"/>
        <v>110676</v>
      </c>
      <c r="AE197" s="83">
        <f t="shared" si="152"/>
        <v>15726</v>
      </c>
    </row>
    <row r="198" spans="1:31" x14ac:dyDescent="0.4">
      <c r="A198" s="100"/>
      <c r="B198" s="100"/>
      <c r="C198" s="103"/>
      <c r="D198" s="68" t="s">
        <v>185</v>
      </c>
      <c r="E198" s="87">
        <v>94485</v>
      </c>
      <c r="F198" s="77">
        <v>782</v>
      </c>
      <c r="G198" s="77">
        <v>236</v>
      </c>
      <c r="H198" s="77">
        <v>0</v>
      </c>
      <c r="I198" s="77">
        <v>2411</v>
      </c>
      <c r="J198" s="77">
        <v>4895</v>
      </c>
      <c r="K198" s="77">
        <v>102809</v>
      </c>
      <c r="L198" s="77">
        <v>100398</v>
      </c>
      <c r="M198" s="77">
        <v>15421</v>
      </c>
      <c r="N198" s="77">
        <v>15060</v>
      </c>
      <c r="O198" s="77">
        <v>118230</v>
      </c>
      <c r="P198" s="77">
        <v>115458</v>
      </c>
      <c r="Q198" s="80">
        <f t="shared" si="169"/>
        <v>0.79920000000000002</v>
      </c>
      <c r="R198" s="80">
        <f t="shared" si="170"/>
        <v>0.81830000000000003</v>
      </c>
      <c r="S198" s="83">
        <f>LĐKT!G193</f>
        <v>114143</v>
      </c>
      <c r="T198" s="35">
        <f>DungCu!T196</f>
        <v>782</v>
      </c>
      <c r="U198" s="35">
        <f>DungCu!V196</f>
        <v>236</v>
      </c>
      <c r="V198" s="35">
        <f>VatLieu!K$98</f>
        <v>0</v>
      </c>
      <c r="W198" s="35">
        <f>ThietBi!L196</f>
        <v>2411</v>
      </c>
      <c r="X198" s="35">
        <f>ThietBi!N196</f>
        <v>4895</v>
      </c>
      <c r="Y198" s="35">
        <f t="shared" si="171"/>
        <v>122467</v>
      </c>
      <c r="Z198" s="35">
        <f t="shared" si="172"/>
        <v>120056</v>
      </c>
      <c r="AA198" s="35">
        <f t="shared" si="173"/>
        <v>18370</v>
      </c>
      <c r="AB198" s="35">
        <f t="shared" si="174"/>
        <v>18008</v>
      </c>
      <c r="AC198" s="35">
        <f t="shared" si="175"/>
        <v>140837</v>
      </c>
      <c r="AD198" s="35">
        <f t="shared" si="176"/>
        <v>138064</v>
      </c>
      <c r="AE198" s="83">
        <f t="shared" si="152"/>
        <v>19658</v>
      </c>
    </row>
    <row r="199" spans="1:31" x14ac:dyDescent="0.4">
      <c r="A199" s="98" t="s">
        <v>47</v>
      </c>
      <c r="B199" s="98" t="s">
        <v>112</v>
      </c>
      <c r="C199" s="101" t="s">
        <v>73</v>
      </c>
      <c r="D199" s="67" t="s">
        <v>181</v>
      </c>
      <c r="E199" s="86">
        <v>37794</v>
      </c>
      <c r="F199" s="76">
        <v>347</v>
      </c>
      <c r="G199" s="76">
        <v>104</v>
      </c>
      <c r="H199" s="76">
        <v>0</v>
      </c>
      <c r="I199" s="76">
        <v>1071</v>
      </c>
      <c r="J199" s="76">
        <v>2175</v>
      </c>
      <c r="K199" s="76">
        <v>41491</v>
      </c>
      <c r="L199" s="76">
        <v>40420</v>
      </c>
      <c r="M199" s="76">
        <v>6224</v>
      </c>
      <c r="N199" s="76">
        <v>6063</v>
      </c>
      <c r="O199" s="76">
        <v>47715</v>
      </c>
      <c r="P199" s="76">
        <v>46483</v>
      </c>
      <c r="Q199" s="80">
        <f t="shared" si="169"/>
        <v>0.79210000000000003</v>
      </c>
      <c r="R199" s="80">
        <f t="shared" si="170"/>
        <v>0.81310000000000004</v>
      </c>
      <c r="S199" s="83">
        <f>LĐKT!G194</f>
        <v>45657</v>
      </c>
      <c r="T199" s="35">
        <f>DungCu!T197</f>
        <v>347</v>
      </c>
      <c r="U199" s="35">
        <f>DungCu!V197</f>
        <v>104</v>
      </c>
      <c r="V199" s="35">
        <f>VatLieu!K$99</f>
        <v>0</v>
      </c>
      <c r="W199" s="35">
        <f>ThietBi!L197</f>
        <v>1071</v>
      </c>
      <c r="X199" s="35">
        <f>ThietBi!N197</f>
        <v>2175</v>
      </c>
      <c r="Y199" s="35">
        <f t="shared" si="171"/>
        <v>49354</v>
      </c>
      <c r="Z199" s="35">
        <f t="shared" si="172"/>
        <v>48283</v>
      </c>
      <c r="AA199" s="35">
        <f t="shared" si="173"/>
        <v>7403</v>
      </c>
      <c r="AB199" s="35">
        <f t="shared" si="174"/>
        <v>7242</v>
      </c>
      <c r="AC199" s="35">
        <f t="shared" si="175"/>
        <v>56757</v>
      </c>
      <c r="AD199" s="35">
        <f t="shared" si="176"/>
        <v>55525</v>
      </c>
      <c r="AE199" s="83">
        <f t="shared" si="152"/>
        <v>7863</v>
      </c>
    </row>
    <row r="200" spans="1:31" x14ac:dyDescent="0.4">
      <c r="A200" s="99"/>
      <c r="B200" s="99"/>
      <c r="C200" s="102"/>
      <c r="D200" s="67" t="s">
        <v>182</v>
      </c>
      <c r="E200" s="86">
        <v>56691</v>
      </c>
      <c r="F200" s="76">
        <v>434</v>
      </c>
      <c r="G200" s="76">
        <v>131</v>
      </c>
      <c r="H200" s="76">
        <v>0</v>
      </c>
      <c r="I200" s="76">
        <v>1340</v>
      </c>
      <c r="J200" s="76">
        <v>2719</v>
      </c>
      <c r="K200" s="76">
        <v>61315</v>
      </c>
      <c r="L200" s="76">
        <v>59975</v>
      </c>
      <c r="M200" s="76">
        <v>9197</v>
      </c>
      <c r="N200" s="76">
        <v>8996</v>
      </c>
      <c r="O200" s="76">
        <v>70512</v>
      </c>
      <c r="P200" s="76">
        <v>68971</v>
      </c>
      <c r="Q200" s="80">
        <f t="shared" si="169"/>
        <v>0.80400000000000005</v>
      </c>
      <c r="R200" s="80">
        <f t="shared" si="170"/>
        <v>0.82199999999999995</v>
      </c>
      <c r="S200" s="83">
        <f>LĐKT!G195</f>
        <v>68486</v>
      </c>
      <c r="T200" s="35">
        <f>DungCu!T198</f>
        <v>434</v>
      </c>
      <c r="U200" s="35">
        <f>DungCu!V198</f>
        <v>131</v>
      </c>
      <c r="V200" s="35">
        <f>VatLieu!K$99</f>
        <v>0</v>
      </c>
      <c r="W200" s="35">
        <f>ThietBi!L198</f>
        <v>1340</v>
      </c>
      <c r="X200" s="35">
        <f>ThietBi!N198</f>
        <v>2719</v>
      </c>
      <c r="Y200" s="35">
        <f t="shared" si="171"/>
        <v>73110</v>
      </c>
      <c r="Z200" s="35">
        <f t="shared" si="172"/>
        <v>71770</v>
      </c>
      <c r="AA200" s="35">
        <f t="shared" si="173"/>
        <v>10967</v>
      </c>
      <c r="AB200" s="35">
        <f t="shared" si="174"/>
        <v>10766</v>
      </c>
      <c r="AC200" s="35">
        <f t="shared" si="175"/>
        <v>84077</v>
      </c>
      <c r="AD200" s="35">
        <f t="shared" si="176"/>
        <v>82536</v>
      </c>
      <c r="AE200" s="83">
        <f t="shared" si="152"/>
        <v>11795</v>
      </c>
    </row>
    <row r="201" spans="1:31" x14ac:dyDescent="0.4">
      <c r="A201" s="99"/>
      <c r="B201" s="99"/>
      <c r="C201" s="102"/>
      <c r="D201" s="67" t="s">
        <v>183</v>
      </c>
      <c r="E201" s="86">
        <v>56691</v>
      </c>
      <c r="F201" s="76">
        <v>521</v>
      </c>
      <c r="G201" s="76">
        <v>156</v>
      </c>
      <c r="H201" s="76">
        <v>0</v>
      </c>
      <c r="I201" s="76">
        <v>1605</v>
      </c>
      <c r="J201" s="76">
        <v>3263</v>
      </c>
      <c r="K201" s="76">
        <v>62236</v>
      </c>
      <c r="L201" s="76">
        <v>60631</v>
      </c>
      <c r="M201" s="76">
        <v>9335</v>
      </c>
      <c r="N201" s="76">
        <v>9095</v>
      </c>
      <c r="O201" s="76">
        <v>71571</v>
      </c>
      <c r="P201" s="76">
        <v>69726</v>
      </c>
      <c r="Q201" s="80">
        <f t="shared" si="169"/>
        <v>0.79210000000000003</v>
      </c>
      <c r="R201" s="80">
        <f t="shared" si="170"/>
        <v>0.81310000000000004</v>
      </c>
      <c r="S201" s="83">
        <f>LĐKT!G196</f>
        <v>68486</v>
      </c>
      <c r="T201" s="35">
        <f>DungCu!T199</f>
        <v>521</v>
      </c>
      <c r="U201" s="35">
        <f>DungCu!V199</f>
        <v>156</v>
      </c>
      <c r="V201" s="35">
        <f>VatLieu!K$99</f>
        <v>0</v>
      </c>
      <c r="W201" s="35">
        <f>ThietBi!L199</f>
        <v>1605</v>
      </c>
      <c r="X201" s="35">
        <f>ThietBi!N199</f>
        <v>3263</v>
      </c>
      <c r="Y201" s="35">
        <f t="shared" si="171"/>
        <v>74031</v>
      </c>
      <c r="Z201" s="35">
        <f t="shared" si="172"/>
        <v>72426</v>
      </c>
      <c r="AA201" s="35">
        <f t="shared" si="173"/>
        <v>11105</v>
      </c>
      <c r="AB201" s="35">
        <f t="shared" si="174"/>
        <v>10864</v>
      </c>
      <c r="AC201" s="35">
        <f t="shared" si="175"/>
        <v>85136</v>
      </c>
      <c r="AD201" s="35">
        <f t="shared" si="176"/>
        <v>83290</v>
      </c>
      <c r="AE201" s="83">
        <f t="shared" si="152"/>
        <v>11795</v>
      </c>
    </row>
    <row r="202" spans="1:31" x14ac:dyDescent="0.4">
      <c r="A202" s="99"/>
      <c r="B202" s="99"/>
      <c r="C202" s="102"/>
      <c r="D202" s="68" t="s">
        <v>184</v>
      </c>
      <c r="E202" s="87">
        <v>75588</v>
      </c>
      <c r="F202" s="77">
        <v>651</v>
      </c>
      <c r="G202" s="77">
        <v>196</v>
      </c>
      <c r="H202" s="77">
        <v>0</v>
      </c>
      <c r="I202" s="77">
        <v>2010</v>
      </c>
      <c r="J202" s="77">
        <v>4079</v>
      </c>
      <c r="K202" s="77">
        <v>82524</v>
      </c>
      <c r="L202" s="77">
        <v>80514</v>
      </c>
      <c r="M202" s="77">
        <v>12379</v>
      </c>
      <c r="N202" s="77">
        <v>12077</v>
      </c>
      <c r="O202" s="77">
        <v>94903</v>
      </c>
      <c r="P202" s="77">
        <v>92591</v>
      </c>
      <c r="Q202" s="80">
        <f t="shared" si="169"/>
        <v>0.79649999999999999</v>
      </c>
      <c r="R202" s="80">
        <f t="shared" si="170"/>
        <v>0.81640000000000001</v>
      </c>
      <c r="S202" s="83">
        <f>LĐKT!G197</f>
        <v>91314</v>
      </c>
      <c r="T202" s="35">
        <f>DungCu!T200</f>
        <v>651</v>
      </c>
      <c r="U202" s="35">
        <f>DungCu!V200</f>
        <v>196</v>
      </c>
      <c r="V202" s="35">
        <f>VatLieu!K$99</f>
        <v>0</v>
      </c>
      <c r="W202" s="35">
        <f>ThietBi!L200</f>
        <v>2010</v>
      </c>
      <c r="X202" s="35">
        <f>ThietBi!N200</f>
        <v>4079</v>
      </c>
      <c r="Y202" s="35">
        <f t="shared" si="171"/>
        <v>98250</v>
      </c>
      <c r="Z202" s="35">
        <f t="shared" si="172"/>
        <v>96240</v>
      </c>
      <c r="AA202" s="35">
        <f t="shared" si="173"/>
        <v>14738</v>
      </c>
      <c r="AB202" s="35">
        <f t="shared" si="174"/>
        <v>14436</v>
      </c>
      <c r="AC202" s="35">
        <f t="shared" si="175"/>
        <v>112988</v>
      </c>
      <c r="AD202" s="35">
        <f t="shared" si="176"/>
        <v>110676</v>
      </c>
      <c r="AE202" s="83">
        <f t="shared" si="152"/>
        <v>15726</v>
      </c>
    </row>
    <row r="203" spans="1:31" x14ac:dyDescent="0.4">
      <c r="A203" s="100"/>
      <c r="B203" s="100"/>
      <c r="C203" s="103"/>
      <c r="D203" s="68" t="s">
        <v>185</v>
      </c>
      <c r="E203" s="87">
        <v>94485</v>
      </c>
      <c r="F203" s="77">
        <v>782</v>
      </c>
      <c r="G203" s="77">
        <v>236</v>
      </c>
      <c r="H203" s="77">
        <v>0</v>
      </c>
      <c r="I203" s="77">
        <v>2411</v>
      </c>
      <c r="J203" s="77">
        <v>4895</v>
      </c>
      <c r="K203" s="77">
        <v>102809</v>
      </c>
      <c r="L203" s="77">
        <v>100398</v>
      </c>
      <c r="M203" s="77">
        <v>15421</v>
      </c>
      <c r="N203" s="77">
        <v>15060</v>
      </c>
      <c r="O203" s="77">
        <v>118230</v>
      </c>
      <c r="P203" s="77">
        <v>115458</v>
      </c>
      <c r="Q203" s="80">
        <f t="shared" si="169"/>
        <v>0.79920000000000002</v>
      </c>
      <c r="R203" s="80">
        <f t="shared" si="170"/>
        <v>0.81830000000000003</v>
      </c>
      <c r="S203" s="83">
        <f>LĐKT!G198</f>
        <v>114143</v>
      </c>
      <c r="T203" s="35">
        <f>DungCu!T201</f>
        <v>782</v>
      </c>
      <c r="U203" s="35">
        <f>DungCu!V201</f>
        <v>236</v>
      </c>
      <c r="V203" s="35">
        <f>VatLieu!K$99</f>
        <v>0</v>
      </c>
      <c r="W203" s="35">
        <f>ThietBi!L201</f>
        <v>2411</v>
      </c>
      <c r="X203" s="35">
        <f>ThietBi!N201</f>
        <v>4895</v>
      </c>
      <c r="Y203" s="35">
        <f t="shared" si="171"/>
        <v>122467</v>
      </c>
      <c r="Z203" s="35">
        <f t="shared" si="172"/>
        <v>120056</v>
      </c>
      <c r="AA203" s="35">
        <f t="shared" si="173"/>
        <v>18370</v>
      </c>
      <c r="AB203" s="35">
        <f t="shared" si="174"/>
        <v>18008</v>
      </c>
      <c r="AC203" s="35">
        <f t="shared" si="175"/>
        <v>140837</v>
      </c>
      <c r="AD203" s="35">
        <f t="shared" si="176"/>
        <v>138064</v>
      </c>
      <c r="AE203" s="83">
        <f t="shared" si="152"/>
        <v>19658</v>
      </c>
    </row>
    <row r="204" spans="1:31" x14ac:dyDescent="0.4">
      <c r="A204" s="98" t="s">
        <v>80</v>
      </c>
      <c r="B204" s="98" t="s">
        <v>113</v>
      </c>
      <c r="C204" s="101" t="s">
        <v>73</v>
      </c>
      <c r="D204" s="67" t="s">
        <v>181</v>
      </c>
      <c r="E204" s="86">
        <v>75588</v>
      </c>
      <c r="F204" s="76">
        <v>695</v>
      </c>
      <c r="G204" s="76">
        <v>209</v>
      </c>
      <c r="H204" s="76">
        <v>0</v>
      </c>
      <c r="I204" s="76">
        <v>2138</v>
      </c>
      <c r="J204" s="76">
        <v>4351</v>
      </c>
      <c r="K204" s="76">
        <v>82981</v>
      </c>
      <c r="L204" s="76">
        <v>80843</v>
      </c>
      <c r="M204" s="76">
        <v>12447</v>
      </c>
      <c r="N204" s="76">
        <v>12126</v>
      </c>
      <c r="O204" s="76">
        <v>95428</v>
      </c>
      <c r="P204" s="76">
        <v>92969</v>
      </c>
      <c r="Q204" s="80">
        <f t="shared" si="169"/>
        <v>0.79210000000000003</v>
      </c>
      <c r="R204" s="80">
        <f t="shared" si="170"/>
        <v>0.81299999999999994</v>
      </c>
      <c r="S204" s="83">
        <f>LĐKT!G199</f>
        <v>91314</v>
      </c>
      <c r="T204" s="35">
        <f>DungCu!T202</f>
        <v>695</v>
      </c>
      <c r="U204" s="35">
        <f>DungCu!V202</f>
        <v>209</v>
      </c>
      <c r="V204" s="35">
        <f>VatLieu!K$100</f>
        <v>0</v>
      </c>
      <c r="W204" s="35">
        <f>ThietBi!L202</f>
        <v>2138</v>
      </c>
      <c r="X204" s="35">
        <f>ThietBi!N202</f>
        <v>4351</v>
      </c>
      <c r="Y204" s="35">
        <f t="shared" si="171"/>
        <v>98707</v>
      </c>
      <c r="Z204" s="35">
        <f t="shared" si="172"/>
        <v>96569</v>
      </c>
      <c r="AA204" s="35">
        <f t="shared" si="173"/>
        <v>14806</v>
      </c>
      <c r="AB204" s="35">
        <f t="shared" si="174"/>
        <v>14485</v>
      </c>
      <c r="AC204" s="35">
        <f t="shared" si="175"/>
        <v>113513</v>
      </c>
      <c r="AD204" s="35">
        <f t="shared" si="176"/>
        <v>111054</v>
      </c>
      <c r="AE204" s="83">
        <f t="shared" si="152"/>
        <v>15726</v>
      </c>
    </row>
    <row r="205" spans="1:31" x14ac:dyDescent="0.4">
      <c r="A205" s="99"/>
      <c r="B205" s="99"/>
      <c r="C205" s="102"/>
      <c r="D205" s="67" t="s">
        <v>182</v>
      </c>
      <c r="E205" s="86">
        <v>94485</v>
      </c>
      <c r="F205" s="76">
        <v>869</v>
      </c>
      <c r="G205" s="76">
        <v>263</v>
      </c>
      <c r="H205" s="76">
        <v>0</v>
      </c>
      <c r="I205" s="76">
        <v>2676</v>
      </c>
      <c r="J205" s="76">
        <v>5439</v>
      </c>
      <c r="K205" s="76">
        <v>103732</v>
      </c>
      <c r="L205" s="76">
        <v>101056</v>
      </c>
      <c r="M205" s="76">
        <v>15560</v>
      </c>
      <c r="N205" s="76">
        <v>15158</v>
      </c>
      <c r="O205" s="76">
        <v>119292</v>
      </c>
      <c r="P205" s="76">
        <v>116214</v>
      </c>
      <c r="Q205" s="80">
        <f t="shared" si="169"/>
        <v>0.79200000000000004</v>
      </c>
      <c r="R205" s="80">
        <f t="shared" si="170"/>
        <v>0.81299999999999994</v>
      </c>
      <c r="S205" s="83">
        <f>LĐKT!G200</f>
        <v>114143</v>
      </c>
      <c r="T205" s="35">
        <f>DungCu!T203</f>
        <v>869</v>
      </c>
      <c r="U205" s="35">
        <f>DungCu!V203</f>
        <v>263</v>
      </c>
      <c r="V205" s="35">
        <f>VatLieu!K$100</f>
        <v>0</v>
      </c>
      <c r="W205" s="35">
        <f>ThietBi!L203</f>
        <v>2676</v>
      </c>
      <c r="X205" s="35">
        <f>ThietBi!N203</f>
        <v>5439</v>
      </c>
      <c r="Y205" s="35">
        <f t="shared" si="171"/>
        <v>123390</v>
      </c>
      <c r="Z205" s="35">
        <f t="shared" si="172"/>
        <v>120714</v>
      </c>
      <c r="AA205" s="35">
        <f t="shared" si="173"/>
        <v>18509</v>
      </c>
      <c r="AB205" s="35">
        <f t="shared" si="174"/>
        <v>18107</v>
      </c>
      <c r="AC205" s="35">
        <f t="shared" si="175"/>
        <v>141899</v>
      </c>
      <c r="AD205" s="35">
        <f t="shared" si="176"/>
        <v>138821</v>
      </c>
      <c r="AE205" s="83">
        <f t="shared" si="152"/>
        <v>19658</v>
      </c>
    </row>
    <row r="206" spans="1:31" x14ac:dyDescent="0.4">
      <c r="A206" s="99"/>
      <c r="B206" s="99"/>
      <c r="C206" s="102"/>
      <c r="D206" s="67" t="s">
        <v>183</v>
      </c>
      <c r="E206" s="86">
        <v>113381</v>
      </c>
      <c r="F206" s="76">
        <v>1043</v>
      </c>
      <c r="G206" s="76">
        <v>315</v>
      </c>
      <c r="H206" s="76">
        <v>0</v>
      </c>
      <c r="I206" s="76">
        <v>3210</v>
      </c>
      <c r="J206" s="76">
        <v>6527</v>
      </c>
      <c r="K206" s="76">
        <v>124476</v>
      </c>
      <c r="L206" s="76">
        <v>121266</v>
      </c>
      <c r="M206" s="76">
        <v>18671</v>
      </c>
      <c r="N206" s="76">
        <v>18190</v>
      </c>
      <c r="O206" s="76">
        <v>143147</v>
      </c>
      <c r="P206" s="76">
        <v>139456</v>
      </c>
      <c r="Q206" s="80">
        <f t="shared" si="169"/>
        <v>0.79210000000000003</v>
      </c>
      <c r="R206" s="80">
        <f t="shared" si="170"/>
        <v>0.81299999999999994</v>
      </c>
      <c r="S206" s="83">
        <f>LĐKT!G201</f>
        <v>136971</v>
      </c>
      <c r="T206" s="35">
        <f>DungCu!T204</f>
        <v>1043</v>
      </c>
      <c r="U206" s="35">
        <f>DungCu!V204</f>
        <v>315</v>
      </c>
      <c r="V206" s="35">
        <f>VatLieu!K$100</f>
        <v>0</v>
      </c>
      <c r="W206" s="35">
        <f>ThietBi!L204</f>
        <v>3210</v>
      </c>
      <c r="X206" s="35">
        <f>ThietBi!N204</f>
        <v>6527</v>
      </c>
      <c r="Y206" s="35">
        <f t="shared" si="171"/>
        <v>148066</v>
      </c>
      <c r="Z206" s="35">
        <f t="shared" si="172"/>
        <v>144856</v>
      </c>
      <c r="AA206" s="35">
        <f t="shared" si="173"/>
        <v>22210</v>
      </c>
      <c r="AB206" s="35">
        <f t="shared" si="174"/>
        <v>21728</v>
      </c>
      <c r="AC206" s="35">
        <f t="shared" si="175"/>
        <v>170276</v>
      </c>
      <c r="AD206" s="35">
        <f t="shared" si="176"/>
        <v>166584</v>
      </c>
      <c r="AE206" s="83">
        <f t="shared" si="152"/>
        <v>23590</v>
      </c>
    </row>
    <row r="207" spans="1:31" x14ac:dyDescent="0.4">
      <c r="A207" s="99"/>
      <c r="B207" s="99"/>
      <c r="C207" s="102"/>
      <c r="D207" s="68" t="s">
        <v>184</v>
      </c>
      <c r="E207" s="87">
        <v>151175</v>
      </c>
      <c r="F207" s="77">
        <v>1305</v>
      </c>
      <c r="G207" s="77">
        <v>395</v>
      </c>
      <c r="H207" s="77">
        <v>0</v>
      </c>
      <c r="I207" s="77">
        <v>4012</v>
      </c>
      <c r="J207" s="77">
        <v>8158</v>
      </c>
      <c r="K207" s="77">
        <v>165045</v>
      </c>
      <c r="L207" s="77">
        <v>161033</v>
      </c>
      <c r="M207" s="77">
        <v>24757</v>
      </c>
      <c r="N207" s="77">
        <v>24155</v>
      </c>
      <c r="O207" s="77">
        <v>189802</v>
      </c>
      <c r="P207" s="77">
        <v>185188</v>
      </c>
      <c r="Q207" s="80">
        <f t="shared" si="169"/>
        <v>0.79649999999999999</v>
      </c>
      <c r="R207" s="80">
        <f t="shared" si="170"/>
        <v>0.81630000000000003</v>
      </c>
      <c r="S207" s="83">
        <f>LĐKT!G202</f>
        <v>182628</v>
      </c>
      <c r="T207" s="35">
        <f>DungCu!T205</f>
        <v>1305</v>
      </c>
      <c r="U207" s="35">
        <f>DungCu!V205</f>
        <v>395</v>
      </c>
      <c r="V207" s="35">
        <f>VatLieu!K$100</f>
        <v>0</v>
      </c>
      <c r="W207" s="35">
        <f>ThietBi!L205</f>
        <v>4012</v>
      </c>
      <c r="X207" s="35">
        <f>ThietBi!N205</f>
        <v>8158</v>
      </c>
      <c r="Y207" s="35">
        <f t="shared" si="171"/>
        <v>196498</v>
      </c>
      <c r="Z207" s="35">
        <f t="shared" si="172"/>
        <v>192486</v>
      </c>
      <c r="AA207" s="35">
        <f t="shared" si="173"/>
        <v>29475</v>
      </c>
      <c r="AB207" s="35">
        <f t="shared" si="174"/>
        <v>28873</v>
      </c>
      <c r="AC207" s="35">
        <f t="shared" si="175"/>
        <v>225973</v>
      </c>
      <c r="AD207" s="35">
        <f t="shared" si="176"/>
        <v>221359</v>
      </c>
      <c r="AE207" s="83">
        <f t="shared" si="152"/>
        <v>31453</v>
      </c>
    </row>
    <row r="208" spans="1:31" x14ac:dyDescent="0.4">
      <c r="A208" s="100"/>
      <c r="B208" s="100"/>
      <c r="C208" s="103"/>
      <c r="D208" s="68" t="s">
        <v>185</v>
      </c>
      <c r="E208" s="87">
        <v>170072</v>
      </c>
      <c r="F208" s="77">
        <v>1566</v>
      </c>
      <c r="G208" s="77">
        <v>472</v>
      </c>
      <c r="H208" s="77">
        <v>0</v>
      </c>
      <c r="I208" s="77">
        <v>4815</v>
      </c>
      <c r="J208" s="77">
        <v>9790</v>
      </c>
      <c r="K208" s="77">
        <v>186715</v>
      </c>
      <c r="L208" s="77">
        <v>181900</v>
      </c>
      <c r="M208" s="77">
        <v>28007</v>
      </c>
      <c r="N208" s="77">
        <v>27285</v>
      </c>
      <c r="O208" s="77">
        <v>214722</v>
      </c>
      <c r="P208" s="77">
        <v>209185</v>
      </c>
      <c r="Q208" s="80">
        <f t="shared" si="169"/>
        <v>0.79210000000000003</v>
      </c>
      <c r="R208" s="80">
        <f t="shared" si="170"/>
        <v>0.81299999999999994</v>
      </c>
      <c r="S208" s="83">
        <f>LĐKT!G203</f>
        <v>205457</v>
      </c>
      <c r="T208" s="35">
        <f>DungCu!T206</f>
        <v>1566</v>
      </c>
      <c r="U208" s="35">
        <f>DungCu!V206</f>
        <v>472</v>
      </c>
      <c r="V208" s="35">
        <f>VatLieu!K$100</f>
        <v>0</v>
      </c>
      <c r="W208" s="35">
        <f>ThietBi!L206</f>
        <v>4815</v>
      </c>
      <c r="X208" s="35">
        <f>ThietBi!N206</f>
        <v>9790</v>
      </c>
      <c r="Y208" s="35">
        <f t="shared" si="171"/>
        <v>222100</v>
      </c>
      <c r="Z208" s="35">
        <f t="shared" si="172"/>
        <v>217285</v>
      </c>
      <c r="AA208" s="35">
        <f t="shared" si="173"/>
        <v>33315</v>
      </c>
      <c r="AB208" s="35">
        <f t="shared" si="174"/>
        <v>32593</v>
      </c>
      <c r="AC208" s="35">
        <f t="shared" si="175"/>
        <v>255415</v>
      </c>
      <c r="AD208" s="35">
        <f t="shared" si="176"/>
        <v>249878</v>
      </c>
      <c r="AE208" s="83">
        <f t="shared" si="152"/>
        <v>35385</v>
      </c>
    </row>
    <row r="209" spans="1:31" x14ac:dyDescent="0.4">
      <c r="A209" s="98" t="s">
        <v>82</v>
      </c>
      <c r="B209" s="98" t="s">
        <v>114</v>
      </c>
      <c r="C209" s="101" t="s">
        <v>73</v>
      </c>
      <c r="D209" s="67" t="s">
        <v>181</v>
      </c>
      <c r="E209" s="86">
        <v>75588</v>
      </c>
      <c r="F209" s="76">
        <v>695</v>
      </c>
      <c r="G209" s="76">
        <v>209</v>
      </c>
      <c r="H209" s="76">
        <v>786</v>
      </c>
      <c r="I209" s="76">
        <v>2138</v>
      </c>
      <c r="J209" s="76">
        <v>4351</v>
      </c>
      <c r="K209" s="76">
        <v>83767</v>
      </c>
      <c r="L209" s="76">
        <v>81629</v>
      </c>
      <c r="M209" s="76">
        <v>12565</v>
      </c>
      <c r="N209" s="76">
        <v>12244</v>
      </c>
      <c r="O209" s="76">
        <v>96332</v>
      </c>
      <c r="P209" s="76">
        <v>93873</v>
      </c>
      <c r="Q209" s="80">
        <f t="shared" si="169"/>
        <v>0.78469999999999995</v>
      </c>
      <c r="R209" s="80">
        <f t="shared" si="170"/>
        <v>0.80520000000000003</v>
      </c>
      <c r="S209" s="83">
        <f>LĐKT!G204</f>
        <v>91314</v>
      </c>
      <c r="T209" s="35">
        <f>DungCu!T207</f>
        <v>695</v>
      </c>
      <c r="U209" s="35">
        <f>DungCu!V207</f>
        <v>209</v>
      </c>
      <c r="V209" s="35">
        <f>VatLieu!K$101</f>
        <v>786</v>
      </c>
      <c r="W209" s="35">
        <f>ThietBi!L207</f>
        <v>2138</v>
      </c>
      <c r="X209" s="35">
        <f>ThietBi!N207</f>
        <v>4351</v>
      </c>
      <c r="Y209" s="35">
        <f t="shared" si="171"/>
        <v>99493</v>
      </c>
      <c r="Z209" s="35">
        <f t="shared" si="172"/>
        <v>97355</v>
      </c>
      <c r="AA209" s="35">
        <f t="shared" si="173"/>
        <v>14924</v>
      </c>
      <c r="AB209" s="35">
        <f t="shared" si="174"/>
        <v>14603</v>
      </c>
      <c r="AC209" s="35">
        <f t="shared" si="175"/>
        <v>114417</v>
      </c>
      <c r="AD209" s="35">
        <f t="shared" si="176"/>
        <v>111958</v>
      </c>
      <c r="AE209" s="83">
        <f t="shared" si="152"/>
        <v>15726</v>
      </c>
    </row>
    <row r="210" spans="1:31" x14ac:dyDescent="0.4">
      <c r="A210" s="99"/>
      <c r="B210" s="99"/>
      <c r="C210" s="102"/>
      <c r="D210" s="67" t="s">
        <v>182</v>
      </c>
      <c r="E210" s="86">
        <v>94485</v>
      </c>
      <c r="F210" s="76">
        <v>869</v>
      </c>
      <c r="G210" s="76">
        <v>263</v>
      </c>
      <c r="H210" s="76">
        <v>786</v>
      </c>
      <c r="I210" s="76">
        <v>2676</v>
      </c>
      <c r="J210" s="76">
        <v>5439</v>
      </c>
      <c r="K210" s="76">
        <v>104518</v>
      </c>
      <c r="L210" s="76">
        <v>101842</v>
      </c>
      <c r="M210" s="76">
        <v>15678</v>
      </c>
      <c r="N210" s="76">
        <v>15276</v>
      </c>
      <c r="O210" s="76">
        <v>120196</v>
      </c>
      <c r="P210" s="76">
        <v>117118</v>
      </c>
      <c r="Q210" s="80">
        <f t="shared" si="169"/>
        <v>0.78610000000000002</v>
      </c>
      <c r="R210" s="80">
        <f t="shared" si="170"/>
        <v>0.80679999999999996</v>
      </c>
      <c r="S210" s="83">
        <f>LĐKT!G205</f>
        <v>114143</v>
      </c>
      <c r="T210" s="35">
        <f>DungCu!T208</f>
        <v>869</v>
      </c>
      <c r="U210" s="35">
        <f>DungCu!V208</f>
        <v>263</v>
      </c>
      <c r="V210" s="35">
        <f>VatLieu!K$101</f>
        <v>786</v>
      </c>
      <c r="W210" s="35">
        <f>ThietBi!L208</f>
        <v>2676</v>
      </c>
      <c r="X210" s="35">
        <f>ThietBi!N208</f>
        <v>5439</v>
      </c>
      <c r="Y210" s="35">
        <f t="shared" si="171"/>
        <v>124176</v>
      </c>
      <c r="Z210" s="35">
        <f t="shared" si="172"/>
        <v>121500</v>
      </c>
      <c r="AA210" s="35">
        <f t="shared" si="173"/>
        <v>18626</v>
      </c>
      <c r="AB210" s="35">
        <f t="shared" si="174"/>
        <v>18225</v>
      </c>
      <c r="AC210" s="35">
        <f t="shared" si="175"/>
        <v>142802</v>
      </c>
      <c r="AD210" s="35">
        <f t="shared" si="176"/>
        <v>139725</v>
      </c>
      <c r="AE210" s="83">
        <f t="shared" si="152"/>
        <v>19658</v>
      </c>
    </row>
    <row r="211" spans="1:31" x14ac:dyDescent="0.4">
      <c r="A211" s="99"/>
      <c r="B211" s="99"/>
      <c r="C211" s="102"/>
      <c r="D211" s="67" t="s">
        <v>183</v>
      </c>
      <c r="E211" s="86">
        <v>113381</v>
      </c>
      <c r="F211" s="76">
        <v>1043</v>
      </c>
      <c r="G211" s="76">
        <v>315</v>
      </c>
      <c r="H211" s="76">
        <v>786</v>
      </c>
      <c r="I211" s="76">
        <v>3210</v>
      </c>
      <c r="J211" s="76">
        <v>6527</v>
      </c>
      <c r="K211" s="76">
        <v>125262</v>
      </c>
      <c r="L211" s="76">
        <v>122052</v>
      </c>
      <c r="M211" s="76">
        <v>18789</v>
      </c>
      <c r="N211" s="76">
        <v>18308</v>
      </c>
      <c r="O211" s="76">
        <v>144051</v>
      </c>
      <c r="P211" s="76">
        <v>140360</v>
      </c>
      <c r="Q211" s="80">
        <f t="shared" si="169"/>
        <v>0.78710000000000002</v>
      </c>
      <c r="R211" s="80">
        <f t="shared" si="170"/>
        <v>0.80779999999999996</v>
      </c>
      <c r="S211" s="83">
        <f>LĐKT!G206</f>
        <v>136971</v>
      </c>
      <c r="T211" s="35">
        <f>DungCu!T209</f>
        <v>1043</v>
      </c>
      <c r="U211" s="35">
        <f>DungCu!V209</f>
        <v>315</v>
      </c>
      <c r="V211" s="35">
        <f>VatLieu!K$101</f>
        <v>786</v>
      </c>
      <c r="W211" s="35">
        <f>ThietBi!L209</f>
        <v>3210</v>
      </c>
      <c r="X211" s="35">
        <f>ThietBi!N209</f>
        <v>6527</v>
      </c>
      <c r="Y211" s="35">
        <f t="shared" si="171"/>
        <v>148852</v>
      </c>
      <c r="Z211" s="35">
        <f t="shared" si="172"/>
        <v>145642</v>
      </c>
      <c r="AA211" s="35">
        <f t="shared" si="173"/>
        <v>22328</v>
      </c>
      <c r="AB211" s="35">
        <f t="shared" si="174"/>
        <v>21846</v>
      </c>
      <c r="AC211" s="35">
        <f t="shared" si="175"/>
        <v>171180</v>
      </c>
      <c r="AD211" s="35">
        <f t="shared" si="176"/>
        <v>167488</v>
      </c>
      <c r="AE211" s="83">
        <f t="shared" si="152"/>
        <v>23590</v>
      </c>
    </row>
    <row r="212" spans="1:31" x14ac:dyDescent="0.4">
      <c r="A212" s="99"/>
      <c r="B212" s="99"/>
      <c r="C212" s="102"/>
      <c r="D212" s="68" t="s">
        <v>184</v>
      </c>
      <c r="E212" s="87">
        <v>151175</v>
      </c>
      <c r="F212" s="77">
        <v>1305</v>
      </c>
      <c r="G212" s="77">
        <v>395</v>
      </c>
      <c r="H212" s="77">
        <v>786</v>
      </c>
      <c r="I212" s="77">
        <v>4012</v>
      </c>
      <c r="J212" s="77">
        <v>8158</v>
      </c>
      <c r="K212" s="77">
        <v>165831</v>
      </c>
      <c r="L212" s="77">
        <v>161819</v>
      </c>
      <c r="M212" s="77">
        <v>24875</v>
      </c>
      <c r="N212" s="77">
        <v>24273</v>
      </c>
      <c r="O212" s="77">
        <v>190706</v>
      </c>
      <c r="P212" s="77">
        <v>186092</v>
      </c>
      <c r="Q212" s="80">
        <f t="shared" si="169"/>
        <v>0.79269999999999996</v>
      </c>
      <c r="R212" s="80">
        <f t="shared" si="170"/>
        <v>0.81240000000000001</v>
      </c>
      <c r="S212" s="83">
        <f>LĐKT!G207</f>
        <v>182628</v>
      </c>
      <c r="T212" s="35">
        <f>DungCu!T210</f>
        <v>1305</v>
      </c>
      <c r="U212" s="35">
        <f>DungCu!V210</f>
        <v>395</v>
      </c>
      <c r="V212" s="35">
        <f>VatLieu!K$101</f>
        <v>786</v>
      </c>
      <c r="W212" s="35">
        <f>ThietBi!L210</f>
        <v>4012</v>
      </c>
      <c r="X212" s="35">
        <f>ThietBi!N210</f>
        <v>8158</v>
      </c>
      <c r="Y212" s="35">
        <f t="shared" si="171"/>
        <v>197284</v>
      </c>
      <c r="Z212" s="35">
        <f t="shared" si="172"/>
        <v>193272</v>
      </c>
      <c r="AA212" s="35">
        <f t="shared" si="173"/>
        <v>29593</v>
      </c>
      <c r="AB212" s="35">
        <f t="shared" si="174"/>
        <v>28991</v>
      </c>
      <c r="AC212" s="35">
        <f t="shared" si="175"/>
        <v>226877</v>
      </c>
      <c r="AD212" s="35">
        <f t="shared" si="176"/>
        <v>222263</v>
      </c>
      <c r="AE212" s="83">
        <f t="shared" si="152"/>
        <v>31453</v>
      </c>
    </row>
    <row r="213" spans="1:31" x14ac:dyDescent="0.4">
      <c r="A213" s="100"/>
      <c r="B213" s="100"/>
      <c r="C213" s="103"/>
      <c r="D213" s="68" t="s">
        <v>185</v>
      </c>
      <c r="E213" s="87">
        <v>170072</v>
      </c>
      <c r="F213" s="77">
        <v>1566</v>
      </c>
      <c r="G213" s="77">
        <v>472</v>
      </c>
      <c r="H213" s="77">
        <v>786</v>
      </c>
      <c r="I213" s="77">
        <v>4815</v>
      </c>
      <c r="J213" s="77">
        <v>9790</v>
      </c>
      <c r="K213" s="77">
        <v>187501</v>
      </c>
      <c r="L213" s="77">
        <v>182686</v>
      </c>
      <c r="M213" s="77">
        <v>28125</v>
      </c>
      <c r="N213" s="77">
        <v>27403</v>
      </c>
      <c r="O213" s="77">
        <v>215626</v>
      </c>
      <c r="P213" s="77">
        <v>210089</v>
      </c>
      <c r="Q213" s="80">
        <f t="shared" si="169"/>
        <v>0.78869999999999996</v>
      </c>
      <c r="R213" s="80">
        <f t="shared" si="170"/>
        <v>0.8095</v>
      </c>
      <c r="S213" s="83">
        <f>LĐKT!G208</f>
        <v>205457</v>
      </c>
      <c r="T213" s="35">
        <f>DungCu!T211</f>
        <v>1566</v>
      </c>
      <c r="U213" s="35">
        <f>DungCu!V211</f>
        <v>472</v>
      </c>
      <c r="V213" s="35">
        <f>VatLieu!K$101</f>
        <v>786</v>
      </c>
      <c r="W213" s="35">
        <f>ThietBi!L211</f>
        <v>4815</v>
      </c>
      <c r="X213" s="35">
        <f>ThietBi!N211</f>
        <v>9790</v>
      </c>
      <c r="Y213" s="35">
        <f t="shared" si="171"/>
        <v>222886</v>
      </c>
      <c r="Z213" s="35">
        <f t="shared" si="172"/>
        <v>218071</v>
      </c>
      <c r="AA213" s="35">
        <f t="shared" si="173"/>
        <v>33433</v>
      </c>
      <c r="AB213" s="35">
        <f t="shared" si="174"/>
        <v>32711</v>
      </c>
      <c r="AC213" s="35">
        <f t="shared" si="175"/>
        <v>256319</v>
      </c>
      <c r="AD213" s="35">
        <f t="shared" si="176"/>
        <v>250782</v>
      </c>
      <c r="AE213" s="83">
        <f t="shared" si="152"/>
        <v>35385</v>
      </c>
    </row>
    <row r="214" spans="1:31" x14ac:dyDescent="0.4">
      <c r="A214" s="10" t="s">
        <v>49</v>
      </c>
      <c r="B214" s="10" t="s">
        <v>115</v>
      </c>
      <c r="C214" s="41"/>
      <c r="D214" s="69"/>
      <c r="E214" s="88"/>
      <c r="F214" s="78"/>
      <c r="G214" s="78"/>
      <c r="H214" s="78"/>
      <c r="I214" s="78"/>
      <c r="J214" s="78"/>
      <c r="K214" s="78"/>
      <c r="L214" s="78"/>
      <c r="M214" s="78"/>
      <c r="N214" s="78"/>
      <c r="O214" s="78"/>
      <c r="P214" s="78"/>
      <c r="Q214" s="81"/>
      <c r="R214" s="81"/>
      <c r="S214" s="83"/>
      <c r="T214" s="35"/>
      <c r="U214" s="35"/>
      <c r="V214" s="35"/>
      <c r="W214" s="35"/>
      <c r="X214" s="35"/>
      <c r="Y214" s="35"/>
      <c r="Z214" s="35"/>
      <c r="AA214" s="35"/>
      <c r="AB214" s="35"/>
      <c r="AC214" s="35"/>
      <c r="AD214" s="35"/>
      <c r="AE214" s="83"/>
    </row>
    <row r="215" spans="1:31" x14ac:dyDescent="0.4">
      <c r="A215" s="98" t="s">
        <v>51</v>
      </c>
      <c r="B215" s="98" t="s">
        <v>116</v>
      </c>
      <c r="C215" s="101" t="s">
        <v>73</v>
      </c>
      <c r="D215" s="67" t="s">
        <v>181</v>
      </c>
      <c r="E215" s="86">
        <v>113381</v>
      </c>
      <c r="F215" s="76">
        <v>1043</v>
      </c>
      <c r="G215" s="76">
        <v>315</v>
      </c>
      <c r="H215" s="76">
        <v>0</v>
      </c>
      <c r="I215" s="76">
        <v>3210</v>
      </c>
      <c r="J215" s="76">
        <v>6527</v>
      </c>
      <c r="K215" s="76">
        <v>124476</v>
      </c>
      <c r="L215" s="76">
        <v>121266</v>
      </c>
      <c r="M215" s="76">
        <v>18671</v>
      </c>
      <c r="N215" s="76">
        <v>18190</v>
      </c>
      <c r="O215" s="76">
        <v>143147</v>
      </c>
      <c r="P215" s="76">
        <v>139456</v>
      </c>
      <c r="Q215" s="80">
        <f t="shared" ref="Q215:Q234" si="177">ROUND(E215/O215,4)</f>
        <v>0.79210000000000003</v>
      </c>
      <c r="R215" s="80">
        <f t="shared" ref="R215:R234" si="178">ROUND(E215/P215,4)</f>
        <v>0.81299999999999994</v>
      </c>
      <c r="S215" s="83">
        <f>LĐKT!G210</f>
        <v>136971</v>
      </c>
      <c r="T215" s="35">
        <f>DungCu!T213</f>
        <v>1043</v>
      </c>
      <c r="U215" s="35">
        <f>DungCu!V213</f>
        <v>315</v>
      </c>
      <c r="V215" s="35">
        <f>VatLieu!K$103</f>
        <v>0</v>
      </c>
      <c r="W215" s="35">
        <f>ThietBi!L213</f>
        <v>3210</v>
      </c>
      <c r="X215" s="35">
        <f>ThietBi!N213</f>
        <v>6527</v>
      </c>
      <c r="Y215" s="35">
        <f t="shared" ref="Y215:Y234" si="179">SUM(S215:X215)</f>
        <v>148066</v>
      </c>
      <c r="Z215" s="35">
        <f t="shared" ref="Z215:Z234" si="180">SUM(S215:V215,X215)</f>
        <v>144856</v>
      </c>
      <c r="AA215" s="35">
        <f t="shared" ref="AA215:AA234" si="181">ROUND(Y215*15%,0)</f>
        <v>22210</v>
      </c>
      <c r="AB215" s="35">
        <f t="shared" ref="AB215:AB234" si="182">ROUND(Z215*15%,0)</f>
        <v>21728</v>
      </c>
      <c r="AC215" s="35">
        <f t="shared" ref="AC215:AC234" si="183">SUM(Y215,AA215)</f>
        <v>170276</v>
      </c>
      <c r="AD215" s="35">
        <f t="shared" ref="AD215:AD234" si="184">SUM(Z215,AB215)</f>
        <v>166584</v>
      </c>
      <c r="AE215" s="83">
        <f t="shared" si="152"/>
        <v>23590</v>
      </c>
    </row>
    <row r="216" spans="1:31" x14ac:dyDescent="0.4">
      <c r="A216" s="99"/>
      <c r="B216" s="99"/>
      <c r="C216" s="102"/>
      <c r="D216" s="67" t="s">
        <v>182</v>
      </c>
      <c r="E216" s="86">
        <v>151175</v>
      </c>
      <c r="F216" s="76">
        <v>1305</v>
      </c>
      <c r="G216" s="76">
        <v>395</v>
      </c>
      <c r="H216" s="76">
        <v>0</v>
      </c>
      <c r="I216" s="76">
        <v>4016</v>
      </c>
      <c r="J216" s="76">
        <v>8158</v>
      </c>
      <c r="K216" s="76">
        <v>165049</v>
      </c>
      <c r="L216" s="76">
        <v>161033</v>
      </c>
      <c r="M216" s="76">
        <v>24757</v>
      </c>
      <c r="N216" s="76">
        <v>24155</v>
      </c>
      <c r="O216" s="76">
        <v>189806</v>
      </c>
      <c r="P216" s="76">
        <v>185188</v>
      </c>
      <c r="Q216" s="80">
        <f t="shared" si="177"/>
        <v>0.79649999999999999</v>
      </c>
      <c r="R216" s="80">
        <f t="shared" si="178"/>
        <v>0.81630000000000003</v>
      </c>
      <c r="S216" s="83">
        <f>LĐKT!G211</f>
        <v>182628</v>
      </c>
      <c r="T216" s="35">
        <f>DungCu!T214</f>
        <v>1305</v>
      </c>
      <c r="U216" s="35">
        <f>DungCu!V214</f>
        <v>395</v>
      </c>
      <c r="V216" s="35">
        <f>VatLieu!K$103</f>
        <v>0</v>
      </c>
      <c r="W216" s="35">
        <f>ThietBi!L214</f>
        <v>4016</v>
      </c>
      <c r="X216" s="35">
        <f>ThietBi!N214</f>
        <v>8158</v>
      </c>
      <c r="Y216" s="35">
        <f t="shared" si="179"/>
        <v>196502</v>
      </c>
      <c r="Z216" s="35">
        <f t="shared" si="180"/>
        <v>192486</v>
      </c>
      <c r="AA216" s="35">
        <f t="shared" si="181"/>
        <v>29475</v>
      </c>
      <c r="AB216" s="35">
        <f t="shared" si="182"/>
        <v>28873</v>
      </c>
      <c r="AC216" s="35">
        <f t="shared" si="183"/>
        <v>225977</v>
      </c>
      <c r="AD216" s="35">
        <f t="shared" si="184"/>
        <v>221359</v>
      </c>
      <c r="AE216" s="83">
        <f t="shared" si="152"/>
        <v>31453</v>
      </c>
    </row>
    <row r="217" spans="1:31" x14ac:dyDescent="0.4">
      <c r="A217" s="99"/>
      <c r="B217" s="99"/>
      <c r="C217" s="102"/>
      <c r="D217" s="67" t="s">
        <v>183</v>
      </c>
      <c r="E217" s="86">
        <v>170072</v>
      </c>
      <c r="F217" s="76">
        <v>1566</v>
      </c>
      <c r="G217" s="76">
        <v>472</v>
      </c>
      <c r="H217" s="76">
        <v>0</v>
      </c>
      <c r="I217" s="76">
        <v>4819</v>
      </c>
      <c r="J217" s="76">
        <v>9790</v>
      </c>
      <c r="K217" s="76">
        <v>186719</v>
      </c>
      <c r="L217" s="76">
        <v>181900</v>
      </c>
      <c r="M217" s="76">
        <v>28008</v>
      </c>
      <c r="N217" s="76">
        <v>27285</v>
      </c>
      <c r="O217" s="76">
        <v>214727</v>
      </c>
      <c r="P217" s="76">
        <v>209185</v>
      </c>
      <c r="Q217" s="80">
        <f t="shared" si="177"/>
        <v>0.79200000000000004</v>
      </c>
      <c r="R217" s="80">
        <f t="shared" si="178"/>
        <v>0.81299999999999994</v>
      </c>
      <c r="S217" s="83">
        <f>LĐKT!G212</f>
        <v>205457</v>
      </c>
      <c r="T217" s="35">
        <f>DungCu!T215</f>
        <v>1566</v>
      </c>
      <c r="U217" s="35">
        <f>DungCu!V215</f>
        <v>472</v>
      </c>
      <c r="V217" s="35">
        <f>VatLieu!K$103</f>
        <v>0</v>
      </c>
      <c r="W217" s="35">
        <f>ThietBi!L215</f>
        <v>4819</v>
      </c>
      <c r="X217" s="35">
        <f>ThietBi!N215</f>
        <v>9790</v>
      </c>
      <c r="Y217" s="35">
        <f t="shared" si="179"/>
        <v>222104</v>
      </c>
      <c r="Z217" s="35">
        <f t="shared" si="180"/>
        <v>217285</v>
      </c>
      <c r="AA217" s="35">
        <f t="shared" si="181"/>
        <v>33316</v>
      </c>
      <c r="AB217" s="35">
        <f t="shared" si="182"/>
        <v>32593</v>
      </c>
      <c r="AC217" s="35">
        <f t="shared" si="183"/>
        <v>255420</v>
      </c>
      <c r="AD217" s="35">
        <f t="shared" si="184"/>
        <v>249878</v>
      </c>
      <c r="AE217" s="83">
        <f t="shared" si="152"/>
        <v>35385</v>
      </c>
    </row>
    <row r="218" spans="1:31" x14ac:dyDescent="0.4">
      <c r="A218" s="99"/>
      <c r="B218" s="99"/>
      <c r="C218" s="102"/>
      <c r="D218" s="68" t="s">
        <v>184</v>
      </c>
      <c r="E218" s="87">
        <v>207866</v>
      </c>
      <c r="F218" s="77">
        <v>1956</v>
      </c>
      <c r="G218" s="77">
        <v>592</v>
      </c>
      <c r="H218" s="77">
        <v>0</v>
      </c>
      <c r="I218" s="77">
        <v>6022</v>
      </c>
      <c r="J218" s="77">
        <v>12238</v>
      </c>
      <c r="K218" s="77">
        <v>228674</v>
      </c>
      <c r="L218" s="77">
        <v>222652</v>
      </c>
      <c r="M218" s="77">
        <v>34301</v>
      </c>
      <c r="N218" s="77">
        <v>33398</v>
      </c>
      <c r="O218" s="77">
        <v>262975</v>
      </c>
      <c r="P218" s="77">
        <v>256050</v>
      </c>
      <c r="Q218" s="80">
        <f t="shared" si="177"/>
        <v>0.79039999999999999</v>
      </c>
      <c r="R218" s="80">
        <f t="shared" si="178"/>
        <v>0.81179999999999997</v>
      </c>
      <c r="S218" s="83">
        <f>LĐKT!G213</f>
        <v>251114</v>
      </c>
      <c r="T218" s="35">
        <f>DungCu!T216</f>
        <v>1956</v>
      </c>
      <c r="U218" s="35">
        <f>DungCu!V216</f>
        <v>592</v>
      </c>
      <c r="V218" s="35">
        <f>VatLieu!K$103</f>
        <v>0</v>
      </c>
      <c r="W218" s="35">
        <f>ThietBi!L216</f>
        <v>6022</v>
      </c>
      <c r="X218" s="35">
        <f>ThietBi!N216</f>
        <v>12238</v>
      </c>
      <c r="Y218" s="35">
        <f t="shared" si="179"/>
        <v>271922</v>
      </c>
      <c r="Z218" s="35">
        <f t="shared" si="180"/>
        <v>265900</v>
      </c>
      <c r="AA218" s="35">
        <f t="shared" si="181"/>
        <v>40788</v>
      </c>
      <c r="AB218" s="35">
        <f t="shared" si="182"/>
        <v>39885</v>
      </c>
      <c r="AC218" s="35">
        <f t="shared" si="183"/>
        <v>312710</v>
      </c>
      <c r="AD218" s="35">
        <f t="shared" si="184"/>
        <v>305785</v>
      </c>
      <c r="AE218" s="83">
        <f t="shared" si="152"/>
        <v>43248</v>
      </c>
    </row>
    <row r="219" spans="1:31" x14ac:dyDescent="0.4">
      <c r="A219" s="100"/>
      <c r="B219" s="100"/>
      <c r="C219" s="103"/>
      <c r="D219" s="68" t="s">
        <v>185</v>
      </c>
      <c r="E219" s="87">
        <v>264557</v>
      </c>
      <c r="F219" s="77">
        <v>2349</v>
      </c>
      <c r="G219" s="77">
        <v>711</v>
      </c>
      <c r="H219" s="77">
        <v>0</v>
      </c>
      <c r="I219" s="77">
        <v>7226</v>
      </c>
      <c r="J219" s="77">
        <v>14685</v>
      </c>
      <c r="K219" s="77">
        <v>289528</v>
      </c>
      <c r="L219" s="77">
        <v>282302</v>
      </c>
      <c r="M219" s="77">
        <v>43429</v>
      </c>
      <c r="N219" s="77">
        <v>42345</v>
      </c>
      <c r="O219" s="77">
        <v>332957</v>
      </c>
      <c r="P219" s="77">
        <v>324647</v>
      </c>
      <c r="Q219" s="80">
        <f t="shared" si="177"/>
        <v>0.79459999999999997</v>
      </c>
      <c r="R219" s="80">
        <f t="shared" si="178"/>
        <v>0.81489999999999996</v>
      </c>
      <c r="S219" s="83">
        <f>LĐKT!G214</f>
        <v>319599</v>
      </c>
      <c r="T219" s="35">
        <f>DungCu!T217</f>
        <v>2349</v>
      </c>
      <c r="U219" s="35">
        <f>DungCu!V217</f>
        <v>711</v>
      </c>
      <c r="V219" s="35">
        <f>VatLieu!K$103</f>
        <v>0</v>
      </c>
      <c r="W219" s="35">
        <f>ThietBi!L217</f>
        <v>7226</v>
      </c>
      <c r="X219" s="35">
        <f>ThietBi!N217</f>
        <v>14685</v>
      </c>
      <c r="Y219" s="35">
        <f t="shared" si="179"/>
        <v>344570</v>
      </c>
      <c r="Z219" s="35">
        <f t="shared" si="180"/>
        <v>337344</v>
      </c>
      <c r="AA219" s="35">
        <f t="shared" si="181"/>
        <v>51686</v>
      </c>
      <c r="AB219" s="35">
        <f t="shared" si="182"/>
        <v>50602</v>
      </c>
      <c r="AC219" s="35">
        <f t="shared" si="183"/>
        <v>396256</v>
      </c>
      <c r="AD219" s="35">
        <f t="shared" si="184"/>
        <v>387946</v>
      </c>
      <c r="AE219" s="83">
        <f t="shared" ref="AE219:AE234" si="185">S219-E219</f>
        <v>55042</v>
      </c>
    </row>
    <row r="220" spans="1:31" x14ac:dyDescent="0.4">
      <c r="A220" s="98" t="s">
        <v>53</v>
      </c>
      <c r="B220" s="98" t="s">
        <v>117</v>
      </c>
      <c r="C220" s="101" t="s">
        <v>73</v>
      </c>
      <c r="D220" s="67" t="s">
        <v>181</v>
      </c>
      <c r="E220" s="86">
        <v>226763</v>
      </c>
      <c r="F220" s="76">
        <v>2088</v>
      </c>
      <c r="G220" s="76">
        <v>631</v>
      </c>
      <c r="H220" s="76">
        <v>0</v>
      </c>
      <c r="I220" s="76">
        <v>6420</v>
      </c>
      <c r="J220" s="76">
        <v>12886</v>
      </c>
      <c r="K220" s="76">
        <v>248788</v>
      </c>
      <c r="L220" s="76">
        <v>242368</v>
      </c>
      <c r="M220" s="76">
        <v>37318</v>
      </c>
      <c r="N220" s="76">
        <v>36355</v>
      </c>
      <c r="O220" s="76">
        <v>286106</v>
      </c>
      <c r="P220" s="76">
        <v>278723</v>
      </c>
      <c r="Q220" s="80">
        <f t="shared" si="177"/>
        <v>0.79259999999999997</v>
      </c>
      <c r="R220" s="80">
        <f t="shared" si="178"/>
        <v>0.81359999999999999</v>
      </c>
      <c r="S220" s="83">
        <f>LĐKT!G215</f>
        <v>273942</v>
      </c>
      <c r="T220" s="35">
        <f>DungCu!T218</f>
        <v>2088</v>
      </c>
      <c r="U220" s="35">
        <f>DungCu!V218</f>
        <v>631</v>
      </c>
      <c r="V220" s="35">
        <f>VatLieu!K$104</f>
        <v>0</v>
      </c>
      <c r="W220" s="35">
        <f>ThietBi!L218</f>
        <v>6420</v>
      </c>
      <c r="X220" s="35">
        <f>ThietBi!N218</f>
        <v>12886</v>
      </c>
      <c r="Y220" s="35">
        <f t="shared" si="179"/>
        <v>295967</v>
      </c>
      <c r="Z220" s="35">
        <f t="shared" si="180"/>
        <v>289547</v>
      </c>
      <c r="AA220" s="35">
        <f t="shared" si="181"/>
        <v>44395</v>
      </c>
      <c r="AB220" s="35">
        <f t="shared" si="182"/>
        <v>43432</v>
      </c>
      <c r="AC220" s="35">
        <f t="shared" si="183"/>
        <v>340362</v>
      </c>
      <c r="AD220" s="35">
        <f t="shared" si="184"/>
        <v>332979</v>
      </c>
      <c r="AE220" s="83">
        <f t="shared" si="185"/>
        <v>47179</v>
      </c>
    </row>
    <row r="221" spans="1:31" x14ac:dyDescent="0.4">
      <c r="A221" s="99"/>
      <c r="B221" s="99"/>
      <c r="C221" s="102"/>
      <c r="D221" s="67" t="s">
        <v>182</v>
      </c>
      <c r="E221" s="86">
        <v>283454</v>
      </c>
      <c r="F221" s="76">
        <v>2611</v>
      </c>
      <c r="G221" s="76">
        <v>790</v>
      </c>
      <c r="H221" s="76">
        <v>0</v>
      </c>
      <c r="I221" s="76">
        <v>8029</v>
      </c>
      <c r="J221" s="76">
        <v>16108</v>
      </c>
      <c r="K221" s="76">
        <v>310992</v>
      </c>
      <c r="L221" s="76">
        <v>302963</v>
      </c>
      <c r="M221" s="76">
        <v>46649</v>
      </c>
      <c r="N221" s="76">
        <v>45444</v>
      </c>
      <c r="O221" s="76">
        <v>357641</v>
      </c>
      <c r="P221" s="76">
        <v>348407</v>
      </c>
      <c r="Q221" s="80">
        <f t="shared" si="177"/>
        <v>0.79259999999999997</v>
      </c>
      <c r="R221" s="80">
        <f t="shared" si="178"/>
        <v>0.81359999999999999</v>
      </c>
      <c r="S221" s="83">
        <f>LĐKT!G216</f>
        <v>342428</v>
      </c>
      <c r="T221" s="35">
        <f>DungCu!T219</f>
        <v>2611</v>
      </c>
      <c r="U221" s="35">
        <f>DungCu!V219</f>
        <v>790</v>
      </c>
      <c r="V221" s="35">
        <f>VatLieu!K$104</f>
        <v>0</v>
      </c>
      <c r="W221" s="35">
        <f>ThietBi!L219</f>
        <v>8029</v>
      </c>
      <c r="X221" s="35">
        <f>ThietBi!N219</f>
        <v>16108</v>
      </c>
      <c r="Y221" s="35">
        <f t="shared" si="179"/>
        <v>369966</v>
      </c>
      <c r="Z221" s="35">
        <f t="shared" si="180"/>
        <v>361937</v>
      </c>
      <c r="AA221" s="35">
        <f t="shared" si="181"/>
        <v>55495</v>
      </c>
      <c r="AB221" s="35">
        <f t="shared" si="182"/>
        <v>54291</v>
      </c>
      <c r="AC221" s="35">
        <f t="shared" si="183"/>
        <v>425461</v>
      </c>
      <c r="AD221" s="35">
        <f t="shared" si="184"/>
        <v>416228</v>
      </c>
      <c r="AE221" s="83">
        <f t="shared" si="185"/>
        <v>58974</v>
      </c>
    </row>
    <row r="222" spans="1:31" x14ac:dyDescent="0.4">
      <c r="A222" s="99"/>
      <c r="B222" s="99"/>
      <c r="C222" s="102"/>
      <c r="D222" s="67" t="s">
        <v>183</v>
      </c>
      <c r="E222" s="86">
        <v>340144</v>
      </c>
      <c r="F222" s="76">
        <v>3133</v>
      </c>
      <c r="G222" s="76">
        <v>947</v>
      </c>
      <c r="H222" s="76">
        <v>0</v>
      </c>
      <c r="I222" s="76">
        <v>9634</v>
      </c>
      <c r="J222" s="76">
        <v>19330</v>
      </c>
      <c r="K222" s="76">
        <v>373188</v>
      </c>
      <c r="L222" s="76">
        <v>363554</v>
      </c>
      <c r="M222" s="76">
        <v>55978</v>
      </c>
      <c r="N222" s="76">
        <v>54533</v>
      </c>
      <c r="O222" s="76">
        <v>429166</v>
      </c>
      <c r="P222" s="76">
        <v>418087</v>
      </c>
      <c r="Q222" s="80">
        <f t="shared" si="177"/>
        <v>0.79259999999999997</v>
      </c>
      <c r="R222" s="80">
        <f t="shared" si="178"/>
        <v>0.81359999999999999</v>
      </c>
      <c r="S222" s="83">
        <f>LĐKT!G217</f>
        <v>410913</v>
      </c>
      <c r="T222" s="35">
        <f>DungCu!T220</f>
        <v>3133</v>
      </c>
      <c r="U222" s="35">
        <f>DungCu!V220</f>
        <v>947</v>
      </c>
      <c r="V222" s="35">
        <f>VatLieu!K$104</f>
        <v>0</v>
      </c>
      <c r="W222" s="35">
        <f>ThietBi!L220</f>
        <v>9634</v>
      </c>
      <c r="X222" s="35">
        <f>ThietBi!N220</f>
        <v>19330</v>
      </c>
      <c r="Y222" s="35">
        <f t="shared" si="179"/>
        <v>443957</v>
      </c>
      <c r="Z222" s="35">
        <f t="shared" si="180"/>
        <v>434323</v>
      </c>
      <c r="AA222" s="35">
        <f t="shared" si="181"/>
        <v>66594</v>
      </c>
      <c r="AB222" s="35">
        <f t="shared" si="182"/>
        <v>65148</v>
      </c>
      <c r="AC222" s="35">
        <f t="shared" si="183"/>
        <v>510551</v>
      </c>
      <c r="AD222" s="35">
        <f t="shared" si="184"/>
        <v>499471</v>
      </c>
      <c r="AE222" s="83">
        <f t="shared" si="185"/>
        <v>70769</v>
      </c>
    </row>
    <row r="223" spans="1:31" x14ac:dyDescent="0.4">
      <c r="A223" s="99"/>
      <c r="B223" s="99"/>
      <c r="C223" s="102"/>
      <c r="D223" s="68" t="s">
        <v>184</v>
      </c>
      <c r="E223" s="87">
        <v>434629</v>
      </c>
      <c r="F223" s="77">
        <v>3916</v>
      </c>
      <c r="G223" s="77">
        <v>1186</v>
      </c>
      <c r="H223" s="77">
        <v>0</v>
      </c>
      <c r="I223" s="77">
        <v>12041</v>
      </c>
      <c r="J223" s="77">
        <v>24162</v>
      </c>
      <c r="K223" s="77">
        <v>475934</v>
      </c>
      <c r="L223" s="77">
        <v>463893</v>
      </c>
      <c r="M223" s="77">
        <v>71390</v>
      </c>
      <c r="N223" s="77">
        <v>69584</v>
      </c>
      <c r="O223" s="77">
        <v>547324</v>
      </c>
      <c r="P223" s="77">
        <v>533477</v>
      </c>
      <c r="Q223" s="80">
        <f t="shared" si="177"/>
        <v>0.79410000000000003</v>
      </c>
      <c r="R223" s="80">
        <f t="shared" si="178"/>
        <v>0.81469999999999998</v>
      </c>
      <c r="S223" s="83">
        <f>LĐKT!G218</f>
        <v>525056</v>
      </c>
      <c r="T223" s="35">
        <f>DungCu!T221</f>
        <v>3916</v>
      </c>
      <c r="U223" s="35">
        <f>DungCu!V221</f>
        <v>1186</v>
      </c>
      <c r="V223" s="35">
        <f>VatLieu!K$104</f>
        <v>0</v>
      </c>
      <c r="W223" s="35">
        <f>ThietBi!L221</f>
        <v>12041</v>
      </c>
      <c r="X223" s="35">
        <f>ThietBi!N221</f>
        <v>24162</v>
      </c>
      <c r="Y223" s="35">
        <f t="shared" si="179"/>
        <v>566361</v>
      </c>
      <c r="Z223" s="35">
        <f t="shared" si="180"/>
        <v>554320</v>
      </c>
      <c r="AA223" s="35">
        <f t="shared" si="181"/>
        <v>84954</v>
      </c>
      <c r="AB223" s="35">
        <f t="shared" si="182"/>
        <v>83148</v>
      </c>
      <c r="AC223" s="35">
        <f t="shared" si="183"/>
        <v>651315</v>
      </c>
      <c r="AD223" s="35">
        <f t="shared" si="184"/>
        <v>637468</v>
      </c>
      <c r="AE223" s="83">
        <f t="shared" si="185"/>
        <v>90427</v>
      </c>
    </row>
    <row r="224" spans="1:31" x14ac:dyDescent="0.4">
      <c r="A224" s="100"/>
      <c r="B224" s="100"/>
      <c r="C224" s="103"/>
      <c r="D224" s="68" t="s">
        <v>185</v>
      </c>
      <c r="E224" s="87">
        <v>510216</v>
      </c>
      <c r="F224" s="77">
        <v>4700</v>
      </c>
      <c r="G224" s="77">
        <v>1422</v>
      </c>
      <c r="H224" s="77">
        <v>0</v>
      </c>
      <c r="I224" s="77">
        <v>14449</v>
      </c>
      <c r="J224" s="77">
        <v>28995</v>
      </c>
      <c r="K224" s="77">
        <v>559782</v>
      </c>
      <c r="L224" s="77">
        <v>545333</v>
      </c>
      <c r="M224" s="77">
        <v>83967</v>
      </c>
      <c r="N224" s="77">
        <v>81800</v>
      </c>
      <c r="O224" s="77">
        <v>643749</v>
      </c>
      <c r="P224" s="77">
        <v>627133</v>
      </c>
      <c r="Q224" s="80">
        <f t="shared" si="177"/>
        <v>0.79259999999999997</v>
      </c>
      <c r="R224" s="80">
        <f t="shared" si="178"/>
        <v>0.81359999999999999</v>
      </c>
      <c r="S224" s="83">
        <f>LĐKT!G219</f>
        <v>616370</v>
      </c>
      <c r="T224" s="35">
        <f>DungCu!T222</f>
        <v>4700</v>
      </c>
      <c r="U224" s="35">
        <f>DungCu!V222</f>
        <v>1422</v>
      </c>
      <c r="V224" s="35">
        <f>VatLieu!K$104</f>
        <v>0</v>
      </c>
      <c r="W224" s="35">
        <f>ThietBi!L222</f>
        <v>14449</v>
      </c>
      <c r="X224" s="35">
        <f>ThietBi!N222</f>
        <v>28995</v>
      </c>
      <c r="Y224" s="35">
        <f t="shared" si="179"/>
        <v>665936</v>
      </c>
      <c r="Z224" s="35">
        <f t="shared" si="180"/>
        <v>651487</v>
      </c>
      <c r="AA224" s="35">
        <f t="shared" si="181"/>
        <v>99890</v>
      </c>
      <c r="AB224" s="35">
        <f t="shared" si="182"/>
        <v>97723</v>
      </c>
      <c r="AC224" s="35">
        <f t="shared" si="183"/>
        <v>765826</v>
      </c>
      <c r="AD224" s="35">
        <f t="shared" si="184"/>
        <v>749210</v>
      </c>
      <c r="AE224" s="83">
        <f t="shared" si="185"/>
        <v>106154</v>
      </c>
    </row>
    <row r="225" spans="1:31" x14ac:dyDescent="0.4">
      <c r="A225" s="98" t="s">
        <v>97</v>
      </c>
      <c r="B225" s="98" t="s">
        <v>118</v>
      </c>
      <c r="C225" s="101" t="s">
        <v>73</v>
      </c>
      <c r="D225" s="67" t="s">
        <v>181</v>
      </c>
      <c r="E225" s="86">
        <v>226763</v>
      </c>
      <c r="F225" s="76">
        <v>2088</v>
      </c>
      <c r="G225" s="76">
        <v>631</v>
      </c>
      <c r="H225" s="76">
        <v>0</v>
      </c>
      <c r="I225" s="76">
        <v>6420</v>
      </c>
      <c r="J225" s="76">
        <v>12886</v>
      </c>
      <c r="K225" s="76">
        <v>248788</v>
      </c>
      <c r="L225" s="76">
        <v>242368</v>
      </c>
      <c r="M225" s="76">
        <v>37318</v>
      </c>
      <c r="N225" s="76">
        <v>36355</v>
      </c>
      <c r="O225" s="76">
        <v>286106</v>
      </c>
      <c r="P225" s="76">
        <v>278723</v>
      </c>
      <c r="Q225" s="80">
        <f t="shared" si="177"/>
        <v>0.79259999999999997</v>
      </c>
      <c r="R225" s="80">
        <f t="shared" si="178"/>
        <v>0.81359999999999999</v>
      </c>
      <c r="S225" s="83">
        <f>LĐKT!G220</f>
        <v>273942</v>
      </c>
      <c r="T225" s="35">
        <f>DungCu!T223</f>
        <v>2088</v>
      </c>
      <c r="U225" s="35">
        <f>DungCu!V223</f>
        <v>631</v>
      </c>
      <c r="V225" s="35">
        <f>VatLieu!K$105</f>
        <v>0</v>
      </c>
      <c r="W225" s="35">
        <f>ThietBi!L223</f>
        <v>6420</v>
      </c>
      <c r="X225" s="35">
        <f>ThietBi!N223</f>
        <v>12886</v>
      </c>
      <c r="Y225" s="35">
        <f t="shared" si="179"/>
        <v>295967</v>
      </c>
      <c r="Z225" s="35">
        <f t="shared" si="180"/>
        <v>289547</v>
      </c>
      <c r="AA225" s="35">
        <f t="shared" si="181"/>
        <v>44395</v>
      </c>
      <c r="AB225" s="35">
        <f t="shared" si="182"/>
        <v>43432</v>
      </c>
      <c r="AC225" s="35">
        <f t="shared" si="183"/>
        <v>340362</v>
      </c>
      <c r="AD225" s="35">
        <f t="shared" si="184"/>
        <v>332979</v>
      </c>
      <c r="AE225" s="83">
        <f t="shared" si="185"/>
        <v>47179</v>
      </c>
    </row>
    <row r="226" spans="1:31" x14ac:dyDescent="0.4">
      <c r="A226" s="99"/>
      <c r="B226" s="99"/>
      <c r="C226" s="102"/>
      <c r="D226" s="67" t="s">
        <v>182</v>
      </c>
      <c r="E226" s="86">
        <v>283454</v>
      </c>
      <c r="F226" s="76">
        <v>2611</v>
      </c>
      <c r="G226" s="76">
        <v>790</v>
      </c>
      <c r="H226" s="76">
        <v>0</v>
      </c>
      <c r="I226" s="76">
        <v>8029</v>
      </c>
      <c r="J226" s="76">
        <v>16108</v>
      </c>
      <c r="K226" s="76">
        <v>310992</v>
      </c>
      <c r="L226" s="76">
        <v>302963</v>
      </c>
      <c r="M226" s="76">
        <v>46649</v>
      </c>
      <c r="N226" s="76">
        <v>45444</v>
      </c>
      <c r="O226" s="76">
        <v>357641</v>
      </c>
      <c r="P226" s="76">
        <v>348407</v>
      </c>
      <c r="Q226" s="80">
        <f t="shared" si="177"/>
        <v>0.79259999999999997</v>
      </c>
      <c r="R226" s="80">
        <f t="shared" si="178"/>
        <v>0.81359999999999999</v>
      </c>
      <c r="S226" s="83">
        <f>LĐKT!G221</f>
        <v>342428</v>
      </c>
      <c r="T226" s="35">
        <f>DungCu!T224</f>
        <v>2611</v>
      </c>
      <c r="U226" s="35">
        <f>DungCu!V224</f>
        <v>790</v>
      </c>
      <c r="V226" s="35">
        <f>VatLieu!K$105</f>
        <v>0</v>
      </c>
      <c r="W226" s="35">
        <f>ThietBi!L224</f>
        <v>8029</v>
      </c>
      <c r="X226" s="35">
        <f>ThietBi!N224</f>
        <v>16108</v>
      </c>
      <c r="Y226" s="35">
        <f t="shared" si="179"/>
        <v>369966</v>
      </c>
      <c r="Z226" s="35">
        <f t="shared" si="180"/>
        <v>361937</v>
      </c>
      <c r="AA226" s="35">
        <f t="shared" si="181"/>
        <v>55495</v>
      </c>
      <c r="AB226" s="35">
        <f t="shared" si="182"/>
        <v>54291</v>
      </c>
      <c r="AC226" s="35">
        <f t="shared" si="183"/>
        <v>425461</v>
      </c>
      <c r="AD226" s="35">
        <f t="shared" si="184"/>
        <v>416228</v>
      </c>
      <c r="AE226" s="83">
        <f t="shared" si="185"/>
        <v>58974</v>
      </c>
    </row>
    <row r="227" spans="1:31" x14ac:dyDescent="0.4">
      <c r="A227" s="99"/>
      <c r="B227" s="99"/>
      <c r="C227" s="102"/>
      <c r="D227" s="67" t="s">
        <v>183</v>
      </c>
      <c r="E227" s="86">
        <v>340144</v>
      </c>
      <c r="F227" s="76">
        <v>3133</v>
      </c>
      <c r="G227" s="76">
        <v>947</v>
      </c>
      <c r="H227" s="76">
        <v>0</v>
      </c>
      <c r="I227" s="76">
        <v>9634</v>
      </c>
      <c r="J227" s="76">
        <v>19330</v>
      </c>
      <c r="K227" s="76">
        <v>373188</v>
      </c>
      <c r="L227" s="76">
        <v>363554</v>
      </c>
      <c r="M227" s="76">
        <v>55978</v>
      </c>
      <c r="N227" s="76">
        <v>54533</v>
      </c>
      <c r="O227" s="76">
        <v>429166</v>
      </c>
      <c r="P227" s="76">
        <v>418087</v>
      </c>
      <c r="Q227" s="80">
        <f t="shared" si="177"/>
        <v>0.79259999999999997</v>
      </c>
      <c r="R227" s="80">
        <f t="shared" si="178"/>
        <v>0.81359999999999999</v>
      </c>
      <c r="S227" s="83">
        <f>LĐKT!G222</f>
        <v>410913</v>
      </c>
      <c r="T227" s="35">
        <f>DungCu!T225</f>
        <v>3133</v>
      </c>
      <c r="U227" s="35">
        <f>DungCu!V225</f>
        <v>947</v>
      </c>
      <c r="V227" s="35">
        <f>VatLieu!K$105</f>
        <v>0</v>
      </c>
      <c r="W227" s="35">
        <f>ThietBi!L225</f>
        <v>9634</v>
      </c>
      <c r="X227" s="35">
        <f>ThietBi!N225</f>
        <v>19330</v>
      </c>
      <c r="Y227" s="35">
        <f t="shared" si="179"/>
        <v>443957</v>
      </c>
      <c r="Z227" s="35">
        <f t="shared" si="180"/>
        <v>434323</v>
      </c>
      <c r="AA227" s="35">
        <f t="shared" si="181"/>
        <v>66594</v>
      </c>
      <c r="AB227" s="35">
        <f t="shared" si="182"/>
        <v>65148</v>
      </c>
      <c r="AC227" s="35">
        <f t="shared" si="183"/>
        <v>510551</v>
      </c>
      <c r="AD227" s="35">
        <f t="shared" si="184"/>
        <v>499471</v>
      </c>
      <c r="AE227" s="83">
        <f t="shared" si="185"/>
        <v>70769</v>
      </c>
    </row>
    <row r="228" spans="1:31" x14ac:dyDescent="0.4">
      <c r="A228" s="99"/>
      <c r="B228" s="99"/>
      <c r="C228" s="102"/>
      <c r="D228" s="68" t="s">
        <v>184</v>
      </c>
      <c r="E228" s="87">
        <v>434629</v>
      </c>
      <c r="F228" s="77">
        <v>3916</v>
      </c>
      <c r="G228" s="77">
        <v>1186</v>
      </c>
      <c r="H228" s="77">
        <v>0</v>
      </c>
      <c r="I228" s="77">
        <v>12041</v>
      </c>
      <c r="J228" s="77">
        <v>24162</v>
      </c>
      <c r="K228" s="77">
        <v>475934</v>
      </c>
      <c r="L228" s="77">
        <v>463893</v>
      </c>
      <c r="M228" s="77">
        <v>71390</v>
      </c>
      <c r="N228" s="77">
        <v>69584</v>
      </c>
      <c r="O228" s="77">
        <v>547324</v>
      </c>
      <c r="P228" s="77">
        <v>533477</v>
      </c>
      <c r="Q228" s="80">
        <f t="shared" si="177"/>
        <v>0.79410000000000003</v>
      </c>
      <c r="R228" s="80">
        <f t="shared" si="178"/>
        <v>0.81469999999999998</v>
      </c>
      <c r="S228" s="83">
        <f>LĐKT!G223</f>
        <v>525056</v>
      </c>
      <c r="T228" s="35">
        <f>DungCu!T226</f>
        <v>3916</v>
      </c>
      <c r="U228" s="35">
        <f>DungCu!V226</f>
        <v>1186</v>
      </c>
      <c r="V228" s="35">
        <f>VatLieu!K$105</f>
        <v>0</v>
      </c>
      <c r="W228" s="35">
        <f>ThietBi!L226</f>
        <v>12041</v>
      </c>
      <c r="X228" s="35">
        <f>ThietBi!N226</f>
        <v>24162</v>
      </c>
      <c r="Y228" s="35">
        <f t="shared" si="179"/>
        <v>566361</v>
      </c>
      <c r="Z228" s="35">
        <f t="shared" si="180"/>
        <v>554320</v>
      </c>
      <c r="AA228" s="35">
        <f t="shared" si="181"/>
        <v>84954</v>
      </c>
      <c r="AB228" s="35">
        <f t="shared" si="182"/>
        <v>83148</v>
      </c>
      <c r="AC228" s="35">
        <f t="shared" si="183"/>
        <v>651315</v>
      </c>
      <c r="AD228" s="35">
        <f t="shared" si="184"/>
        <v>637468</v>
      </c>
      <c r="AE228" s="83">
        <f t="shared" si="185"/>
        <v>90427</v>
      </c>
    </row>
    <row r="229" spans="1:31" x14ac:dyDescent="0.4">
      <c r="A229" s="100"/>
      <c r="B229" s="100"/>
      <c r="C229" s="103"/>
      <c r="D229" s="68" t="s">
        <v>185</v>
      </c>
      <c r="E229" s="87">
        <v>510216</v>
      </c>
      <c r="F229" s="77">
        <v>4700</v>
      </c>
      <c r="G229" s="77">
        <v>1422</v>
      </c>
      <c r="H229" s="77">
        <v>0</v>
      </c>
      <c r="I229" s="77">
        <v>14449</v>
      </c>
      <c r="J229" s="77">
        <v>28995</v>
      </c>
      <c r="K229" s="77">
        <v>559782</v>
      </c>
      <c r="L229" s="77">
        <v>545333</v>
      </c>
      <c r="M229" s="77">
        <v>83967</v>
      </c>
      <c r="N229" s="77">
        <v>81800</v>
      </c>
      <c r="O229" s="77">
        <v>643749</v>
      </c>
      <c r="P229" s="77">
        <v>627133</v>
      </c>
      <c r="Q229" s="80">
        <f t="shared" si="177"/>
        <v>0.79259999999999997</v>
      </c>
      <c r="R229" s="80">
        <f t="shared" si="178"/>
        <v>0.81359999999999999</v>
      </c>
      <c r="S229" s="83">
        <f>LĐKT!G224</f>
        <v>616370</v>
      </c>
      <c r="T229" s="35">
        <f>DungCu!T227</f>
        <v>4700</v>
      </c>
      <c r="U229" s="35">
        <f>DungCu!V227</f>
        <v>1422</v>
      </c>
      <c r="V229" s="35">
        <f>VatLieu!K$105</f>
        <v>0</v>
      </c>
      <c r="W229" s="35">
        <f>ThietBi!L227</f>
        <v>14449</v>
      </c>
      <c r="X229" s="35">
        <f>ThietBi!N227</f>
        <v>28995</v>
      </c>
      <c r="Y229" s="35">
        <f t="shared" si="179"/>
        <v>665936</v>
      </c>
      <c r="Z229" s="35">
        <f t="shared" si="180"/>
        <v>651487</v>
      </c>
      <c r="AA229" s="35">
        <f t="shared" si="181"/>
        <v>99890</v>
      </c>
      <c r="AB229" s="35">
        <f t="shared" si="182"/>
        <v>97723</v>
      </c>
      <c r="AC229" s="35">
        <f t="shared" si="183"/>
        <v>765826</v>
      </c>
      <c r="AD229" s="35">
        <f t="shared" si="184"/>
        <v>749210</v>
      </c>
      <c r="AE229" s="83">
        <f t="shared" si="185"/>
        <v>106154</v>
      </c>
    </row>
    <row r="230" spans="1:31" x14ac:dyDescent="0.4">
      <c r="A230" s="98" t="s">
        <v>99</v>
      </c>
      <c r="B230" s="98" t="s">
        <v>119</v>
      </c>
      <c r="C230" s="101" t="s">
        <v>73</v>
      </c>
      <c r="D230" s="67" t="s">
        <v>181</v>
      </c>
      <c r="E230" s="86">
        <v>226763</v>
      </c>
      <c r="F230" s="76">
        <v>2088</v>
      </c>
      <c r="G230" s="76">
        <v>631</v>
      </c>
      <c r="H230" s="76">
        <v>4716</v>
      </c>
      <c r="I230" s="76">
        <v>6420</v>
      </c>
      <c r="J230" s="76">
        <v>12886</v>
      </c>
      <c r="K230" s="76">
        <v>253504</v>
      </c>
      <c r="L230" s="76">
        <v>247084</v>
      </c>
      <c r="M230" s="76">
        <v>38026</v>
      </c>
      <c r="N230" s="76">
        <v>37063</v>
      </c>
      <c r="O230" s="76">
        <v>291530</v>
      </c>
      <c r="P230" s="76">
        <v>284147</v>
      </c>
      <c r="Q230" s="80">
        <f t="shared" si="177"/>
        <v>0.77780000000000005</v>
      </c>
      <c r="R230" s="80">
        <f t="shared" si="178"/>
        <v>0.79800000000000004</v>
      </c>
      <c r="S230" s="83">
        <f>LĐKT!G225</f>
        <v>273942</v>
      </c>
      <c r="T230" s="35">
        <f>DungCu!T228</f>
        <v>2088</v>
      </c>
      <c r="U230" s="35">
        <f>DungCu!V228</f>
        <v>631</v>
      </c>
      <c r="V230" s="35">
        <f>VatLieu!K$106</f>
        <v>4716</v>
      </c>
      <c r="W230" s="35">
        <f>ThietBi!L228</f>
        <v>6420</v>
      </c>
      <c r="X230" s="35">
        <f>ThietBi!N228</f>
        <v>12886</v>
      </c>
      <c r="Y230" s="35">
        <f t="shared" si="179"/>
        <v>300683</v>
      </c>
      <c r="Z230" s="35">
        <f t="shared" si="180"/>
        <v>294263</v>
      </c>
      <c r="AA230" s="35">
        <f t="shared" si="181"/>
        <v>45102</v>
      </c>
      <c r="AB230" s="35">
        <f t="shared" si="182"/>
        <v>44139</v>
      </c>
      <c r="AC230" s="35">
        <f t="shared" si="183"/>
        <v>345785</v>
      </c>
      <c r="AD230" s="35">
        <f t="shared" si="184"/>
        <v>338402</v>
      </c>
      <c r="AE230" s="83">
        <f t="shared" si="185"/>
        <v>47179</v>
      </c>
    </row>
    <row r="231" spans="1:31" x14ac:dyDescent="0.4">
      <c r="A231" s="99"/>
      <c r="B231" s="99"/>
      <c r="C231" s="102"/>
      <c r="D231" s="67" t="s">
        <v>182</v>
      </c>
      <c r="E231" s="86">
        <v>283454</v>
      </c>
      <c r="F231" s="76">
        <v>2611</v>
      </c>
      <c r="G231" s="76">
        <v>790</v>
      </c>
      <c r="H231" s="76">
        <v>4716</v>
      </c>
      <c r="I231" s="76">
        <v>8029</v>
      </c>
      <c r="J231" s="76">
        <v>16108</v>
      </c>
      <c r="K231" s="76">
        <v>315708</v>
      </c>
      <c r="L231" s="76">
        <v>307679</v>
      </c>
      <c r="M231" s="76">
        <v>47356</v>
      </c>
      <c r="N231" s="76">
        <v>46152</v>
      </c>
      <c r="O231" s="76">
        <v>363064</v>
      </c>
      <c r="P231" s="76">
        <v>353831</v>
      </c>
      <c r="Q231" s="80">
        <f t="shared" si="177"/>
        <v>0.78069999999999995</v>
      </c>
      <c r="R231" s="80">
        <f t="shared" si="178"/>
        <v>0.80110000000000003</v>
      </c>
      <c r="S231" s="83">
        <f>LĐKT!G226</f>
        <v>342428</v>
      </c>
      <c r="T231" s="35">
        <f>DungCu!T229</f>
        <v>2611</v>
      </c>
      <c r="U231" s="35">
        <f>DungCu!V229</f>
        <v>790</v>
      </c>
      <c r="V231" s="35">
        <f>VatLieu!K$106</f>
        <v>4716</v>
      </c>
      <c r="W231" s="35">
        <f>ThietBi!L229</f>
        <v>8029</v>
      </c>
      <c r="X231" s="35">
        <f>ThietBi!N229</f>
        <v>16108</v>
      </c>
      <c r="Y231" s="35">
        <f t="shared" si="179"/>
        <v>374682</v>
      </c>
      <c r="Z231" s="35">
        <f t="shared" si="180"/>
        <v>366653</v>
      </c>
      <c r="AA231" s="35">
        <f t="shared" si="181"/>
        <v>56202</v>
      </c>
      <c r="AB231" s="35">
        <f t="shared" si="182"/>
        <v>54998</v>
      </c>
      <c r="AC231" s="35">
        <f t="shared" si="183"/>
        <v>430884</v>
      </c>
      <c r="AD231" s="35">
        <f t="shared" si="184"/>
        <v>421651</v>
      </c>
      <c r="AE231" s="83">
        <f t="shared" si="185"/>
        <v>58974</v>
      </c>
    </row>
    <row r="232" spans="1:31" x14ac:dyDescent="0.4">
      <c r="A232" s="99"/>
      <c r="B232" s="99"/>
      <c r="C232" s="102"/>
      <c r="D232" s="67" t="s">
        <v>183</v>
      </c>
      <c r="E232" s="86">
        <v>340144</v>
      </c>
      <c r="F232" s="76">
        <v>3133</v>
      </c>
      <c r="G232" s="76">
        <v>947</v>
      </c>
      <c r="H232" s="76">
        <v>4716</v>
      </c>
      <c r="I232" s="76">
        <v>9634</v>
      </c>
      <c r="J232" s="76">
        <v>19330</v>
      </c>
      <c r="K232" s="76">
        <v>377904</v>
      </c>
      <c r="L232" s="76">
        <v>368270</v>
      </c>
      <c r="M232" s="76">
        <v>56686</v>
      </c>
      <c r="N232" s="76">
        <v>55241</v>
      </c>
      <c r="O232" s="76">
        <v>434590</v>
      </c>
      <c r="P232" s="76">
        <v>423511</v>
      </c>
      <c r="Q232" s="80">
        <f t="shared" si="177"/>
        <v>0.78269999999999995</v>
      </c>
      <c r="R232" s="80">
        <f t="shared" si="178"/>
        <v>0.80320000000000003</v>
      </c>
      <c r="S232" s="83">
        <f>LĐKT!G227</f>
        <v>410913</v>
      </c>
      <c r="T232" s="35">
        <f>DungCu!T230</f>
        <v>3133</v>
      </c>
      <c r="U232" s="35">
        <f>DungCu!V230</f>
        <v>947</v>
      </c>
      <c r="V232" s="35">
        <f>VatLieu!K$106</f>
        <v>4716</v>
      </c>
      <c r="W232" s="35">
        <f>ThietBi!L230</f>
        <v>9634</v>
      </c>
      <c r="X232" s="35">
        <f>ThietBi!N230</f>
        <v>19330</v>
      </c>
      <c r="Y232" s="35">
        <f t="shared" si="179"/>
        <v>448673</v>
      </c>
      <c r="Z232" s="35">
        <f t="shared" si="180"/>
        <v>439039</v>
      </c>
      <c r="AA232" s="35">
        <f t="shared" si="181"/>
        <v>67301</v>
      </c>
      <c r="AB232" s="35">
        <f t="shared" si="182"/>
        <v>65856</v>
      </c>
      <c r="AC232" s="35">
        <f t="shared" si="183"/>
        <v>515974</v>
      </c>
      <c r="AD232" s="35">
        <f t="shared" si="184"/>
        <v>504895</v>
      </c>
      <c r="AE232" s="83">
        <f t="shared" si="185"/>
        <v>70769</v>
      </c>
    </row>
    <row r="233" spans="1:31" x14ac:dyDescent="0.4">
      <c r="A233" s="99"/>
      <c r="B233" s="99"/>
      <c r="C233" s="102"/>
      <c r="D233" s="68" t="s">
        <v>184</v>
      </c>
      <c r="E233" s="87">
        <v>434629</v>
      </c>
      <c r="F233" s="77">
        <v>3916</v>
      </c>
      <c r="G233" s="77">
        <v>1186</v>
      </c>
      <c r="H233" s="77">
        <v>4716</v>
      </c>
      <c r="I233" s="77">
        <v>12041</v>
      </c>
      <c r="J233" s="77">
        <v>24162</v>
      </c>
      <c r="K233" s="77">
        <v>480650</v>
      </c>
      <c r="L233" s="77">
        <v>468609</v>
      </c>
      <c r="M233" s="77">
        <v>72098</v>
      </c>
      <c r="N233" s="77">
        <v>70291</v>
      </c>
      <c r="O233" s="77">
        <v>552748</v>
      </c>
      <c r="P233" s="77">
        <v>538900</v>
      </c>
      <c r="Q233" s="80">
        <f t="shared" si="177"/>
        <v>0.7863</v>
      </c>
      <c r="R233" s="80">
        <f t="shared" si="178"/>
        <v>0.80649999999999999</v>
      </c>
      <c r="S233" s="83">
        <f>LĐKT!G228</f>
        <v>525056</v>
      </c>
      <c r="T233" s="35">
        <f>DungCu!T231</f>
        <v>3916</v>
      </c>
      <c r="U233" s="35">
        <f>DungCu!V231</f>
        <v>1186</v>
      </c>
      <c r="V233" s="35">
        <f>VatLieu!K$106</f>
        <v>4716</v>
      </c>
      <c r="W233" s="35">
        <f>ThietBi!L231</f>
        <v>12041</v>
      </c>
      <c r="X233" s="35">
        <f>ThietBi!N231</f>
        <v>24162</v>
      </c>
      <c r="Y233" s="35">
        <f t="shared" si="179"/>
        <v>571077</v>
      </c>
      <c r="Z233" s="35">
        <f t="shared" si="180"/>
        <v>559036</v>
      </c>
      <c r="AA233" s="35">
        <f t="shared" si="181"/>
        <v>85662</v>
      </c>
      <c r="AB233" s="35">
        <f t="shared" si="182"/>
        <v>83855</v>
      </c>
      <c r="AC233" s="35">
        <f t="shared" si="183"/>
        <v>656739</v>
      </c>
      <c r="AD233" s="35">
        <f t="shared" si="184"/>
        <v>642891</v>
      </c>
      <c r="AE233" s="83">
        <f t="shared" si="185"/>
        <v>90427</v>
      </c>
    </row>
    <row r="234" spans="1:31" x14ac:dyDescent="0.4">
      <c r="A234" s="100"/>
      <c r="B234" s="100"/>
      <c r="C234" s="103"/>
      <c r="D234" s="68" t="s">
        <v>185</v>
      </c>
      <c r="E234" s="87">
        <v>510216</v>
      </c>
      <c r="F234" s="77">
        <v>4700</v>
      </c>
      <c r="G234" s="77">
        <v>1422</v>
      </c>
      <c r="H234" s="77">
        <v>4716</v>
      </c>
      <c r="I234" s="77">
        <v>14449</v>
      </c>
      <c r="J234" s="77">
        <v>28995</v>
      </c>
      <c r="K234" s="77">
        <v>564498</v>
      </c>
      <c r="L234" s="77">
        <v>550049</v>
      </c>
      <c r="M234" s="77">
        <v>84675</v>
      </c>
      <c r="N234" s="77">
        <v>82507</v>
      </c>
      <c r="O234" s="77">
        <v>649173</v>
      </c>
      <c r="P234" s="77">
        <v>632556</v>
      </c>
      <c r="Q234" s="80">
        <f t="shared" si="177"/>
        <v>0.78590000000000004</v>
      </c>
      <c r="R234" s="80">
        <f t="shared" si="178"/>
        <v>0.80659999999999998</v>
      </c>
      <c r="S234" s="83">
        <f>LĐKT!G229</f>
        <v>616370</v>
      </c>
      <c r="T234" s="35">
        <f>DungCu!T232</f>
        <v>4700</v>
      </c>
      <c r="U234" s="35">
        <f>DungCu!V232</f>
        <v>1422</v>
      </c>
      <c r="V234" s="35">
        <f>VatLieu!K$106</f>
        <v>4716</v>
      </c>
      <c r="W234" s="35">
        <f>ThietBi!L232</f>
        <v>14449</v>
      </c>
      <c r="X234" s="35">
        <f>ThietBi!N232</f>
        <v>28995</v>
      </c>
      <c r="Y234" s="35">
        <f t="shared" si="179"/>
        <v>670652</v>
      </c>
      <c r="Z234" s="35">
        <f t="shared" si="180"/>
        <v>656203</v>
      </c>
      <c r="AA234" s="35">
        <f t="shared" si="181"/>
        <v>100598</v>
      </c>
      <c r="AB234" s="35">
        <f t="shared" si="182"/>
        <v>98430</v>
      </c>
      <c r="AC234" s="35">
        <f t="shared" si="183"/>
        <v>771250</v>
      </c>
      <c r="AD234" s="35">
        <f t="shared" si="184"/>
        <v>754633</v>
      </c>
      <c r="AE234" s="83">
        <f t="shared" si="185"/>
        <v>106154</v>
      </c>
    </row>
    <row r="235" spans="1:31" x14ac:dyDescent="0.4">
      <c r="A235" s="10" t="s">
        <v>55</v>
      </c>
      <c r="B235" s="10" t="s">
        <v>120</v>
      </c>
      <c r="C235" s="41"/>
      <c r="D235" s="69"/>
      <c r="E235" s="88"/>
      <c r="F235" s="78"/>
      <c r="G235" s="78"/>
      <c r="H235" s="78"/>
      <c r="I235" s="78"/>
      <c r="J235" s="78"/>
      <c r="K235" s="78"/>
      <c r="L235" s="78"/>
      <c r="M235" s="78"/>
      <c r="N235" s="78"/>
      <c r="O235" s="78"/>
      <c r="P235" s="78"/>
      <c r="Q235" s="81"/>
      <c r="R235" s="81"/>
      <c r="S235" s="83"/>
      <c r="T235" s="35"/>
      <c r="U235" s="35"/>
      <c r="V235" s="35"/>
      <c r="W235" s="35"/>
      <c r="X235" s="35"/>
      <c r="Y235" s="35"/>
      <c r="Z235" s="35"/>
      <c r="AA235" s="35"/>
      <c r="AB235" s="35"/>
      <c r="AC235" s="35"/>
      <c r="AD235" s="35"/>
      <c r="AE235" s="83"/>
    </row>
    <row r="236" spans="1:31" x14ac:dyDescent="0.4">
      <c r="A236" s="98" t="s">
        <v>57</v>
      </c>
      <c r="B236" s="98" t="s">
        <v>121</v>
      </c>
      <c r="C236" s="101" t="s">
        <v>73</v>
      </c>
      <c r="D236" s="67" t="s">
        <v>181</v>
      </c>
      <c r="E236" s="86">
        <v>56691</v>
      </c>
      <c r="F236" s="76">
        <v>521</v>
      </c>
      <c r="G236" s="76">
        <v>158</v>
      </c>
      <c r="H236" s="76">
        <v>0</v>
      </c>
      <c r="I236" s="76">
        <v>1605</v>
      </c>
      <c r="J236" s="76">
        <v>3179</v>
      </c>
      <c r="K236" s="76">
        <v>62154</v>
      </c>
      <c r="L236" s="76">
        <v>60549</v>
      </c>
      <c r="M236" s="76">
        <v>9323</v>
      </c>
      <c r="N236" s="76">
        <v>9082</v>
      </c>
      <c r="O236" s="76">
        <v>71477</v>
      </c>
      <c r="P236" s="76">
        <v>69631</v>
      </c>
      <c r="Q236" s="80">
        <f t="shared" ref="Q236:Q255" si="186">ROUND(E236/O236,4)</f>
        <v>0.79310000000000003</v>
      </c>
      <c r="R236" s="80">
        <f t="shared" ref="R236:R255" si="187">ROUND(E236/P236,4)</f>
        <v>0.81420000000000003</v>
      </c>
      <c r="S236" s="83">
        <f>LĐKT!G231</f>
        <v>68486</v>
      </c>
      <c r="T236" s="35">
        <f>DungCu!T234</f>
        <v>521</v>
      </c>
      <c r="U236" s="35">
        <f>DungCu!V234</f>
        <v>158</v>
      </c>
      <c r="V236" s="35">
        <f>VatLieu!K$108</f>
        <v>0</v>
      </c>
      <c r="W236" s="35">
        <f>ThietBi!L234</f>
        <v>1605</v>
      </c>
      <c r="X236" s="35">
        <f>ThietBi!N234</f>
        <v>3179</v>
      </c>
      <c r="Y236" s="35">
        <f t="shared" ref="Y236:Y255" si="188">SUM(S236:X236)</f>
        <v>73949</v>
      </c>
      <c r="Z236" s="35">
        <f t="shared" ref="Z236:Z255" si="189">SUM(S236:V236,X236)</f>
        <v>72344</v>
      </c>
      <c r="AA236" s="35">
        <f t="shared" ref="AA236:AA255" si="190">ROUND(Y236*15%,0)</f>
        <v>11092</v>
      </c>
      <c r="AB236" s="35">
        <f t="shared" ref="AB236:AB255" si="191">ROUND(Z236*15%,0)</f>
        <v>10852</v>
      </c>
      <c r="AC236" s="35">
        <f t="shared" ref="AC236:AC255" si="192">SUM(Y236,AA236)</f>
        <v>85041</v>
      </c>
      <c r="AD236" s="35">
        <f t="shared" ref="AD236:AD255" si="193">SUM(Z236,AB236)</f>
        <v>83196</v>
      </c>
      <c r="AE236" s="83">
        <f t="shared" ref="AE236:AE255" si="194">S236-E236</f>
        <v>11795</v>
      </c>
    </row>
    <row r="237" spans="1:31" x14ac:dyDescent="0.4">
      <c r="A237" s="99"/>
      <c r="B237" s="99"/>
      <c r="C237" s="102"/>
      <c r="D237" s="67" t="s">
        <v>182</v>
      </c>
      <c r="E237" s="86">
        <v>75588</v>
      </c>
      <c r="F237" s="76">
        <v>652</v>
      </c>
      <c r="G237" s="76">
        <v>198</v>
      </c>
      <c r="H237" s="76">
        <v>0</v>
      </c>
      <c r="I237" s="76">
        <v>2006</v>
      </c>
      <c r="J237" s="76">
        <v>3974</v>
      </c>
      <c r="K237" s="76">
        <v>82418</v>
      </c>
      <c r="L237" s="76">
        <v>80412</v>
      </c>
      <c r="M237" s="76">
        <v>12363</v>
      </c>
      <c r="N237" s="76">
        <v>12062</v>
      </c>
      <c r="O237" s="76">
        <v>94781</v>
      </c>
      <c r="P237" s="76">
        <v>92474</v>
      </c>
      <c r="Q237" s="80">
        <f t="shared" si="186"/>
        <v>0.79749999999999999</v>
      </c>
      <c r="R237" s="80">
        <f t="shared" si="187"/>
        <v>0.81740000000000002</v>
      </c>
      <c r="S237" s="83">
        <f>LĐKT!G232</f>
        <v>91314</v>
      </c>
      <c r="T237" s="35">
        <f>DungCu!T235</f>
        <v>652</v>
      </c>
      <c r="U237" s="35">
        <f>DungCu!V235</f>
        <v>198</v>
      </c>
      <c r="V237" s="35">
        <f>VatLieu!K$108</f>
        <v>0</v>
      </c>
      <c r="W237" s="35">
        <f>ThietBi!L235</f>
        <v>2006</v>
      </c>
      <c r="X237" s="35">
        <f>ThietBi!N235</f>
        <v>3974</v>
      </c>
      <c r="Y237" s="35">
        <f t="shared" si="188"/>
        <v>98144</v>
      </c>
      <c r="Z237" s="35">
        <f t="shared" si="189"/>
        <v>96138</v>
      </c>
      <c r="AA237" s="35">
        <f t="shared" si="190"/>
        <v>14722</v>
      </c>
      <c r="AB237" s="35">
        <f t="shared" si="191"/>
        <v>14421</v>
      </c>
      <c r="AC237" s="35">
        <f t="shared" si="192"/>
        <v>112866</v>
      </c>
      <c r="AD237" s="35">
        <f t="shared" si="193"/>
        <v>110559</v>
      </c>
      <c r="AE237" s="83">
        <f t="shared" si="194"/>
        <v>15726</v>
      </c>
    </row>
    <row r="238" spans="1:31" x14ac:dyDescent="0.4">
      <c r="A238" s="99"/>
      <c r="B238" s="99"/>
      <c r="C238" s="102"/>
      <c r="D238" s="67" t="s">
        <v>183</v>
      </c>
      <c r="E238" s="86">
        <v>94485</v>
      </c>
      <c r="F238" s="76">
        <v>782</v>
      </c>
      <c r="G238" s="76">
        <v>238</v>
      </c>
      <c r="H238" s="76">
        <v>0</v>
      </c>
      <c r="I238" s="76">
        <v>2407</v>
      </c>
      <c r="J238" s="76">
        <v>4769</v>
      </c>
      <c r="K238" s="76">
        <v>102681</v>
      </c>
      <c r="L238" s="76">
        <v>100274</v>
      </c>
      <c r="M238" s="76">
        <v>15402</v>
      </c>
      <c r="N238" s="76">
        <v>15041</v>
      </c>
      <c r="O238" s="76">
        <v>118083</v>
      </c>
      <c r="P238" s="76">
        <v>115315</v>
      </c>
      <c r="Q238" s="80">
        <f t="shared" si="186"/>
        <v>0.80020000000000002</v>
      </c>
      <c r="R238" s="80">
        <f t="shared" si="187"/>
        <v>0.81940000000000002</v>
      </c>
      <c r="S238" s="83">
        <f>LĐKT!G233</f>
        <v>114143</v>
      </c>
      <c r="T238" s="35">
        <f>DungCu!T236</f>
        <v>782</v>
      </c>
      <c r="U238" s="35">
        <f>DungCu!V236</f>
        <v>238</v>
      </c>
      <c r="V238" s="35">
        <f>VatLieu!K$108</f>
        <v>0</v>
      </c>
      <c r="W238" s="35">
        <f>ThietBi!L236</f>
        <v>2407</v>
      </c>
      <c r="X238" s="35">
        <f>ThietBi!N236</f>
        <v>4769</v>
      </c>
      <c r="Y238" s="35">
        <f t="shared" si="188"/>
        <v>122339</v>
      </c>
      <c r="Z238" s="35">
        <f t="shared" si="189"/>
        <v>119932</v>
      </c>
      <c r="AA238" s="35">
        <f t="shared" si="190"/>
        <v>18351</v>
      </c>
      <c r="AB238" s="35">
        <f t="shared" si="191"/>
        <v>17990</v>
      </c>
      <c r="AC238" s="35">
        <f t="shared" si="192"/>
        <v>140690</v>
      </c>
      <c r="AD238" s="35">
        <f t="shared" si="193"/>
        <v>137922</v>
      </c>
      <c r="AE238" s="83">
        <f t="shared" si="194"/>
        <v>19658</v>
      </c>
    </row>
    <row r="239" spans="1:31" x14ac:dyDescent="0.4">
      <c r="A239" s="99"/>
      <c r="B239" s="99"/>
      <c r="C239" s="102"/>
      <c r="D239" s="68" t="s">
        <v>184</v>
      </c>
      <c r="E239" s="87">
        <v>113381</v>
      </c>
      <c r="F239" s="77">
        <v>978</v>
      </c>
      <c r="G239" s="77">
        <v>297</v>
      </c>
      <c r="H239" s="77">
        <v>0</v>
      </c>
      <c r="I239" s="77">
        <v>3009</v>
      </c>
      <c r="J239" s="77">
        <v>5962</v>
      </c>
      <c r="K239" s="77">
        <v>123627</v>
      </c>
      <c r="L239" s="77">
        <v>120618</v>
      </c>
      <c r="M239" s="77">
        <v>18544</v>
      </c>
      <c r="N239" s="77">
        <v>18093</v>
      </c>
      <c r="O239" s="77">
        <v>142171</v>
      </c>
      <c r="P239" s="77">
        <v>138711</v>
      </c>
      <c r="Q239" s="80">
        <f t="shared" si="186"/>
        <v>0.79749999999999999</v>
      </c>
      <c r="R239" s="80">
        <f t="shared" si="187"/>
        <v>0.81740000000000002</v>
      </c>
      <c r="S239" s="83">
        <f>LĐKT!G234</f>
        <v>136971</v>
      </c>
      <c r="T239" s="35">
        <f>DungCu!T237</f>
        <v>978</v>
      </c>
      <c r="U239" s="35">
        <f>DungCu!V237</f>
        <v>297</v>
      </c>
      <c r="V239" s="35">
        <f>VatLieu!K$108</f>
        <v>0</v>
      </c>
      <c r="W239" s="35">
        <f>ThietBi!L237</f>
        <v>3009</v>
      </c>
      <c r="X239" s="35">
        <f>ThietBi!N237</f>
        <v>5962</v>
      </c>
      <c r="Y239" s="35">
        <f t="shared" si="188"/>
        <v>147217</v>
      </c>
      <c r="Z239" s="35">
        <f t="shared" si="189"/>
        <v>144208</v>
      </c>
      <c r="AA239" s="35">
        <f t="shared" si="190"/>
        <v>22083</v>
      </c>
      <c r="AB239" s="35">
        <f t="shared" si="191"/>
        <v>21631</v>
      </c>
      <c r="AC239" s="35">
        <f t="shared" si="192"/>
        <v>169300</v>
      </c>
      <c r="AD239" s="35">
        <f t="shared" si="193"/>
        <v>165839</v>
      </c>
      <c r="AE239" s="83">
        <f t="shared" si="194"/>
        <v>23590</v>
      </c>
    </row>
    <row r="240" spans="1:31" x14ac:dyDescent="0.4">
      <c r="A240" s="100"/>
      <c r="B240" s="100"/>
      <c r="C240" s="103"/>
      <c r="D240" s="68" t="s">
        <v>185</v>
      </c>
      <c r="E240" s="87">
        <v>132278</v>
      </c>
      <c r="F240" s="77">
        <v>1175</v>
      </c>
      <c r="G240" s="77">
        <v>357</v>
      </c>
      <c r="H240" s="77">
        <v>0</v>
      </c>
      <c r="I240" s="77">
        <v>3611</v>
      </c>
      <c r="J240" s="77">
        <v>7154</v>
      </c>
      <c r="K240" s="77">
        <v>144575</v>
      </c>
      <c r="L240" s="77">
        <v>140964</v>
      </c>
      <c r="M240" s="77">
        <v>21686</v>
      </c>
      <c r="N240" s="77">
        <v>21145</v>
      </c>
      <c r="O240" s="77">
        <v>166261</v>
      </c>
      <c r="P240" s="77">
        <v>162109</v>
      </c>
      <c r="Q240" s="80">
        <f t="shared" si="186"/>
        <v>0.79559999999999997</v>
      </c>
      <c r="R240" s="80">
        <f t="shared" si="187"/>
        <v>0.81599999999999995</v>
      </c>
      <c r="S240" s="83">
        <f>LĐKT!G235</f>
        <v>159800</v>
      </c>
      <c r="T240" s="35">
        <f>DungCu!T238</f>
        <v>1175</v>
      </c>
      <c r="U240" s="35">
        <f>DungCu!V238</f>
        <v>357</v>
      </c>
      <c r="V240" s="35">
        <f>VatLieu!K$108</f>
        <v>0</v>
      </c>
      <c r="W240" s="35">
        <f>ThietBi!L238</f>
        <v>3611</v>
      </c>
      <c r="X240" s="35">
        <f>ThietBi!N238</f>
        <v>7154</v>
      </c>
      <c r="Y240" s="35">
        <f t="shared" si="188"/>
        <v>172097</v>
      </c>
      <c r="Z240" s="35">
        <f t="shared" si="189"/>
        <v>168486</v>
      </c>
      <c r="AA240" s="35">
        <f t="shared" si="190"/>
        <v>25815</v>
      </c>
      <c r="AB240" s="35">
        <f t="shared" si="191"/>
        <v>25273</v>
      </c>
      <c r="AC240" s="35">
        <f t="shared" si="192"/>
        <v>197912</v>
      </c>
      <c r="AD240" s="35">
        <f t="shared" si="193"/>
        <v>193759</v>
      </c>
      <c r="AE240" s="83">
        <f t="shared" si="194"/>
        <v>27522</v>
      </c>
    </row>
    <row r="241" spans="1:31" x14ac:dyDescent="0.4">
      <c r="A241" s="98" t="s">
        <v>59</v>
      </c>
      <c r="B241" s="98" t="s">
        <v>122</v>
      </c>
      <c r="C241" s="101" t="s">
        <v>73</v>
      </c>
      <c r="D241" s="67" t="s">
        <v>181</v>
      </c>
      <c r="E241" s="86">
        <v>56691</v>
      </c>
      <c r="F241" s="76">
        <v>521</v>
      </c>
      <c r="G241" s="76">
        <v>158</v>
      </c>
      <c r="H241" s="76">
        <v>0</v>
      </c>
      <c r="I241" s="76">
        <v>1605</v>
      </c>
      <c r="J241" s="76">
        <v>3179</v>
      </c>
      <c r="K241" s="76">
        <v>62154</v>
      </c>
      <c r="L241" s="76">
        <v>60549</v>
      </c>
      <c r="M241" s="76">
        <v>9323</v>
      </c>
      <c r="N241" s="76">
        <v>9082</v>
      </c>
      <c r="O241" s="76">
        <v>71477</v>
      </c>
      <c r="P241" s="76">
        <v>69631</v>
      </c>
      <c r="Q241" s="80">
        <f t="shared" si="186"/>
        <v>0.79310000000000003</v>
      </c>
      <c r="R241" s="80">
        <f t="shared" si="187"/>
        <v>0.81420000000000003</v>
      </c>
      <c r="S241" s="83">
        <f>LĐKT!G236</f>
        <v>68486</v>
      </c>
      <c r="T241" s="35">
        <f>DungCu!T239</f>
        <v>521</v>
      </c>
      <c r="U241" s="35">
        <f>DungCu!V239</f>
        <v>158</v>
      </c>
      <c r="V241" s="35">
        <f>VatLieu!K$109</f>
        <v>0</v>
      </c>
      <c r="W241" s="35">
        <f>ThietBi!L239</f>
        <v>1605</v>
      </c>
      <c r="X241" s="35">
        <f>ThietBi!N239</f>
        <v>3179</v>
      </c>
      <c r="Y241" s="35">
        <f t="shared" si="188"/>
        <v>73949</v>
      </c>
      <c r="Z241" s="35">
        <f t="shared" si="189"/>
        <v>72344</v>
      </c>
      <c r="AA241" s="35">
        <f t="shared" si="190"/>
        <v>11092</v>
      </c>
      <c r="AB241" s="35">
        <f t="shared" si="191"/>
        <v>10852</v>
      </c>
      <c r="AC241" s="35">
        <f t="shared" si="192"/>
        <v>85041</v>
      </c>
      <c r="AD241" s="35">
        <f t="shared" si="193"/>
        <v>83196</v>
      </c>
      <c r="AE241" s="83">
        <f t="shared" si="194"/>
        <v>11795</v>
      </c>
    </row>
    <row r="242" spans="1:31" x14ac:dyDescent="0.4">
      <c r="A242" s="99"/>
      <c r="B242" s="99"/>
      <c r="C242" s="102"/>
      <c r="D242" s="67" t="s">
        <v>182</v>
      </c>
      <c r="E242" s="86">
        <v>75588</v>
      </c>
      <c r="F242" s="76">
        <v>652</v>
      </c>
      <c r="G242" s="76">
        <v>198</v>
      </c>
      <c r="H242" s="76">
        <v>0</v>
      </c>
      <c r="I242" s="76">
        <v>2006</v>
      </c>
      <c r="J242" s="76">
        <v>3974</v>
      </c>
      <c r="K242" s="76">
        <v>82418</v>
      </c>
      <c r="L242" s="76">
        <v>80412</v>
      </c>
      <c r="M242" s="76">
        <v>12363</v>
      </c>
      <c r="N242" s="76">
        <v>12062</v>
      </c>
      <c r="O242" s="76">
        <v>94781</v>
      </c>
      <c r="P242" s="76">
        <v>92474</v>
      </c>
      <c r="Q242" s="80">
        <f t="shared" si="186"/>
        <v>0.79749999999999999</v>
      </c>
      <c r="R242" s="80">
        <f t="shared" si="187"/>
        <v>0.81740000000000002</v>
      </c>
      <c r="S242" s="83">
        <f>LĐKT!G237</f>
        <v>91314</v>
      </c>
      <c r="T242" s="35">
        <f>DungCu!T240</f>
        <v>652</v>
      </c>
      <c r="U242" s="35">
        <f>DungCu!V240</f>
        <v>198</v>
      </c>
      <c r="V242" s="35">
        <f>VatLieu!K$109</f>
        <v>0</v>
      </c>
      <c r="W242" s="35">
        <f>ThietBi!L240</f>
        <v>2006</v>
      </c>
      <c r="X242" s="35">
        <f>ThietBi!N240</f>
        <v>3974</v>
      </c>
      <c r="Y242" s="35">
        <f t="shared" si="188"/>
        <v>98144</v>
      </c>
      <c r="Z242" s="35">
        <f t="shared" si="189"/>
        <v>96138</v>
      </c>
      <c r="AA242" s="35">
        <f t="shared" si="190"/>
        <v>14722</v>
      </c>
      <c r="AB242" s="35">
        <f t="shared" si="191"/>
        <v>14421</v>
      </c>
      <c r="AC242" s="35">
        <f t="shared" si="192"/>
        <v>112866</v>
      </c>
      <c r="AD242" s="35">
        <f t="shared" si="193"/>
        <v>110559</v>
      </c>
      <c r="AE242" s="83">
        <f t="shared" si="194"/>
        <v>15726</v>
      </c>
    </row>
    <row r="243" spans="1:31" x14ac:dyDescent="0.4">
      <c r="A243" s="99"/>
      <c r="B243" s="99"/>
      <c r="C243" s="102"/>
      <c r="D243" s="67" t="s">
        <v>183</v>
      </c>
      <c r="E243" s="86">
        <v>94485</v>
      </c>
      <c r="F243" s="76">
        <v>782</v>
      </c>
      <c r="G243" s="76">
        <v>238</v>
      </c>
      <c r="H243" s="76">
        <v>0</v>
      </c>
      <c r="I243" s="76">
        <v>2407</v>
      </c>
      <c r="J243" s="76">
        <v>4769</v>
      </c>
      <c r="K243" s="76">
        <v>102681</v>
      </c>
      <c r="L243" s="76">
        <v>100274</v>
      </c>
      <c r="M243" s="76">
        <v>15402</v>
      </c>
      <c r="N243" s="76">
        <v>15041</v>
      </c>
      <c r="O243" s="76">
        <v>118083</v>
      </c>
      <c r="P243" s="76">
        <v>115315</v>
      </c>
      <c r="Q243" s="80">
        <f t="shared" si="186"/>
        <v>0.80020000000000002</v>
      </c>
      <c r="R243" s="80">
        <f t="shared" si="187"/>
        <v>0.81940000000000002</v>
      </c>
      <c r="S243" s="83">
        <f>LĐKT!G238</f>
        <v>114143</v>
      </c>
      <c r="T243" s="35">
        <f>DungCu!T241</f>
        <v>782</v>
      </c>
      <c r="U243" s="35">
        <f>DungCu!V241</f>
        <v>238</v>
      </c>
      <c r="V243" s="35">
        <f>VatLieu!K$109</f>
        <v>0</v>
      </c>
      <c r="W243" s="35">
        <f>ThietBi!L241</f>
        <v>2407</v>
      </c>
      <c r="X243" s="35">
        <f>ThietBi!N241</f>
        <v>4769</v>
      </c>
      <c r="Y243" s="35">
        <f t="shared" si="188"/>
        <v>122339</v>
      </c>
      <c r="Z243" s="35">
        <f t="shared" si="189"/>
        <v>119932</v>
      </c>
      <c r="AA243" s="35">
        <f t="shared" si="190"/>
        <v>18351</v>
      </c>
      <c r="AB243" s="35">
        <f t="shared" si="191"/>
        <v>17990</v>
      </c>
      <c r="AC243" s="35">
        <f t="shared" si="192"/>
        <v>140690</v>
      </c>
      <c r="AD243" s="35">
        <f t="shared" si="193"/>
        <v>137922</v>
      </c>
      <c r="AE243" s="83">
        <f t="shared" si="194"/>
        <v>19658</v>
      </c>
    </row>
    <row r="244" spans="1:31" x14ac:dyDescent="0.4">
      <c r="A244" s="99"/>
      <c r="B244" s="99"/>
      <c r="C244" s="102"/>
      <c r="D244" s="68" t="s">
        <v>184</v>
      </c>
      <c r="E244" s="87">
        <v>113381</v>
      </c>
      <c r="F244" s="77">
        <v>978</v>
      </c>
      <c r="G244" s="77">
        <v>297</v>
      </c>
      <c r="H244" s="77">
        <v>0</v>
      </c>
      <c r="I244" s="77">
        <v>3009</v>
      </c>
      <c r="J244" s="77">
        <v>5962</v>
      </c>
      <c r="K244" s="77">
        <v>123627</v>
      </c>
      <c r="L244" s="77">
        <v>120618</v>
      </c>
      <c r="M244" s="77">
        <v>18544</v>
      </c>
      <c r="N244" s="77">
        <v>18093</v>
      </c>
      <c r="O244" s="77">
        <v>142171</v>
      </c>
      <c r="P244" s="77">
        <v>138711</v>
      </c>
      <c r="Q244" s="80">
        <f t="shared" si="186"/>
        <v>0.79749999999999999</v>
      </c>
      <c r="R244" s="80">
        <f t="shared" si="187"/>
        <v>0.81740000000000002</v>
      </c>
      <c r="S244" s="83">
        <f>LĐKT!G239</f>
        <v>136971</v>
      </c>
      <c r="T244" s="35">
        <f>DungCu!T242</f>
        <v>978</v>
      </c>
      <c r="U244" s="35">
        <f>DungCu!V242</f>
        <v>297</v>
      </c>
      <c r="V244" s="35">
        <f>VatLieu!K$109</f>
        <v>0</v>
      </c>
      <c r="W244" s="35">
        <f>ThietBi!L242</f>
        <v>3009</v>
      </c>
      <c r="X244" s="35">
        <f>ThietBi!N242</f>
        <v>5962</v>
      </c>
      <c r="Y244" s="35">
        <f t="shared" si="188"/>
        <v>147217</v>
      </c>
      <c r="Z244" s="35">
        <f t="shared" si="189"/>
        <v>144208</v>
      </c>
      <c r="AA244" s="35">
        <f t="shared" si="190"/>
        <v>22083</v>
      </c>
      <c r="AB244" s="35">
        <f t="shared" si="191"/>
        <v>21631</v>
      </c>
      <c r="AC244" s="35">
        <f t="shared" si="192"/>
        <v>169300</v>
      </c>
      <c r="AD244" s="35">
        <f t="shared" si="193"/>
        <v>165839</v>
      </c>
      <c r="AE244" s="83">
        <f t="shared" si="194"/>
        <v>23590</v>
      </c>
    </row>
    <row r="245" spans="1:31" x14ac:dyDescent="0.4">
      <c r="A245" s="100"/>
      <c r="B245" s="100"/>
      <c r="C245" s="103"/>
      <c r="D245" s="68" t="s">
        <v>185</v>
      </c>
      <c r="E245" s="87">
        <v>132278</v>
      </c>
      <c r="F245" s="77">
        <v>1175</v>
      </c>
      <c r="G245" s="77">
        <v>357</v>
      </c>
      <c r="H245" s="77">
        <v>0</v>
      </c>
      <c r="I245" s="77">
        <v>3611</v>
      </c>
      <c r="J245" s="77">
        <v>7154</v>
      </c>
      <c r="K245" s="77">
        <v>144575</v>
      </c>
      <c r="L245" s="77">
        <v>140964</v>
      </c>
      <c r="M245" s="77">
        <v>21686</v>
      </c>
      <c r="N245" s="77">
        <v>21145</v>
      </c>
      <c r="O245" s="77">
        <v>166261</v>
      </c>
      <c r="P245" s="77">
        <v>162109</v>
      </c>
      <c r="Q245" s="80">
        <f t="shared" si="186"/>
        <v>0.79559999999999997</v>
      </c>
      <c r="R245" s="80">
        <f t="shared" si="187"/>
        <v>0.81599999999999995</v>
      </c>
      <c r="S245" s="83">
        <f>LĐKT!G240</f>
        <v>159800</v>
      </c>
      <c r="T245" s="35">
        <f>DungCu!T243</f>
        <v>1175</v>
      </c>
      <c r="U245" s="35">
        <f>DungCu!V243</f>
        <v>357</v>
      </c>
      <c r="V245" s="35">
        <f>VatLieu!K$109</f>
        <v>0</v>
      </c>
      <c r="W245" s="35">
        <f>ThietBi!L243</f>
        <v>3611</v>
      </c>
      <c r="X245" s="35">
        <f>ThietBi!N243</f>
        <v>7154</v>
      </c>
      <c r="Y245" s="35">
        <f t="shared" si="188"/>
        <v>172097</v>
      </c>
      <c r="Z245" s="35">
        <f t="shared" si="189"/>
        <v>168486</v>
      </c>
      <c r="AA245" s="35">
        <f t="shared" si="190"/>
        <v>25815</v>
      </c>
      <c r="AB245" s="35">
        <f t="shared" si="191"/>
        <v>25273</v>
      </c>
      <c r="AC245" s="35">
        <f t="shared" si="192"/>
        <v>197912</v>
      </c>
      <c r="AD245" s="35">
        <f t="shared" si="193"/>
        <v>193759</v>
      </c>
      <c r="AE245" s="83">
        <f t="shared" si="194"/>
        <v>27522</v>
      </c>
    </row>
    <row r="246" spans="1:31" x14ac:dyDescent="0.4">
      <c r="A246" s="98" t="s">
        <v>61</v>
      </c>
      <c r="B246" s="98" t="s">
        <v>123</v>
      </c>
      <c r="C246" s="101" t="s">
        <v>73</v>
      </c>
      <c r="D246" s="67" t="s">
        <v>181</v>
      </c>
      <c r="E246" s="86">
        <v>113381</v>
      </c>
      <c r="F246" s="76">
        <v>1043</v>
      </c>
      <c r="G246" s="76">
        <v>315</v>
      </c>
      <c r="H246" s="76">
        <v>0</v>
      </c>
      <c r="I246" s="76">
        <v>3210</v>
      </c>
      <c r="J246" s="76">
        <v>6527</v>
      </c>
      <c r="K246" s="76">
        <v>124476</v>
      </c>
      <c r="L246" s="76">
        <v>121266</v>
      </c>
      <c r="M246" s="76">
        <v>18671</v>
      </c>
      <c r="N246" s="76">
        <v>18190</v>
      </c>
      <c r="O246" s="76">
        <v>143147</v>
      </c>
      <c r="P246" s="76">
        <v>139456</v>
      </c>
      <c r="Q246" s="80">
        <f t="shared" si="186"/>
        <v>0.79210000000000003</v>
      </c>
      <c r="R246" s="80">
        <f t="shared" si="187"/>
        <v>0.81299999999999994</v>
      </c>
      <c r="S246" s="83">
        <f>LĐKT!G241</f>
        <v>136971</v>
      </c>
      <c r="T246" s="35">
        <f>DungCu!T244</f>
        <v>1043</v>
      </c>
      <c r="U246" s="35">
        <f>DungCu!V244</f>
        <v>315</v>
      </c>
      <c r="V246" s="35">
        <f>VatLieu!K$110</f>
        <v>0</v>
      </c>
      <c r="W246" s="35">
        <f>ThietBi!L244</f>
        <v>3210</v>
      </c>
      <c r="X246" s="35">
        <f>ThietBi!N244</f>
        <v>6527</v>
      </c>
      <c r="Y246" s="35">
        <f t="shared" si="188"/>
        <v>148066</v>
      </c>
      <c r="Z246" s="35">
        <f t="shared" si="189"/>
        <v>144856</v>
      </c>
      <c r="AA246" s="35">
        <f t="shared" si="190"/>
        <v>22210</v>
      </c>
      <c r="AB246" s="35">
        <f t="shared" si="191"/>
        <v>21728</v>
      </c>
      <c r="AC246" s="35">
        <f t="shared" si="192"/>
        <v>170276</v>
      </c>
      <c r="AD246" s="35">
        <f t="shared" si="193"/>
        <v>166584</v>
      </c>
      <c r="AE246" s="83">
        <f t="shared" si="194"/>
        <v>23590</v>
      </c>
    </row>
    <row r="247" spans="1:31" x14ac:dyDescent="0.4">
      <c r="A247" s="99"/>
      <c r="B247" s="99"/>
      <c r="C247" s="102"/>
      <c r="D247" s="67" t="s">
        <v>182</v>
      </c>
      <c r="E247" s="86">
        <v>151175</v>
      </c>
      <c r="F247" s="76">
        <v>1305</v>
      </c>
      <c r="G247" s="76">
        <v>395</v>
      </c>
      <c r="H247" s="76">
        <v>0</v>
      </c>
      <c r="I247" s="76">
        <v>4016</v>
      </c>
      <c r="J247" s="76">
        <v>8158</v>
      </c>
      <c r="K247" s="76">
        <v>165049</v>
      </c>
      <c r="L247" s="76">
        <v>161033</v>
      </c>
      <c r="M247" s="76">
        <v>24757</v>
      </c>
      <c r="N247" s="76">
        <v>24155</v>
      </c>
      <c r="O247" s="76">
        <v>189806</v>
      </c>
      <c r="P247" s="76">
        <v>185188</v>
      </c>
      <c r="Q247" s="80">
        <f t="shared" si="186"/>
        <v>0.79649999999999999</v>
      </c>
      <c r="R247" s="80">
        <f t="shared" si="187"/>
        <v>0.81630000000000003</v>
      </c>
      <c r="S247" s="83">
        <f>LĐKT!G242</f>
        <v>182628</v>
      </c>
      <c r="T247" s="35">
        <f>DungCu!T245</f>
        <v>1305</v>
      </c>
      <c r="U247" s="35">
        <f>DungCu!V245</f>
        <v>395</v>
      </c>
      <c r="V247" s="35">
        <f>VatLieu!K$110</f>
        <v>0</v>
      </c>
      <c r="W247" s="35">
        <f>ThietBi!L245</f>
        <v>4016</v>
      </c>
      <c r="X247" s="35">
        <f>ThietBi!N245</f>
        <v>8158</v>
      </c>
      <c r="Y247" s="35">
        <f t="shared" si="188"/>
        <v>196502</v>
      </c>
      <c r="Z247" s="35">
        <f t="shared" si="189"/>
        <v>192486</v>
      </c>
      <c r="AA247" s="35">
        <f t="shared" si="190"/>
        <v>29475</v>
      </c>
      <c r="AB247" s="35">
        <f t="shared" si="191"/>
        <v>28873</v>
      </c>
      <c r="AC247" s="35">
        <f t="shared" si="192"/>
        <v>225977</v>
      </c>
      <c r="AD247" s="35">
        <f t="shared" si="193"/>
        <v>221359</v>
      </c>
      <c r="AE247" s="83">
        <f t="shared" si="194"/>
        <v>31453</v>
      </c>
    </row>
    <row r="248" spans="1:31" x14ac:dyDescent="0.4">
      <c r="A248" s="99"/>
      <c r="B248" s="99"/>
      <c r="C248" s="102"/>
      <c r="D248" s="67" t="s">
        <v>183</v>
      </c>
      <c r="E248" s="86">
        <v>170072</v>
      </c>
      <c r="F248" s="76">
        <v>1566</v>
      </c>
      <c r="G248" s="76">
        <v>472</v>
      </c>
      <c r="H248" s="76">
        <v>0</v>
      </c>
      <c r="I248" s="76">
        <v>4819</v>
      </c>
      <c r="J248" s="76">
        <v>9790</v>
      </c>
      <c r="K248" s="76">
        <v>186719</v>
      </c>
      <c r="L248" s="76">
        <v>181900</v>
      </c>
      <c r="M248" s="76">
        <v>28008</v>
      </c>
      <c r="N248" s="76">
        <v>27285</v>
      </c>
      <c r="O248" s="76">
        <v>214727</v>
      </c>
      <c r="P248" s="76">
        <v>209185</v>
      </c>
      <c r="Q248" s="80">
        <f t="shared" si="186"/>
        <v>0.79200000000000004</v>
      </c>
      <c r="R248" s="80">
        <f t="shared" si="187"/>
        <v>0.81299999999999994</v>
      </c>
      <c r="S248" s="83">
        <f>LĐKT!G243</f>
        <v>205457</v>
      </c>
      <c r="T248" s="35">
        <f>DungCu!T246</f>
        <v>1566</v>
      </c>
      <c r="U248" s="35">
        <f>DungCu!V246</f>
        <v>472</v>
      </c>
      <c r="V248" s="35">
        <f>VatLieu!K$110</f>
        <v>0</v>
      </c>
      <c r="W248" s="35">
        <f>ThietBi!L246</f>
        <v>4819</v>
      </c>
      <c r="X248" s="35">
        <f>ThietBi!N246</f>
        <v>9790</v>
      </c>
      <c r="Y248" s="35">
        <f t="shared" si="188"/>
        <v>222104</v>
      </c>
      <c r="Z248" s="35">
        <f t="shared" si="189"/>
        <v>217285</v>
      </c>
      <c r="AA248" s="35">
        <f t="shared" si="190"/>
        <v>33316</v>
      </c>
      <c r="AB248" s="35">
        <f t="shared" si="191"/>
        <v>32593</v>
      </c>
      <c r="AC248" s="35">
        <f t="shared" si="192"/>
        <v>255420</v>
      </c>
      <c r="AD248" s="35">
        <f t="shared" si="193"/>
        <v>249878</v>
      </c>
      <c r="AE248" s="83">
        <f t="shared" si="194"/>
        <v>35385</v>
      </c>
    </row>
    <row r="249" spans="1:31" x14ac:dyDescent="0.4">
      <c r="A249" s="99"/>
      <c r="B249" s="99"/>
      <c r="C249" s="102"/>
      <c r="D249" s="68" t="s">
        <v>184</v>
      </c>
      <c r="E249" s="87">
        <v>207866</v>
      </c>
      <c r="F249" s="77">
        <v>1956</v>
      </c>
      <c r="G249" s="77">
        <v>592</v>
      </c>
      <c r="H249" s="77">
        <v>0</v>
      </c>
      <c r="I249" s="77">
        <v>6022</v>
      </c>
      <c r="J249" s="77">
        <v>12238</v>
      </c>
      <c r="K249" s="77">
        <v>228674</v>
      </c>
      <c r="L249" s="77">
        <v>222652</v>
      </c>
      <c r="M249" s="77">
        <v>34301</v>
      </c>
      <c r="N249" s="77">
        <v>33398</v>
      </c>
      <c r="O249" s="77">
        <v>262975</v>
      </c>
      <c r="P249" s="77">
        <v>256050</v>
      </c>
      <c r="Q249" s="80">
        <f t="shared" si="186"/>
        <v>0.79039999999999999</v>
      </c>
      <c r="R249" s="80">
        <f t="shared" si="187"/>
        <v>0.81179999999999997</v>
      </c>
      <c r="S249" s="83">
        <f>LĐKT!G244</f>
        <v>251114</v>
      </c>
      <c r="T249" s="35">
        <f>DungCu!T247</f>
        <v>1956</v>
      </c>
      <c r="U249" s="35">
        <f>DungCu!V247</f>
        <v>592</v>
      </c>
      <c r="V249" s="35">
        <f>VatLieu!K$110</f>
        <v>0</v>
      </c>
      <c r="W249" s="35">
        <f>ThietBi!L247</f>
        <v>6022</v>
      </c>
      <c r="X249" s="35">
        <f>ThietBi!N247</f>
        <v>12238</v>
      </c>
      <c r="Y249" s="35">
        <f t="shared" si="188"/>
        <v>271922</v>
      </c>
      <c r="Z249" s="35">
        <f t="shared" si="189"/>
        <v>265900</v>
      </c>
      <c r="AA249" s="35">
        <f t="shared" si="190"/>
        <v>40788</v>
      </c>
      <c r="AB249" s="35">
        <f t="shared" si="191"/>
        <v>39885</v>
      </c>
      <c r="AC249" s="35">
        <f t="shared" si="192"/>
        <v>312710</v>
      </c>
      <c r="AD249" s="35">
        <f t="shared" si="193"/>
        <v>305785</v>
      </c>
      <c r="AE249" s="83">
        <f t="shared" si="194"/>
        <v>43248</v>
      </c>
    </row>
    <row r="250" spans="1:31" x14ac:dyDescent="0.4">
      <c r="A250" s="100"/>
      <c r="B250" s="100"/>
      <c r="C250" s="103"/>
      <c r="D250" s="68" t="s">
        <v>185</v>
      </c>
      <c r="E250" s="87">
        <v>264557</v>
      </c>
      <c r="F250" s="77">
        <v>2349</v>
      </c>
      <c r="G250" s="77">
        <v>711</v>
      </c>
      <c r="H250" s="77">
        <v>0</v>
      </c>
      <c r="I250" s="77">
        <v>7226</v>
      </c>
      <c r="J250" s="77">
        <v>14685</v>
      </c>
      <c r="K250" s="77">
        <v>289528</v>
      </c>
      <c r="L250" s="77">
        <v>282302</v>
      </c>
      <c r="M250" s="77">
        <v>43429</v>
      </c>
      <c r="N250" s="77">
        <v>42345</v>
      </c>
      <c r="O250" s="77">
        <v>332957</v>
      </c>
      <c r="P250" s="77">
        <v>324647</v>
      </c>
      <c r="Q250" s="80">
        <f t="shared" si="186"/>
        <v>0.79459999999999997</v>
      </c>
      <c r="R250" s="80">
        <f t="shared" si="187"/>
        <v>0.81489999999999996</v>
      </c>
      <c r="S250" s="83">
        <f>LĐKT!G245</f>
        <v>319599</v>
      </c>
      <c r="T250" s="35">
        <f>DungCu!T248</f>
        <v>2349</v>
      </c>
      <c r="U250" s="35">
        <f>DungCu!V248</f>
        <v>711</v>
      </c>
      <c r="V250" s="35">
        <f>VatLieu!K$110</f>
        <v>0</v>
      </c>
      <c r="W250" s="35">
        <f>ThietBi!L248</f>
        <v>7226</v>
      </c>
      <c r="X250" s="35">
        <f>ThietBi!N248</f>
        <v>14685</v>
      </c>
      <c r="Y250" s="35">
        <f t="shared" si="188"/>
        <v>344570</v>
      </c>
      <c r="Z250" s="35">
        <f t="shared" si="189"/>
        <v>337344</v>
      </c>
      <c r="AA250" s="35">
        <f t="shared" si="190"/>
        <v>51686</v>
      </c>
      <c r="AB250" s="35">
        <f t="shared" si="191"/>
        <v>50602</v>
      </c>
      <c r="AC250" s="35">
        <f t="shared" si="192"/>
        <v>396256</v>
      </c>
      <c r="AD250" s="35">
        <f t="shared" si="193"/>
        <v>387946</v>
      </c>
      <c r="AE250" s="83">
        <f t="shared" si="194"/>
        <v>55042</v>
      </c>
    </row>
    <row r="251" spans="1:31" x14ac:dyDescent="0.4">
      <c r="A251" s="98" t="s">
        <v>63</v>
      </c>
      <c r="B251" s="98" t="s">
        <v>124</v>
      </c>
      <c r="C251" s="101" t="s">
        <v>73</v>
      </c>
      <c r="D251" s="67" t="s">
        <v>181</v>
      </c>
      <c r="E251" s="86">
        <v>113381</v>
      </c>
      <c r="F251" s="76">
        <v>1043</v>
      </c>
      <c r="G251" s="76">
        <v>315</v>
      </c>
      <c r="H251" s="76">
        <v>618</v>
      </c>
      <c r="I251" s="76">
        <v>3210</v>
      </c>
      <c r="J251" s="76">
        <v>6527</v>
      </c>
      <c r="K251" s="76">
        <v>125094</v>
      </c>
      <c r="L251" s="76">
        <v>121884</v>
      </c>
      <c r="M251" s="76">
        <v>18764</v>
      </c>
      <c r="N251" s="76">
        <v>18283</v>
      </c>
      <c r="O251" s="76">
        <v>143858</v>
      </c>
      <c r="P251" s="76">
        <v>140167</v>
      </c>
      <c r="Q251" s="80">
        <f t="shared" si="186"/>
        <v>0.78810000000000002</v>
      </c>
      <c r="R251" s="80">
        <f t="shared" si="187"/>
        <v>0.80889999999999995</v>
      </c>
      <c r="S251" s="83">
        <f>LĐKT!G246</f>
        <v>136971</v>
      </c>
      <c r="T251" s="35">
        <f>DungCu!T249</f>
        <v>1043</v>
      </c>
      <c r="U251" s="35">
        <f>DungCu!V249</f>
        <v>315</v>
      </c>
      <c r="V251" s="35">
        <f>VatLieu!K$111</f>
        <v>618</v>
      </c>
      <c r="W251" s="35">
        <f>ThietBi!L249</f>
        <v>3210</v>
      </c>
      <c r="X251" s="35">
        <f>ThietBi!N249</f>
        <v>6527</v>
      </c>
      <c r="Y251" s="35">
        <f t="shared" si="188"/>
        <v>148684</v>
      </c>
      <c r="Z251" s="35">
        <f t="shared" si="189"/>
        <v>145474</v>
      </c>
      <c r="AA251" s="35">
        <f t="shared" si="190"/>
        <v>22303</v>
      </c>
      <c r="AB251" s="35">
        <f t="shared" si="191"/>
        <v>21821</v>
      </c>
      <c r="AC251" s="35">
        <f t="shared" si="192"/>
        <v>170987</v>
      </c>
      <c r="AD251" s="35">
        <f t="shared" si="193"/>
        <v>167295</v>
      </c>
      <c r="AE251" s="83">
        <f t="shared" si="194"/>
        <v>23590</v>
      </c>
    </row>
    <row r="252" spans="1:31" x14ac:dyDescent="0.4">
      <c r="A252" s="99"/>
      <c r="B252" s="99"/>
      <c r="C252" s="102"/>
      <c r="D252" s="67" t="s">
        <v>182</v>
      </c>
      <c r="E252" s="86">
        <v>151175</v>
      </c>
      <c r="F252" s="76">
        <v>1305</v>
      </c>
      <c r="G252" s="76">
        <v>395</v>
      </c>
      <c r="H252" s="76">
        <v>618</v>
      </c>
      <c r="I252" s="76">
        <v>4016</v>
      </c>
      <c r="J252" s="76">
        <v>8158</v>
      </c>
      <c r="K252" s="76">
        <v>165667</v>
      </c>
      <c r="L252" s="76">
        <v>161651</v>
      </c>
      <c r="M252" s="76">
        <v>24850</v>
      </c>
      <c r="N252" s="76">
        <v>24248</v>
      </c>
      <c r="O252" s="76">
        <v>190517</v>
      </c>
      <c r="P252" s="76">
        <v>185899</v>
      </c>
      <c r="Q252" s="80">
        <f t="shared" si="186"/>
        <v>0.79349999999999998</v>
      </c>
      <c r="R252" s="80">
        <f t="shared" si="187"/>
        <v>0.81320000000000003</v>
      </c>
      <c r="S252" s="83">
        <f>LĐKT!G247</f>
        <v>182628</v>
      </c>
      <c r="T252" s="35">
        <f>DungCu!T250</f>
        <v>1305</v>
      </c>
      <c r="U252" s="35">
        <f>DungCu!V250</f>
        <v>395</v>
      </c>
      <c r="V252" s="35">
        <f>VatLieu!K$111</f>
        <v>618</v>
      </c>
      <c r="W252" s="35">
        <f>ThietBi!L250</f>
        <v>4016</v>
      </c>
      <c r="X252" s="35">
        <f>ThietBi!N250</f>
        <v>8158</v>
      </c>
      <c r="Y252" s="35">
        <f t="shared" si="188"/>
        <v>197120</v>
      </c>
      <c r="Z252" s="35">
        <f t="shared" si="189"/>
        <v>193104</v>
      </c>
      <c r="AA252" s="35">
        <f t="shared" si="190"/>
        <v>29568</v>
      </c>
      <c r="AB252" s="35">
        <f t="shared" si="191"/>
        <v>28966</v>
      </c>
      <c r="AC252" s="35">
        <f t="shared" si="192"/>
        <v>226688</v>
      </c>
      <c r="AD252" s="35">
        <f t="shared" si="193"/>
        <v>222070</v>
      </c>
      <c r="AE252" s="83">
        <f t="shared" si="194"/>
        <v>31453</v>
      </c>
    </row>
    <row r="253" spans="1:31" x14ac:dyDescent="0.4">
      <c r="A253" s="99"/>
      <c r="B253" s="99"/>
      <c r="C253" s="102"/>
      <c r="D253" s="67" t="s">
        <v>183</v>
      </c>
      <c r="E253" s="86">
        <v>170072</v>
      </c>
      <c r="F253" s="76">
        <v>1566</v>
      </c>
      <c r="G253" s="76">
        <v>472</v>
      </c>
      <c r="H253" s="76">
        <v>618</v>
      </c>
      <c r="I253" s="76">
        <v>4819</v>
      </c>
      <c r="J253" s="76">
        <v>9790</v>
      </c>
      <c r="K253" s="76">
        <v>187337</v>
      </c>
      <c r="L253" s="76">
        <v>182518</v>
      </c>
      <c r="M253" s="76">
        <v>28101</v>
      </c>
      <c r="N253" s="76">
        <v>27378</v>
      </c>
      <c r="O253" s="76">
        <v>215438</v>
      </c>
      <c r="P253" s="76">
        <v>209896</v>
      </c>
      <c r="Q253" s="80">
        <f t="shared" si="186"/>
        <v>0.78939999999999999</v>
      </c>
      <c r="R253" s="80">
        <f t="shared" si="187"/>
        <v>0.81030000000000002</v>
      </c>
      <c r="S253" s="83">
        <f>LĐKT!G248</f>
        <v>205457</v>
      </c>
      <c r="T253" s="35">
        <f>DungCu!T251</f>
        <v>1566</v>
      </c>
      <c r="U253" s="35">
        <f>DungCu!V251</f>
        <v>472</v>
      </c>
      <c r="V253" s="35">
        <f>VatLieu!K$111</f>
        <v>618</v>
      </c>
      <c r="W253" s="35">
        <f>ThietBi!L251</f>
        <v>4819</v>
      </c>
      <c r="X253" s="35">
        <f>ThietBi!N251</f>
        <v>9790</v>
      </c>
      <c r="Y253" s="35">
        <f t="shared" si="188"/>
        <v>222722</v>
      </c>
      <c r="Z253" s="35">
        <f t="shared" si="189"/>
        <v>217903</v>
      </c>
      <c r="AA253" s="35">
        <f t="shared" si="190"/>
        <v>33408</v>
      </c>
      <c r="AB253" s="35">
        <f t="shared" si="191"/>
        <v>32685</v>
      </c>
      <c r="AC253" s="35">
        <f t="shared" si="192"/>
        <v>256130</v>
      </c>
      <c r="AD253" s="35">
        <f t="shared" si="193"/>
        <v>250588</v>
      </c>
      <c r="AE253" s="83">
        <f t="shared" si="194"/>
        <v>35385</v>
      </c>
    </row>
    <row r="254" spans="1:31" x14ac:dyDescent="0.4">
      <c r="A254" s="99"/>
      <c r="B254" s="99"/>
      <c r="C254" s="102"/>
      <c r="D254" s="68" t="s">
        <v>184</v>
      </c>
      <c r="E254" s="87">
        <v>207866</v>
      </c>
      <c r="F254" s="77">
        <v>1956</v>
      </c>
      <c r="G254" s="77">
        <v>592</v>
      </c>
      <c r="H254" s="77">
        <v>618</v>
      </c>
      <c r="I254" s="77">
        <v>6022</v>
      </c>
      <c r="J254" s="77">
        <v>12238</v>
      </c>
      <c r="K254" s="77">
        <v>229292</v>
      </c>
      <c r="L254" s="77">
        <v>223270</v>
      </c>
      <c r="M254" s="77">
        <v>34394</v>
      </c>
      <c r="N254" s="77">
        <v>33491</v>
      </c>
      <c r="O254" s="77">
        <v>263686</v>
      </c>
      <c r="P254" s="77">
        <v>256761</v>
      </c>
      <c r="Q254" s="80">
        <f t="shared" si="186"/>
        <v>0.7883</v>
      </c>
      <c r="R254" s="80">
        <f t="shared" si="187"/>
        <v>0.80959999999999999</v>
      </c>
      <c r="S254" s="83">
        <f>LĐKT!G249</f>
        <v>251114</v>
      </c>
      <c r="T254" s="35">
        <f>DungCu!T252</f>
        <v>1956</v>
      </c>
      <c r="U254" s="35">
        <f>DungCu!V252</f>
        <v>592</v>
      </c>
      <c r="V254" s="35">
        <f>VatLieu!K$111</f>
        <v>618</v>
      </c>
      <c r="W254" s="35">
        <f>ThietBi!L252</f>
        <v>6022</v>
      </c>
      <c r="X254" s="35">
        <f>ThietBi!N252</f>
        <v>12238</v>
      </c>
      <c r="Y254" s="35">
        <f t="shared" si="188"/>
        <v>272540</v>
      </c>
      <c r="Z254" s="35">
        <f t="shared" si="189"/>
        <v>266518</v>
      </c>
      <c r="AA254" s="35">
        <f t="shared" si="190"/>
        <v>40881</v>
      </c>
      <c r="AB254" s="35">
        <f t="shared" si="191"/>
        <v>39978</v>
      </c>
      <c r="AC254" s="35">
        <f t="shared" si="192"/>
        <v>313421</v>
      </c>
      <c r="AD254" s="35">
        <f t="shared" si="193"/>
        <v>306496</v>
      </c>
      <c r="AE254" s="83">
        <f t="shared" si="194"/>
        <v>43248</v>
      </c>
    </row>
    <row r="255" spans="1:31" x14ac:dyDescent="0.4">
      <c r="A255" s="100"/>
      <c r="B255" s="100"/>
      <c r="C255" s="103"/>
      <c r="D255" s="68" t="s">
        <v>185</v>
      </c>
      <c r="E255" s="87">
        <v>264557</v>
      </c>
      <c r="F255" s="77">
        <v>2349</v>
      </c>
      <c r="G255" s="77">
        <v>711</v>
      </c>
      <c r="H255" s="77">
        <v>618</v>
      </c>
      <c r="I255" s="77">
        <v>7226</v>
      </c>
      <c r="J255" s="77">
        <v>14685</v>
      </c>
      <c r="K255" s="77">
        <v>290146</v>
      </c>
      <c r="L255" s="77">
        <v>282920</v>
      </c>
      <c r="M255" s="77">
        <v>43522</v>
      </c>
      <c r="N255" s="77">
        <v>42438</v>
      </c>
      <c r="O255" s="77">
        <v>333668</v>
      </c>
      <c r="P255" s="77">
        <v>325358</v>
      </c>
      <c r="Q255" s="80">
        <f t="shared" si="186"/>
        <v>0.79290000000000005</v>
      </c>
      <c r="R255" s="80">
        <f t="shared" si="187"/>
        <v>0.81310000000000004</v>
      </c>
      <c r="S255" s="83">
        <f>LĐKT!G250</f>
        <v>319599</v>
      </c>
      <c r="T255" s="35">
        <f>DungCu!T253</f>
        <v>2349</v>
      </c>
      <c r="U255" s="35">
        <f>DungCu!V253</f>
        <v>711</v>
      </c>
      <c r="V255" s="35">
        <f>VatLieu!K$111</f>
        <v>618</v>
      </c>
      <c r="W255" s="35">
        <f>ThietBi!L253</f>
        <v>7226</v>
      </c>
      <c r="X255" s="35">
        <f>ThietBi!N253</f>
        <v>14685</v>
      </c>
      <c r="Y255" s="35">
        <f t="shared" si="188"/>
        <v>345188</v>
      </c>
      <c r="Z255" s="35">
        <f t="shared" si="189"/>
        <v>337962</v>
      </c>
      <c r="AA255" s="35">
        <f t="shared" si="190"/>
        <v>51778</v>
      </c>
      <c r="AB255" s="35">
        <f t="shared" si="191"/>
        <v>50694</v>
      </c>
      <c r="AC255" s="35">
        <f t="shared" si="192"/>
        <v>396966</v>
      </c>
      <c r="AD255" s="35">
        <f t="shared" si="193"/>
        <v>388656</v>
      </c>
      <c r="AE255" s="83">
        <f t="shared" si="194"/>
        <v>55042</v>
      </c>
    </row>
    <row r="256" spans="1:31" x14ac:dyDescent="0.4">
      <c r="A256" s="10" t="s">
        <v>125</v>
      </c>
      <c r="B256" s="10" t="s">
        <v>126</v>
      </c>
      <c r="C256" s="41"/>
      <c r="D256" s="69"/>
      <c r="E256" s="88"/>
      <c r="F256" s="78"/>
      <c r="G256" s="78"/>
      <c r="H256" s="78"/>
      <c r="I256" s="78"/>
      <c r="J256" s="78"/>
      <c r="K256" s="78"/>
      <c r="L256" s="78"/>
      <c r="M256" s="78"/>
      <c r="N256" s="78"/>
      <c r="O256" s="78"/>
      <c r="P256" s="78"/>
      <c r="Q256" s="81"/>
      <c r="R256" s="81"/>
      <c r="S256" s="83"/>
      <c r="T256" s="35"/>
      <c r="U256" s="35"/>
      <c r="V256" s="35"/>
      <c r="W256" s="35"/>
      <c r="X256" s="35"/>
      <c r="Y256" s="35"/>
      <c r="Z256" s="35"/>
      <c r="AA256" s="35"/>
      <c r="AB256" s="35"/>
      <c r="AC256" s="35"/>
      <c r="AD256" s="35"/>
      <c r="AE256" s="83"/>
    </row>
    <row r="257" spans="1:31" x14ac:dyDescent="0.4">
      <c r="A257" s="98" t="s">
        <v>127</v>
      </c>
      <c r="B257" s="98" t="s">
        <v>128</v>
      </c>
      <c r="C257" s="101" t="s">
        <v>73</v>
      </c>
      <c r="D257" s="67" t="s">
        <v>181</v>
      </c>
      <c r="E257" s="86">
        <v>160518</v>
      </c>
      <c r="F257" s="76">
        <v>695</v>
      </c>
      <c r="G257" s="76">
        <v>209</v>
      </c>
      <c r="H257" s="76">
        <v>0</v>
      </c>
      <c r="I257" s="76">
        <v>2138</v>
      </c>
      <c r="J257" s="76">
        <v>4351</v>
      </c>
      <c r="K257" s="76">
        <v>167911</v>
      </c>
      <c r="L257" s="76">
        <v>165773</v>
      </c>
      <c r="M257" s="76">
        <v>25187</v>
      </c>
      <c r="N257" s="76">
        <v>24866</v>
      </c>
      <c r="O257" s="76">
        <v>193098</v>
      </c>
      <c r="P257" s="76">
        <v>190639</v>
      </c>
      <c r="Q257" s="80">
        <f t="shared" ref="Q257:Q271" si="195">ROUND(E257/O257,4)</f>
        <v>0.83130000000000004</v>
      </c>
      <c r="R257" s="80">
        <f t="shared" ref="R257:R271" si="196">ROUND(E257/P257,4)</f>
        <v>0.84199999999999997</v>
      </c>
      <c r="S257" s="83">
        <f>LĐKT!G252</f>
        <v>193914</v>
      </c>
      <c r="T257" s="35">
        <f>DungCu!T255</f>
        <v>695</v>
      </c>
      <c r="U257" s="35">
        <f>DungCu!V255</f>
        <v>209</v>
      </c>
      <c r="V257" s="35">
        <f>VatLieu!K$113</f>
        <v>0</v>
      </c>
      <c r="W257" s="35">
        <f>ThietBi!L255</f>
        <v>2138</v>
      </c>
      <c r="X257" s="35">
        <f>ThietBi!N255</f>
        <v>4351</v>
      </c>
      <c r="Y257" s="35">
        <f t="shared" ref="Y257:Y271" si="197">SUM(S257:X257)</f>
        <v>201307</v>
      </c>
      <c r="Z257" s="35">
        <f t="shared" ref="Z257:Z271" si="198">SUM(S257:V257,X257)</f>
        <v>199169</v>
      </c>
      <c r="AA257" s="35">
        <f t="shared" ref="AA257:AA271" si="199">ROUND(Y257*15%,0)</f>
        <v>30196</v>
      </c>
      <c r="AB257" s="35">
        <f t="shared" ref="AB257:AB271" si="200">ROUND(Z257*15%,0)</f>
        <v>29875</v>
      </c>
      <c r="AC257" s="35">
        <f t="shared" ref="AC257:AC271" si="201">SUM(Y257,AA257)</f>
        <v>231503</v>
      </c>
      <c r="AD257" s="35">
        <f t="shared" ref="AD257:AD271" si="202">SUM(Z257,AB257)</f>
        <v>229044</v>
      </c>
      <c r="AE257" s="83">
        <f t="shared" ref="AE257:AE271" si="203">S257-E257</f>
        <v>33396</v>
      </c>
    </row>
    <row r="258" spans="1:31" x14ac:dyDescent="0.4">
      <c r="A258" s="99"/>
      <c r="B258" s="99"/>
      <c r="C258" s="102"/>
      <c r="D258" s="67" t="s">
        <v>182</v>
      </c>
      <c r="E258" s="86">
        <v>200647</v>
      </c>
      <c r="F258" s="76">
        <v>869</v>
      </c>
      <c r="G258" s="76">
        <v>263</v>
      </c>
      <c r="H258" s="76">
        <v>0</v>
      </c>
      <c r="I258" s="76">
        <v>2676</v>
      </c>
      <c r="J258" s="76">
        <v>5439</v>
      </c>
      <c r="K258" s="76">
        <v>209894</v>
      </c>
      <c r="L258" s="76">
        <v>207218</v>
      </c>
      <c r="M258" s="76">
        <v>31484</v>
      </c>
      <c r="N258" s="76">
        <v>31083</v>
      </c>
      <c r="O258" s="76">
        <v>241378</v>
      </c>
      <c r="P258" s="76">
        <v>238301</v>
      </c>
      <c r="Q258" s="80">
        <f t="shared" si="195"/>
        <v>0.83130000000000004</v>
      </c>
      <c r="R258" s="80">
        <f t="shared" si="196"/>
        <v>0.84199999999999997</v>
      </c>
      <c r="S258" s="83">
        <f>LĐKT!G253</f>
        <v>242393</v>
      </c>
      <c r="T258" s="35">
        <f>DungCu!T256</f>
        <v>869</v>
      </c>
      <c r="U258" s="35">
        <f>DungCu!V256</f>
        <v>263</v>
      </c>
      <c r="V258" s="35">
        <f>VatLieu!K$113</f>
        <v>0</v>
      </c>
      <c r="W258" s="35">
        <f>ThietBi!L256</f>
        <v>2676</v>
      </c>
      <c r="X258" s="35">
        <f>ThietBi!N256</f>
        <v>5439</v>
      </c>
      <c r="Y258" s="35">
        <f t="shared" si="197"/>
        <v>251640</v>
      </c>
      <c r="Z258" s="35">
        <f t="shared" si="198"/>
        <v>248964</v>
      </c>
      <c r="AA258" s="35">
        <f t="shared" si="199"/>
        <v>37746</v>
      </c>
      <c r="AB258" s="35">
        <f t="shared" si="200"/>
        <v>37345</v>
      </c>
      <c r="AC258" s="35">
        <f t="shared" si="201"/>
        <v>289386</v>
      </c>
      <c r="AD258" s="35">
        <f t="shared" si="202"/>
        <v>286309</v>
      </c>
      <c r="AE258" s="83">
        <f t="shared" si="203"/>
        <v>41746</v>
      </c>
    </row>
    <row r="259" spans="1:31" x14ac:dyDescent="0.4">
      <c r="A259" s="99"/>
      <c r="B259" s="99"/>
      <c r="C259" s="102"/>
      <c r="D259" s="67" t="s">
        <v>183</v>
      </c>
      <c r="E259" s="86">
        <v>240776</v>
      </c>
      <c r="F259" s="76">
        <v>1043</v>
      </c>
      <c r="G259" s="76">
        <v>315</v>
      </c>
      <c r="H259" s="76">
        <v>0</v>
      </c>
      <c r="I259" s="76">
        <v>3210</v>
      </c>
      <c r="J259" s="76">
        <v>6527</v>
      </c>
      <c r="K259" s="76">
        <v>251871</v>
      </c>
      <c r="L259" s="76">
        <v>248661</v>
      </c>
      <c r="M259" s="76">
        <v>37781</v>
      </c>
      <c r="N259" s="76">
        <v>37299</v>
      </c>
      <c r="O259" s="76">
        <v>289652</v>
      </c>
      <c r="P259" s="76">
        <v>285960</v>
      </c>
      <c r="Q259" s="80">
        <f t="shared" si="195"/>
        <v>0.83130000000000004</v>
      </c>
      <c r="R259" s="80">
        <f t="shared" si="196"/>
        <v>0.84199999999999997</v>
      </c>
      <c r="S259" s="83">
        <f>LĐKT!G254</f>
        <v>290871</v>
      </c>
      <c r="T259" s="35">
        <f>DungCu!T257</f>
        <v>1043</v>
      </c>
      <c r="U259" s="35">
        <f>DungCu!V257</f>
        <v>315</v>
      </c>
      <c r="V259" s="35">
        <f>VatLieu!K$113</f>
        <v>0</v>
      </c>
      <c r="W259" s="35">
        <f>ThietBi!L257</f>
        <v>3210</v>
      </c>
      <c r="X259" s="35">
        <f>ThietBi!N257</f>
        <v>6527</v>
      </c>
      <c r="Y259" s="35">
        <f t="shared" si="197"/>
        <v>301966</v>
      </c>
      <c r="Z259" s="35">
        <f t="shared" si="198"/>
        <v>298756</v>
      </c>
      <c r="AA259" s="35">
        <f t="shared" si="199"/>
        <v>45295</v>
      </c>
      <c r="AB259" s="35">
        <f t="shared" si="200"/>
        <v>44813</v>
      </c>
      <c r="AC259" s="35">
        <f t="shared" si="201"/>
        <v>347261</v>
      </c>
      <c r="AD259" s="35">
        <f t="shared" si="202"/>
        <v>343569</v>
      </c>
      <c r="AE259" s="83">
        <f t="shared" si="203"/>
        <v>50095</v>
      </c>
    </row>
    <row r="260" spans="1:31" x14ac:dyDescent="0.4">
      <c r="A260" s="99"/>
      <c r="B260" s="99"/>
      <c r="C260" s="102"/>
      <c r="D260" s="68" t="s">
        <v>184</v>
      </c>
      <c r="E260" s="87">
        <v>321035</v>
      </c>
      <c r="F260" s="77">
        <v>1305</v>
      </c>
      <c r="G260" s="77">
        <v>395</v>
      </c>
      <c r="H260" s="77">
        <v>0</v>
      </c>
      <c r="I260" s="77">
        <v>4012</v>
      </c>
      <c r="J260" s="77">
        <v>8158</v>
      </c>
      <c r="K260" s="77">
        <v>334905</v>
      </c>
      <c r="L260" s="77">
        <v>330893</v>
      </c>
      <c r="M260" s="77">
        <v>50236</v>
      </c>
      <c r="N260" s="77">
        <v>49634</v>
      </c>
      <c r="O260" s="77">
        <v>385141</v>
      </c>
      <c r="P260" s="77">
        <v>380527</v>
      </c>
      <c r="Q260" s="80">
        <f t="shared" si="195"/>
        <v>0.83360000000000001</v>
      </c>
      <c r="R260" s="80">
        <f t="shared" si="196"/>
        <v>0.84370000000000001</v>
      </c>
      <c r="S260" s="83">
        <f>LĐKT!G255</f>
        <v>387828</v>
      </c>
      <c r="T260" s="35">
        <f>DungCu!T258</f>
        <v>1305</v>
      </c>
      <c r="U260" s="35">
        <f>DungCu!V258</f>
        <v>395</v>
      </c>
      <c r="V260" s="35">
        <f>VatLieu!K$113</f>
        <v>0</v>
      </c>
      <c r="W260" s="35">
        <f>ThietBi!L258</f>
        <v>4012</v>
      </c>
      <c r="X260" s="35">
        <f>ThietBi!N258</f>
        <v>8158</v>
      </c>
      <c r="Y260" s="35">
        <f t="shared" si="197"/>
        <v>401698</v>
      </c>
      <c r="Z260" s="35">
        <f t="shared" si="198"/>
        <v>397686</v>
      </c>
      <c r="AA260" s="35">
        <f t="shared" si="199"/>
        <v>60255</v>
      </c>
      <c r="AB260" s="35">
        <f t="shared" si="200"/>
        <v>59653</v>
      </c>
      <c r="AC260" s="35">
        <f t="shared" si="201"/>
        <v>461953</v>
      </c>
      <c r="AD260" s="35">
        <f t="shared" si="202"/>
        <v>457339</v>
      </c>
      <c r="AE260" s="83">
        <f t="shared" si="203"/>
        <v>66793</v>
      </c>
    </row>
    <row r="261" spans="1:31" x14ac:dyDescent="0.4">
      <c r="A261" s="100"/>
      <c r="B261" s="100"/>
      <c r="C261" s="103"/>
      <c r="D261" s="68" t="s">
        <v>185</v>
      </c>
      <c r="E261" s="87">
        <v>361165</v>
      </c>
      <c r="F261" s="77">
        <v>1566</v>
      </c>
      <c r="G261" s="77">
        <v>472</v>
      </c>
      <c r="H261" s="77">
        <v>0</v>
      </c>
      <c r="I261" s="77">
        <v>4815</v>
      </c>
      <c r="J261" s="77">
        <v>9790</v>
      </c>
      <c r="K261" s="77">
        <v>377808</v>
      </c>
      <c r="L261" s="77">
        <v>372993</v>
      </c>
      <c r="M261" s="77">
        <v>56671</v>
      </c>
      <c r="N261" s="77">
        <v>55949</v>
      </c>
      <c r="O261" s="77">
        <v>434479</v>
      </c>
      <c r="P261" s="77">
        <v>428942</v>
      </c>
      <c r="Q261" s="80">
        <f t="shared" si="195"/>
        <v>0.83130000000000004</v>
      </c>
      <c r="R261" s="80">
        <f t="shared" si="196"/>
        <v>0.84199999999999997</v>
      </c>
      <c r="S261" s="83">
        <f>LĐKT!G256</f>
        <v>436307</v>
      </c>
      <c r="T261" s="35">
        <f>DungCu!T259</f>
        <v>1566</v>
      </c>
      <c r="U261" s="35">
        <f>DungCu!V259</f>
        <v>472</v>
      </c>
      <c r="V261" s="35">
        <f>VatLieu!K$113</f>
        <v>0</v>
      </c>
      <c r="W261" s="35">
        <f>ThietBi!L259</f>
        <v>4815</v>
      </c>
      <c r="X261" s="35">
        <f>ThietBi!N259</f>
        <v>9790</v>
      </c>
      <c r="Y261" s="35">
        <f t="shared" si="197"/>
        <v>452950</v>
      </c>
      <c r="Z261" s="35">
        <f t="shared" si="198"/>
        <v>448135</v>
      </c>
      <c r="AA261" s="35">
        <f t="shared" si="199"/>
        <v>67943</v>
      </c>
      <c r="AB261" s="35">
        <f t="shared" si="200"/>
        <v>67220</v>
      </c>
      <c r="AC261" s="35">
        <f t="shared" si="201"/>
        <v>520893</v>
      </c>
      <c r="AD261" s="35">
        <f t="shared" si="202"/>
        <v>515355</v>
      </c>
      <c r="AE261" s="83">
        <f t="shared" si="203"/>
        <v>75142</v>
      </c>
    </row>
    <row r="262" spans="1:31" x14ac:dyDescent="0.4">
      <c r="A262" s="98" t="s">
        <v>129</v>
      </c>
      <c r="B262" s="98" t="s">
        <v>130</v>
      </c>
      <c r="C262" s="101" t="s">
        <v>73</v>
      </c>
      <c r="D262" s="67" t="s">
        <v>181</v>
      </c>
      <c r="E262" s="86">
        <v>160518</v>
      </c>
      <c r="F262" s="76">
        <v>695</v>
      </c>
      <c r="G262" s="76">
        <v>209</v>
      </c>
      <c r="H262" s="76">
        <v>0</v>
      </c>
      <c r="I262" s="76">
        <v>2138</v>
      </c>
      <c r="J262" s="76">
        <v>4351</v>
      </c>
      <c r="K262" s="76">
        <v>167911</v>
      </c>
      <c r="L262" s="76">
        <v>165773</v>
      </c>
      <c r="M262" s="76">
        <v>25187</v>
      </c>
      <c r="N262" s="76">
        <v>24866</v>
      </c>
      <c r="O262" s="76">
        <v>193098</v>
      </c>
      <c r="P262" s="76">
        <v>190639</v>
      </c>
      <c r="Q262" s="80">
        <f t="shared" si="195"/>
        <v>0.83130000000000004</v>
      </c>
      <c r="R262" s="80">
        <f t="shared" si="196"/>
        <v>0.84199999999999997</v>
      </c>
      <c r="S262" s="83">
        <f>LĐKT!G257</f>
        <v>193914</v>
      </c>
      <c r="T262" s="35">
        <f>DungCu!T260</f>
        <v>695</v>
      </c>
      <c r="U262" s="35">
        <f>DungCu!V260</f>
        <v>209</v>
      </c>
      <c r="V262" s="35">
        <f>VatLieu!K$114</f>
        <v>0</v>
      </c>
      <c r="W262" s="35">
        <f>ThietBi!L260</f>
        <v>2138</v>
      </c>
      <c r="X262" s="35">
        <f>ThietBi!N260</f>
        <v>4351</v>
      </c>
      <c r="Y262" s="35">
        <f t="shared" si="197"/>
        <v>201307</v>
      </c>
      <c r="Z262" s="35">
        <f t="shared" si="198"/>
        <v>199169</v>
      </c>
      <c r="AA262" s="35">
        <f t="shared" si="199"/>
        <v>30196</v>
      </c>
      <c r="AB262" s="35">
        <f t="shared" si="200"/>
        <v>29875</v>
      </c>
      <c r="AC262" s="35">
        <f t="shared" si="201"/>
        <v>231503</v>
      </c>
      <c r="AD262" s="35">
        <f t="shared" si="202"/>
        <v>229044</v>
      </c>
      <c r="AE262" s="83">
        <f t="shared" si="203"/>
        <v>33396</v>
      </c>
    </row>
    <row r="263" spans="1:31" x14ac:dyDescent="0.4">
      <c r="A263" s="99"/>
      <c r="B263" s="99"/>
      <c r="C263" s="102"/>
      <c r="D263" s="67" t="s">
        <v>182</v>
      </c>
      <c r="E263" s="86">
        <v>200647</v>
      </c>
      <c r="F263" s="76">
        <v>869</v>
      </c>
      <c r="G263" s="76">
        <v>263</v>
      </c>
      <c r="H263" s="76">
        <v>0</v>
      </c>
      <c r="I263" s="76">
        <v>2676</v>
      </c>
      <c r="J263" s="76">
        <v>5439</v>
      </c>
      <c r="K263" s="76">
        <v>209894</v>
      </c>
      <c r="L263" s="76">
        <v>207218</v>
      </c>
      <c r="M263" s="76">
        <v>31484</v>
      </c>
      <c r="N263" s="76">
        <v>31083</v>
      </c>
      <c r="O263" s="76">
        <v>241378</v>
      </c>
      <c r="P263" s="76">
        <v>238301</v>
      </c>
      <c r="Q263" s="80">
        <f t="shared" si="195"/>
        <v>0.83130000000000004</v>
      </c>
      <c r="R263" s="80">
        <f t="shared" si="196"/>
        <v>0.84199999999999997</v>
      </c>
      <c r="S263" s="83">
        <f>LĐKT!G258</f>
        <v>242393</v>
      </c>
      <c r="T263" s="35">
        <f>DungCu!T261</f>
        <v>869</v>
      </c>
      <c r="U263" s="35">
        <f>DungCu!V261</f>
        <v>263</v>
      </c>
      <c r="V263" s="35">
        <f>VatLieu!K$114</f>
        <v>0</v>
      </c>
      <c r="W263" s="35">
        <f>ThietBi!L261</f>
        <v>2676</v>
      </c>
      <c r="X263" s="35">
        <f>ThietBi!N261</f>
        <v>5439</v>
      </c>
      <c r="Y263" s="35">
        <f t="shared" si="197"/>
        <v>251640</v>
      </c>
      <c r="Z263" s="35">
        <f t="shared" si="198"/>
        <v>248964</v>
      </c>
      <c r="AA263" s="35">
        <f t="shared" si="199"/>
        <v>37746</v>
      </c>
      <c r="AB263" s="35">
        <f t="shared" si="200"/>
        <v>37345</v>
      </c>
      <c r="AC263" s="35">
        <f t="shared" si="201"/>
        <v>289386</v>
      </c>
      <c r="AD263" s="35">
        <f t="shared" si="202"/>
        <v>286309</v>
      </c>
      <c r="AE263" s="83">
        <f t="shared" si="203"/>
        <v>41746</v>
      </c>
    </row>
    <row r="264" spans="1:31" x14ac:dyDescent="0.4">
      <c r="A264" s="99"/>
      <c r="B264" s="99"/>
      <c r="C264" s="102"/>
      <c r="D264" s="67" t="s">
        <v>183</v>
      </c>
      <c r="E264" s="86">
        <v>240776</v>
      </c>
      <c r="F264" s="76">
        <v>1043</v>
      </c>
      <c r="G264" s="76">
        <v>315</v>
      </c>
      <c r="H264" s="76">
        <v>0</v>
      </c>
      <c r="I264" s="76">
        <v>3210</v>
      </c>
      <c r="J264" s="76">
        <v>6527</v>
      </c>
      <c r="K264" s="76">
        <v>251871</v>
      </c>
      <c r="L264" s="76">
        <v>248661</v>
      </c>
      <c r="M264" s="76">
        <v>37781</v>
      </c>
      <c r="N264" s="76">
        <v>37299</v>
      </c>
      <c r="O264" s="76">
        <v>289652</v>
      </c>
      <c r="P264" s="76">
        <v>285960</v>
      </c>
      <c r="Q264" s="80">
        <f t="shared" si="195"/>
        <v>0.83130000000000004</v>
      </c>
      <c r="R264" s="80">
        <f t="shared" si="196"/>
        <v>0.84199999999999997</v>
      </c>
      <c r="S264" s="83">
        <f>LĐKT!G259</f>
        <v>290871</v>
      </c>
      <c r="T264" s="35">
        <f>DungCu!T262</f>
        <v>1043</v>
      </c>
      <c r="U264" s="35">
        <f>DungCu!V262</f>
        <v>315</v>
      </c>
      <c r="V264" s="35">
        <f>VatLieu!K$114</f>
        <v>0</v>
      </c>
      <c r="W264" s="35">
        <f>ThietBi!L262</f>
        <v>3210</v>
      </c>
      <c r="X264" s="35">
        <f>ThietBi!N262</f>
        <v>6527</v>
      </c>
      <c r="Y264" s="35">
        <f t="shared" si="197"/>
        <v>301966</v>
      </c>
      <c r="Z264" s="35">
        <f t="shared" si="198"/>
        <v>298756</v>
      </c>
      <c r="AA264" s="35">
        <f t="shared" si="199"/>
        <v>45295</v>
      </c>
      <c r="AB264" s="35">
        <f t="shared" si="200"/>
        <v>44813</v>
      </c>
      <c r="AC264" s="35">
        <f t="shared" si="201"/>
        <v>347261</v>
      </c>
      <c r="AD264" s="35">
        <f t="shared" si="202"/>
        <v>343569</v>
      </c>
      <c r="AE264" s="83">
        <f t="shared" si="203"/>
        <v>50095</v>
      </c>
    </row>
    <row r="265" spans="1:31" x14ac:dyDescent="0.4">
      <c r="A265" s="99"/>
      <c r="B265" s="99"/>
      <c r="C265" s="102"/>
      <c r="D265" s="68" t="s">
        <v>184</v>
      </c>
      <c r="E265" s="87">
        <v>321035</v>
      </c>
      <c r="F265" s="77">
        <v>1305</v>
      </c>
      <c r="G265" s="77">
        <v>395</v>
      </c>
      <c r="H265" s="77">
        <v>0</v>
      </c>
      <c r="I265" s="77">
        <v>4012</v>
      </c>
      <c r="J265" s="77">
        <v>8158</v>
      </c>
      <c r="K265" s="77">
        <v>334905</v>
      </c>
      <c r="L265" s="77">
        <v>330893</v>
      </c>
      <c r="M265" s="77">
        <v>50236</v>
      </c>
      <c r="N265" s="77">
        <v>49634</v>
      </c>
      <c r="O265" s="77">
        <v>385141</v>
      </c>
      <c r="P265" s="77">
        <v>380527</v>
      </c>
      <c r="Q265" s="80">
        <f t="shared" si="195"/>
        <v>0.83360000000000001</v>
      </c>
      <c r="R265" s="80">
        <f t="shared" si="196"/>
        <v>0.84370000000000001</v>
      </c>
      <c r="S265" s="83">
        <f>LĐKT!G260</f>
        <v>387828</v>
      </c>
      <c r="T265" s="35">
        <f>DungCu!T263</f>
        <v>1305</v>
      </c>
      <c r="U265" s="35">
        <f>DungCu!V263</f>
        <v>395</v>
      </c>
      <c r="V265" s="35">
        <f>VatLieu!K$114</f>
        <v>0</v>
      </c>
      <c r="W265" s="35">
        <f>ThietBi!L263</f>
        <v>4012</v>
      </c>
      <c r="X265" s="35">
        <f>ThietBi!N263</f>
        <v>8158</v>
      </c>
      <c r="Y265" s="35">
        <f t="shared" si="197"/>
        <v>401698</v>
      </c>
      <c r="Z265" s="35">
        <f t="shared" si="198"/>
        <v>397686</v>
      </c>
      <c r="AA265" s="35">
        <f t="shared" si="199"/>
        <v>60255</v>
      </c>
      <c r="AB265" s="35">
        <f t="shared" si="200"/>
        <v>59653</v>
      </c>
      <c r="AC265" s="35">
        <f t="shared" si="201"/>
        <v>461953</v>
      </c>
      <c r="AD265" s="35">
        <f t="shared" si="202"/>
        <v>457339</v>
      </c>
      <c r="AE265" s="83">
        <f t="shared" si="203"/>
        <v>66793</v>
      </c>
    </row>
    <row r="266" spans="1:31" x14ac:dyDescent="0.4">
      <c r="A266" s="100"/>
      <c r="B266" s="100"/>
      <c r="C266" s="103"/>
      <c r="D266" s="68" t="s">
        <v>185</v>
      </c>
      <c r="E266" s="87">
        <v>361165</v>
      </c>
      <c r="F266" s="77">
        <v>1566</v>
      </c>
      <c r="G266" s="77">
        <v>472</v>
      </c>
      <c r="H266" s="77">
        <v>0</v>
      </c>
      <c r="I266" s="77">
        <v>4815</v>
      </c>
      <c r="J266" s="77">
        <v>9790</v>
      </c>
      <c r="K266" s="77">
        <v>377808</v>
      </c>
      <c r="L266" s="77">
        <v>372993</v>
      </c>
      <c r="M266" s="77">
        <v>56671</v>
      </c>
      <c r="N266" s="77">
        <v>55949</v>
      </c>
      <c r="O266" s="77">
        <v>434479</v>
      </c>
      <c r="P266" s="77">
        <v>428942</v>
      </c>
      <c r="Q266" s="80">
        <f t="shared" si="195"/>
        <v>0.83130000000000004</v>
      </c>
      <c r="R266" s="80">
        <f t="shared" si="196"/>
        <v>0.84199999999999997</v>
      </c>
      <c r="S266" s="83">
        <f>LĐKT!G261</f>
        <v>436307</v>
      </c>
      <c r="T266" s="35">
        <f>DungCu!T264</f>
        <v>1566</v>
      </c>
      <c r="U266" s="35">
        <f>DungCu!V264</f>
        <v>472</v>
      </c>
      <c r="V266" s="35">
        <f>VatLieu!K$114</f>
        <v>0</v>
      </c>
      <c r="W266" s="35">
        <f>ThietBi!L264</f>
        <v>4815</v>
      </c>
      <c r="X266" s="35">
        <f>ThietBi!N264</f>
        <v>9790</v>
      </c>
      <c r="Y266" s="35">
        <f t="shared" si="197"/>
        <v>452950</v>
      </c>
      <c r="Z266" s="35">
        <f t="shared" si="198"/>
        <v>448135</v>
      </c>
      <c r="AA266" s="35">
        <f t="shared" si="199"/>
        <v>67943</v>
      </c>
      <c r="AB266" s="35">
        <f t="shared" si="200"/>
        <v>67220</v>
      </c>
      <c r="AC266" s="35">
        <f t="shared" si="201"/>
        <v>520893</v>
      </c>
      <c r="AD266" s="35">
        <f t="shared" si="202"/>
        <v>515355</v>
      </c>
      <c r="AE266" s="83">
        <f t="shared" si="203"/>
        <v>75142</v>
      </c>
    </row>
    <row r="267" spans="1:31" x14ac:dyDescent="0.4">
      <c r="A267" s="98" t="s">
        <v>131</v>
      </c>
      <c r="B267" s="98" t="s">
        <v>132</v>
      </c>
      <c r="C267" s="101" t="s">
        <v>73</v>
      </c>
      <c r="D267" s="67" t="s">
        <v>181</v>
      </c>
      <c r="E267" s="86">
        <v>321035</v>
      </c>
      <c r="F267" s="76">
        <v>1392</v>
      </c>
      <c r="G267" s="76">
        <v>420</v>
      </c>
      <c r="H267" s="76">
        <v>786</v>
      </c>
      <c r="I267" s="76">
        <v>4281</v>
      </c>
      <c r="J267" s="76">
        <v>8702</v>
      </c>
      <c r="K267" s="76">
        <v>336616</v>
      </c>
      <c r="L267" s="76">
        <v>332335</v>
      </c>
      <c r="M267" s="76">
        <v>50492</v>
      </c>
      <c r="N267" s="76">
        <v>49850</v>
      </c>
      <c r="O267" s="76">
        <v>387108</v>
      </c>
      <c r="P267" s="76">
        <v>382185</v>
      </c>
      <c r="Q267" s="80">
        <f t="shared" si="195"/>
        <v>0.82930000000000004</v>
      </c>
      <c r="R267" s="80">
        <f t="shared" si="196"/>
        <v>0.84</v>
      </c>
      <c r="S267" s="83">
        <f>LĐKT!G262</f>
        <v>387828</v>
      </c>
      <c r="T267" s="35">
        <f>DungCu!T265</f>
        <v>1392</v>
      </c>
      <c r="U267" s="35">
        <f>DungCu!V265</f>
        <v>420</v>
      </c>
      <c r="V267" s="35">
        <f>VatLieu!K$115</f>
        <v>786</v>
      </c>
      <c r="W267" s="35">
        <f>ThietBi!L265</f>
        <v>4281</v>
      </c>
      <c r="X267" s="35">
        <f>ThietBi!N265</f>
        <v>8702</v>
      </c>
      <c r="Y267" s="35">
        <f t="shared" si="197"/>
        <v>403409</v>
      </c>
      <c r="Z267" s="35">
        <f t="shared" si="198"/>
        <v>399128</v>
      </c>
      <c r="AA267" s="35">
        <f t="shared" si="199"/>
        <v>60511</v>
      </c>
      <c r="AB267" s="35">
        <f t="shared" si="200"/>
        <v>59869</v>
      </c>
      <c r="AC267" s="35">
        <f t="shared" si="201"/>
        <v>463920</v>
      </c>
      <c r="AD267" s="35">
        <f t="shared" si="202"/>
        <v>458997</v>
      </c>
      <c r="AE267" s="83">
        <f t="shared" si="203"/>
        <v>66793</v>
      </c>
    </row>
    <row r="268" spans="1:31" x14ac:dyDescent="0.4">
      <c r="A268" s="99"/>
      <c r="B268" s="99"/>
      <c r="C268" s="102"/>
      <c r="D268" s="67" t="s">
        <v>182</v>
      </c>
      <c r="E268" s="86">
        <v>401294</v>
      </c>
      <c r="F268" s="76">
        <v>1740</v>
      </c>
      <c r="G268" s="76">
        <v>527</v>
      </c>
      <c r="H268" s="76">
        <v>786</v>
      </c>
      <c r="I268" s="76">
        <v>5352</v>
      </c>
      <c r="J268" s="76">
        <v>10878</v>
      </c>
      <c r="K268" s="76">
        <v>420577</v>
      </c>
      <c r="L268" s="76">
        <v>415225</v>
      </c>
      <c r="M268" s="76">
        <v>63087</v>
      </c>
      <c r="N268" s="76">
        <v>62284</v>
      </c>
      <c r="O268" s="76">
        <v>483664</v>
      </c>
      <c r="P268" s="76">
        <v>477509</v>
      </c>
      <c r="Q268" s="80">
        <f t="shared" si="195"/>
        <v>0.82969999999999999</v>
      </c>
      <c r="R268" s="80">
        <f t="shared" si="196"/>
        <v>0.84040000000000004</v>
      </c>
      <c r="S268" s="83">
        <f>LĐKT!G263</f>
        <v>484785</v>
      </c>
      <c r="T268" s="35">
        <f>DungCu!T266</f>
        <v>1740</v>
      </c>
      <c r="U268" s="35">
        <f>DungCu!V266</f>
        <v>527</v>
      </c>
      <c r="V268" s="35">
        <f>VatLieu!K$115</f>
        <v>786</v>
      </c>
      <c r="W268" s="35">
        <f>ThietBi!L266</f>
        <v>5352</v>
      </c>
      <c r="X268" s="35">
        <f>ThietBi!N266</f>
        <v>10878</v>
      </c>
      <c r="Y268" s="35">
        <f t="shared" si="197"/>
        <v>504068</v>
      </c>
      <c r="Z268" s="35">
        <f t="shared" si="198"/>
        <v>498716</v>
      </c>
      <c r="AA268" s="35">
        <f t="shared" si="199"/>
        <v>75610</v>
      </c>
      <c r="AB268" s="35">
        <f t="shared" si="200"/>
        <v>74807</v>
      </c>
      <c r="AC268" s="35">
        <f t="shared" si="201"/>
        <v>579678</v>
      </c>
      <c r="AD268" s="35">
        <f t="shared" si="202"/>
        <v>573523</v>
      </c>
      <c r="AE268" s="83">
        <f t="shared" si="203"/>
        <v>83491</v>
      </c>
    </row>
    <row r="269" spans="1:31" x14ac:dyDescent="0.4">
      <c r="A269" s="99"/>
      <c r="B269" s="99"/>
      <c r="C269" s="102"/>
      <c r="D269" s="67" t="s">
        <v>183</v>
      </c>
      <c r="E269" s="86">
        <v>481553</v>
      </c>
      <c r="F269" s="76">
        <v>2088</v>
      </c>
      <c r="G269" s="76">
        <v>631</v>
      </c>
      <c r="H269" s="76">
        <v>786</v>
      </c>
      <c r="I269" s="76">
        <v>6420</v>
      </c>
      <c r="J269" s="76">
        <v>13054</v>
      </c>
      <c r="K269" s="76">
        <v>504532</v>
      </c>
      <c r="L269" s="76">
        <v>498112</v>
      </c>
      <c r="M269" s="76">
        <v>75680</v>
      </c>
      <c r="N269" s="76">
        <v>74717</v>
      </c>
      <c r="O269" s="76">
        <v>580212</v>
      </c>
      <c r="P269" s="76">
        <v>572829</v>
      </c>
      <c r="Q269" s="80">
        <f t="shared" si="195"/>
        <v>0.83</v>
      </c>
      <c r="R269" s="80">
        <f t="shared" si="196"/>
        <v>0.8407</v>
      </c>
      <c r="S269" s="83">
        <f>LĐKT!G264</f>
        <v>581742</v>
      </c>
      <c r="T269" s="35">
        <f>DungCu!T267</f>
        <v>2088</v>
      </c>
      <c r="U269" s="35">
        <f>DungCu!V267</f>
        <v>631</v>
      </c>
      <c r="V269" s="35">
        <f>VatLieu!K$115</f>
        <v>786</v>
      </c>
      <c r="W269" s="35">
        <f>ThietBi!L267</f>
        <v>6420</v>
      </c>
      <c r="X269" s="35">
        <f>ThietBi!N267</f>
        <v>13054</v>
      </c>
      <c r="Y269" s="35">
        <f t="shared" si="197"/>
        <v>604721</v>
      </c>
      <c r="Z269" s="35">
        <f t="shared" si="198"/>
        <v>598301</v>
      </c>
      <c r="AA269" s="35">
        <f t="shared" si="199"/>
        <v>90708</v>
      </c>
      <c r="AB269" s="35">
        <f t="shared" si="200"/>
        <v>89745</v>
      </c>
      <c r="AC269" s="35">
        <f t="shared" si="201"/>
        <v>695429</v>
      </c>
      <c r="AD269" s="35">
        <f t="shared" si="202"/>
        <v>688046</v>
      </c>
      <c r="AE269" s="83">
        <f t="shared" si="203"/>
        <v>100189</v>
      </c>
    </row>
    <row r="270" spans="1:31" x14ac:dyDescent="0.4">
      <c r="A270" s="99"/>
      <c r="B270" s="99"/>
      <c r="C270" s="102"/>
      <c r="D270" s="68" t="s">
        <v>184</v>
      </c>
      <c r="E270" s="87">
        <v>601941</v>
      </c>
      <c r="F270" s="77">
        <v>2611</v>
      </c>
      <c r="G270" s="77">
        <v>790</v>
      </c>
      <c r="H270" s="77">
        <v>786</v>
      </c>
      <c r="I270" s="77">
        <v>8029</v>
      </c>
      <c r="J270" s="77">
        <v>16317</v>
      </c>
      <c r="K270" s="77">
        <v>630474</v>
      </c>
      <c r="L270" s="77">
        <v>622445</v>
      </c>
      <c r="M270" s="77">
        <v>94571</v>
      </c>
      <c r="N270" s="77">
        <v>93367</v>
      </c>
      <c r="O270" s="77">
        <v>725045</v>
      </c>
      <c r="P270" s="77">
        <v>715812</v>
      </c>
      <c r="Q270" s="80">
        <f t="shared" si="195"/>
        <v>0.83020000000000005</v>
      </c>
      <c r="R270" s="80">
        <f t="shared" si="196"/>
        <v>0.84089999999999998</v>
      </c>
      <c r="S270" s="83">
        <f>LĐKT!G265</f>
        <v>727178</v>
      </c>
      <c r="T270" s="35">
        <f>DungCu!T268</f>
        <v>2611</v>
      </c>
      <c r="U270" s="35">
        <f>DungCu!V268</f>
        <v>790</v>
      </c>
      <c r="V270" s="35">
        <f>VatLieu!K$115</f>
        <v>786</v>
      </c>
      <c r="W270" s="35">
        <f>ThietBi!L268</f>
        <v>8029</v>
      </c>
      <c r="X270" s="35">
        <f>ThietBi!N268</f>
        <v>16317</v>
      </c>
      <c r="Y270" s="35">
        <f t="shared" si="197"/>
        <v>755711</v>
      </c>
      <c r="Z270" s="35">
        <f t="shared" si="198"/>
        <v>747682</v>
      </c>
      <c r="AA270" s="35">
        <f t="shared" si="199"/>
        <v>113357</v>
      </c>
      <c r="AB270" s="35">
        <f t="shared" si="200"/>
        <v>112152</v>
      </c>
      <c r="AC270" s="35">
        <f t="shared" si="201"/>
        <v>869068</v>
      </c>
      <c r="AD270" s="35">
        <f t="shared" si="202"/>
        <v>859834</v>
      </c>
      <c r="AE270" s="83">
        <f t="shared" si="203"/>
        <v>125237</v>
      </c>
    </row>
    <row r="271" spans="1:31" x14ac:dyDescent="0.4">
      <c r="A271" s="100"/>
      <c r="B271" s="100"/>
      <c r="C271" s="103"/>
      <c r="D271" s="68" t="s">
        <v>185</v>
      </c>
      <c r="E271" s="87">
        <v>722329</v>
      </c>
      <c r="F271" s="77">
        <v>3133</v>
      </c>
      <c r="G271" s="77">
        <v>947</v>
      </c>
      <c r="H271" s="77">
        <v>786</v>
      </c>
      <c r="I271" s="77">
        <v>9634</v>
      </c>
      <c r="J271" s="77">
        <v>19581</v>
      </c>
      <c r="K271" s="77">
        <v>756410</v>
      </c>
      <c r="L271" s="77">
        <v>746776</v>
      </c>
      <c r="M271" s="77">
        <v>113462</v>
      </c>
      <c r="N271" s="77">
        <v>112016</v>
      </c>
      <c r="O271" s="77">
        <v>869872</v>
      </c>
      <c r="P271" s="77">
        <v>858792</v>
      </c>
      <c r="Q271" s="80">
        <f t="shared" si="195"/>
        <v>0.83040000000000003</v>
      </c>
      <c r="R271" s="80">
        <f t="shared" si="196"/>
        <v>0.84109999999999996</v>
      </c>
      <c r="S271" s="83">
        <f>LĐKT!G266</f>
        <v>872613</v>
      </c>
      <c r="T271" s="35">
        <f>DungCu!T269</f>
        <v>3133</v>
      </c>
      <c r="U271" s="35">
        <f>DungCu!V269</f>
        <v>947</v>
      </c>
      <c r="V271" s="35">
        <f>VatLieu!K$115</f>
        <v>786</v>
      </c>
      <c r="W271" s="35">
        <f>ThietBi!L269</f>
        <v>9634</v>
      </c>
      <c r="X271" s="35">
        <f>ThietBi!N269</f>
        <v>19581</v>
      </c>
      <c r="Y271" s="35">
        <f t="shared" si="197"/>
        <v>906694</v>
      </c>
      <c r="Z271" s="35">
        <f t="shared" si="198"/>
        <v>897060</v>
      </c>
      <c r="AA271" s="35">
        <f t="shared" si="199"/>
        <v>136004</v>
      </c>
      <c r="AB271" s="35">
        <f t="shared" si="200"/>
        <v>134559</v>
      </c>
      <c r="AC271" s="35">
        <f t="shared" si="201"/>
        <v>1042698</v>
      </c>
      <c r="AD271" s="35">
        <f t="shared" si="202"/>
        <v>1031619</v>
      </c>
      <c r="AE271" s="83">
        <f t="shared" si="203"/>
        <v>150284</v>
      </c>
    </row>
  </sheetData>
  <mergeCells count="169">
    <mergeCell ref="V7:V8"/>
    <mergeCell ref="S7:S8"/>
    <mergeCell ref="Y7:Z7"/>
    <mergeCell ref="AA7:AB7"/>
    <mergeCell ref="AC7:AD7"/>
    <mergeCell ref="E6:R6"/>
    <mergeCell ref="S6:AD6"/>
    <mergeCell ref="A4:AE4"/>
    <mergeCell ref="A3:AE3"/>
    <mergeCell ref="A2:AE2"/>
    <mergeCell ref="B11:B13"/>
    <mergeCell ref="A11:A13"/>
    <mergeCell ref="C11:C13"/>
    <mergeCell ref="B14:B16"/>
    <mergeCell ref="A14:A16"/>
    <mergeCell ref="C14:C16"/>
    <mergeCell ref="T7:U7"/>
    <mergeCell ref="W7:X7"/>
    <mergeCell ref="A17:A19"/>
    <mergeCell ref="Q7:R7"/>
    <mergeCell ref="D6:D8"/>
    <mergeCell ref="C6:C8"/>
    <mergeCell ref="B6:B8"/>
    <mergeCell ref="A6:A8"/>
    <mergeCell ref="A20:A22"/>
    <mergeCell ref="A23:A25"/>
    <mergeCell ref="B23:B25"/>
    <mergeCell ref="C23:C25"/>
    <mergeCell ref="B20:B22"/>
    <mergeCell ref="B17:B19"/>
    <mergeCell ref="C17:C19"/>
    <mergeCell ref="C20:C22"/>
    <mergeCell ref="A40:A42"/>
    <mergeCell ref="A43:A45"/>
    <mergeCell ref="B43:B45"/>
    <mergeCell ref="B40:B42"/>
    <mergeCell ref="C40:C42"/>
    <mergeCell ref="C43:C45"/>
    <mergeCell ref="C27:C29"/>
    <mergeCell ref="C30:C32"/>
    <mergeCell ref="C33:C35"/>
    <mergeCell ref="A37:A39"/>
    <mergeCell ref="B37:B39"/>
    <mergeCell ref="C37:C39"/>
    <mergeCell ref="A27:A29"/>
    <mergeCell ref="A30:A32"/>
    <mergeCell ref="A33:A35"/>
    <mergeCell ref="B27:B29"/>
    <mergeCell ref="B30:B32"/>
    <mergeCell ref="B33:B35"/>
    <mergeCell ref="C50:C52"/>
    <mergeCell ref="C47:C49"/>
    <mergeCell ref="B53:B55"/>
    <mergeCell ref="B56:B58"/>
    <mergeCell ref="C56:C58"/>
    <mergeCell ref="C53:C55"/>
    <mergeCell ref="B47:B49"/>
    <mergeCell ref="A47:A49"/>
    <mergeCell ref="A50:A52"/>
    <mergeCell ref="A53:A55"/>
    <mergeCell ref="A56:A58"/>
    <mergeCell ref="B50:B52"/>
    <mergeCell ref="A74:A76"/>
    <mergeCell ref="B74:B76"/>
    <mergeCell ref="C74:C76"/>
    <mergeCell ref="C77:C79"/>
    <mergeCell ref="B77:B79"/>
    <mergeCell ref="A77:A79"/>
    <mergeCell ref="B68:B70"/>
    <mergeCell ref="C68:C70"/>
    <mergeCell ref="A68:A70"/>
    <mergeCell ref="A71:A73"/>
    <mergeCell ref="B71:B73"/>
    <mergeCell ref="C71:C73"/>
    <mergeCell ref="A118:A122"/>
    <mergeCell ref="B123:B127"/>
    <mergeCell ref="A123:A127"/>
    <mergeCell ref="A128:A132"/>
    <mergeCell ref="A133:A137"/>
    <mergeCell ref="B128:B132"/>
    <mergeCell ref="B133:B137"/>
    <mergeCell ref="C133:C137"/>
    <mergeCell ref="C128:C132"/>
    <mergeCell ref="C123:C127"/>
    <mergeCell ref="C118:C122"/>
    <mergeCell ref="B118:B122"/>
    <mergeCell ref="A160:A164"/>
    <mergeCell ref="A165:A169"/>
    <mergeCell ref="B160:B164"/>
    <mergeCell ref="B165:B169"/>
    <mergeCell ref="C165:C169"/>
    <mergeCell ref="C160:C164"/>
    <mergeCell ref="A139:A143"/>
    <mergeCell ref="A144:A148"/>
    <mergeCell ref="A149:A153"/>
    <mergeCell ref="C155:C159"/>
    <mergeCell ref="B155:B159"/>
    <mergeCell ref="A155:A159"/>
    <mergeCell ref="B139:B143"/>
    <mergeCell ref="B144:B148"/>
    <mergeCell ref="B149:B153"/>
    <mergeCell ref="C149:C153"/>
    <mergeCell ref="C144:C148"/>
    <mergeCell ref="C139:C143"/>
    <mergeCell ref="A186:A190"/>
    <mergeCell ref="B176:B180"/>
    <mergeCell ref="C176:C180"/>
    <mergeCell ref="B181:B185"/>
    <mergeCell ref="B186:B190"/>
    <mergeCell ref="C181:C185"/>
    <mergeCell ref="C186:C190"/>
    <mergeCell ref="C171:C175"/>
    <mergeCell ref="B171:B175"/>
    <mergeCell ref="A171:A175"/>
    <mergeCell ref="A176:A180"/>
    <mergeCell ref="A181:A185"/>
    <mergeCell ref="C199:C203"/>
    <mergeCell ref="B199:B203"/>
    <mergeCell ref="A199:A203"/>
    <mergeCell ref="A194:A198"/>
    <mergeCell ref="B194:B198"/>
    <mergeCell ref="C194:C198"/>
    <mergeCell ref="C209:C213"/>
    <mergeCell ref="B209:B213"/>
    <mergeCell ref="A209:A213"/>
    <mergeCell ref="A204:A208"/>
    <mergeCell ref="B204:B208"/>
    <mergeCell ref="C204:C208"/>
    <mergeCell ref="A251:A255"/>
    <mergeCell ref="C251:C255"/>
    <mergeCell ref="A246:A250"/>
    <mergeCell ref="B246:B250"/>
    <mergeCell ref="C246:C250"/>
    <mergeCell ref="A215:A219"/>
    <mergeCell ref="C230:C234"/>
    <mergeCell ref="B230:B234"/>
    <mergeCell ref="A230:A234"/>
    <mergeCell ref="A225:A229"/>
    <mergeCell ref="B225:B229"/>
    <mergeCell ref="C225:C229"/>
    <mergeCell ref="C220:C224"/>
    <mergeCell ref="B220:B224"/>
    <mergeCell ref="A220:A224"/>
    <mergeCell ref="B215:B219"/>
    <mergeCell ref="C215:C219"/>
    <mergeCell ref="AE6:AE8"/>
    <mergeCell ref="E7:E8"/>
    <mergeCell ref="F7:G7"/>
    <mergeCell ref="H7:H8"/>
    <mergeCell ref="I7:J7"/>
    <mergeCell ref="K7:L7"/>
    <mergeCell ref="M7:N7"/>
    <mergeCell ref="O7:P7"/>
    <mergeCell ref="A267:A271"/>
    <mergeCell ref="A262:A266"/>
    <mergeCell ref="A257:A261"/>
    <mergeCell ref="B267:B271"/>
    <mergeCell ref="C267:C271"/>
    <mergeCell ref="C262:C266"/>
    <mergeCell ref="C257:C261"/>
    <mergeCell ref="B257:B261"/>
    <mergeCell ref="B262:B266"/>
    <mergeCell ref="C241:C245"/>
    <mergeCell ref="B241:B245"/>
    <mergeCell ref="A241:A245"/>
    <mergeCell ref="A236:A240"/>
    <mergeCell ref="B236:B240"/>
    <mergeCell ref="C236:C240"/>
    <mergeCell ref="B251:B255"/>
  </mergeCells>
  <printOptions horizontalCentered="1"/>
  <pageMargins left="0.39370078740157483" right="0.39370078740157483" top="0.98425196850393704" bottom="0.39370078740157483" header="0.19685039370078741" footer="0.19685039370078741"/>
  <pageSetup paperSize="9" scale="34" fitToHeight="0" orientation="landscape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66"/>
  <sheetViews>
    <sheetView view="pageBreakPreview" topLeftCell="A100" zoomScale="60" zoomScaleNormal="55" workbookViewId="0">
      <selection activeCell="I106" sqref="I106"/>
    </sheetView>
  </sheetViews>
  <sheetFormatPr defaultColWidth="9.1796875" defaultRowHeight="18" x14ac:dyDescent="0.4"/>
  <cols>
    <col min="1" max="1" width="7.54296875" style="1" customWidth="1"/>
    <col min="2" max="2" width="50" style="1" customWidth="1"/>
    <col min="3" max="3" width="14.26953125" style="1" customWidth="1"/>
    <col min="4" max="4" width="13.26953125" style="1" customWidth="1"/>
    <col min="5" max="5" width="9.7265625" style="1" bestFit="1" customWidth="1"/>
    <col min="6" max="6" width="13" style="1" customWidth="1"/>
    <col min="7" max="7" width="15.7265625" style="1" customWidth="1"/>
    <col min="8" max="16384" width="9.1796875" style="1"/>
  </cols>
  <sheetData>
    <row r="1" spans="1:7" x14ac:dyDescent="0.4">
      <c r="A1" s="117" t="s">
        <v>243</v>
      </c>
      <c r="B1" s="117"/>
      <c r="C1" s="117"/>
      <c r="D1" s="117"/>
      <c r="E1" s="117"/>
      <c r="F1" s="117"/>
      <c r="G1" s="117"/>
    </row>
    <row r="3" spans="1:7" ht="52.5" x14ac:dyDescent="0.4">
      <c r="A3" s="50" t="s">
        <v>66</v>
      </c>
      <c r="B3" s="50" t="s">
        <v>67</v>
      </c>
      <c r="C3" s="50" t="s">
        <v>136</v>
      </c>
      <c r="D3" s="50" t="s">
        <v>141</v>
      </c>
      <c r="E3" s="50" t="s">
        <v>71</v>
      </c>
      <c r="F3" s="41" t="s">
        <v>139</v>
      </c>
      <c r="G3" s="41" t="s">
        <v>248</v>
      </c>
    </row>
    <row r="4" spans="1:7" ht="70" x14ac:dyDescent="0.4">
      <c r="A4" s="4" t="s">
        <v>2</v>
      </c>
      <c r="B4" s="4" t="s">
        <v>0</v>
      </c>
      <c r="C4" s="50"/>
      <c r="D4" s="34"/>
      <c r="E4" s="30"/>
      <c r="F4" s="36"/>
      <c r="G4" s="35"/>
    </row>
    <row r="5" spans="1:7" x14ac:dyDescent="0.4">
      <c r="A5" s="4" t="s">
        <v>1</v>
      </c>
      <c r="B5" s="4" t="s">
        <v>3</v>
      </c>
      <c r="C5" s="50"/>
      <c r="D5" s="35"/>
      <c r="E5" s="30"/>
      <c r="F5" s="36"/>
      <c r="G5" s="35"/>
    </row>
    <row r="6" spans="1:7" x14ac:dyDescent="0.4">
      <c r="A6" s="104" t="s">
        <v>4</v>
      </c>
      <c r="B6" s="104" t="s">
        <v>5</v>
      </c>
      <c r="C6" s="107" t="s">
        <v>166</v>
      </c>
      <c r="D6" s="35">
        <f>Luong!$G$9</f>
        <v>200070</v>
      </c>
      <c r="E6" s="31" t="s">
        <v>181</v>
      </c>
      <c r="F6" s="36">
        <v>5.0330000000000004</v>
      </c>
      <c r="G6" s="35">
        <f t="shared" ref="G6:G20" si="0">ROUND(D6*F6,0)</f>
        <v>1006952</v>
      </c>
    </row>
    <row r="7" spans="1:7" x14ac:dyDescent="0.4">
      <c r="A7" s="105"/>
      <c r="B7" s="105"/>
      <c r="C7" s="108"/>
      <c r="D7" s="35">
        <f>Luong!$G$9</f>
        <v>200070</v>
      </c>
      <c r="E7" s="31" t="s">
        <v>182</v>
      </c>
      <c r="F7" s="36">
        <v>6.2919999999999998</v>
      </c>
      <c r="G7" s="35">
        <f t="shared" si="0"/>
        <v>1258840</v>
      </c>
    </row>
    <row r="8" spans="1:7" x14ac:dyDescent="0.4">
      <c r="A8" s="106"/>
      <c r="B8" s="106"/>
      <c r="C8" s="109"/>
      <c r="D8" s="35">
        <f>Luong!$G$9</f>
        <v>200070</v>
      </c>
      <c r="E8" s="31" t="s">
        <v>183</v>
      </c>
      <c r="F8" s="36">
        <v>8.1790000000000003</v>
      </c>
      <c r="G8" s="35">
        <f t="shared" si="0"/>
        <v>1636373</v>
      </c>
    </row>
    <row r="9" spans="1:7" x14ac:dyDescent="0.4">
      <c r="A9" s="104" t="s">
        <v>6</v>
      </c>
      <c r="B9" s="104" t="s">
        <v>7</v>
      </c>
      <c r="C9" s="107" t="s">
        <v>167</v>
      </c>
      <c r="D9" s="35">
        <f>Luong!$G$10</f>
        <v>228285</v>
      </c>
      <c r="E9" s="31" t="s">
        <v>181</v>
      </c>
      <c r="F9" s="36">
        <v>5.0330000000000004</v>
      </c>
      <c r="G9" s="35">
        <f t="shared" si="0"/>
        <v>1148958</v>
      </c>
    </row>
    <row r="10" spans="1:7" x14ac:dyDescent="0.4">
      <c r="A10" s="105"/>
      <c r="B10" s="105"/>
      <c r="C10" s="108"/>
      <c r="D10" s="35">
        <f>Luong!$G$10</f>
        <v>228285</v>
      </c>
      <c r="E10" s="31" t="s">
        <v>182</v>
      </c>
      <c r="F10" s="36">
        <v>6.2919999999999998</v>
      </c>
      <c r="G10" s="35">
        <f t="shared" si="0"/>
        <v>1436369</v>
      </c>
    </row>
    <row r="11" spans="1:7" x14ac:dyDescent="0.4">
      <c r="A11" s="106"/>
      <c r="B11" s="106"/>
      <c r="C11" s="109"/>
      <c r="D11" s="35">
        <f>Luong!$G$10</f>
        <v>228285</v>
      </c>
      <c r="E11" s="31" t="s">
        <v>183</v>
      </c>
      <c r="F11" s="36">
        <v>8.1790000000000003</v>
      </c>
      <c r="G11" s="35">
        <f t="shared" si="0"/>
        <v>1867143</v>
      </c>
    </row>
    <row r="12" spans="1:7" x14ac:dyDescent="0.4">
      <c r="A12" s="104" t="s">
        <v>8</v>
      </c>
      <c r="B12" s="104" t="s">
        <v>9</v>
      </c>
      <c r="C12" s="107" t="s">
        <v>167</v>
      </c>
      <c r="D12" s="35">
        <f>Luong!$G$10</f>
        <v>228285</v>
      </c>
      <c r="E12" s="31" t="s">
        <v>181</v>
      </c>
      <c r="F12" s="36">
        <v>30.2</v>
      </c>
      <c r="G12" s="35">
        <f t="shared" si="0"/>
        <v>6894207</v>
      </c>
    </row>
    <row r="13" spans="1:7" x14ac:dyDescent="0.4">
      <c r="A13" s="105"/>
      <c r="B13" s="105"/>
      <c r="C13" s="108"/>
      <c r="D13" s="35">
        <f>Luong!$G$10</f>
        <v>228285</v>
      </c>
      <c r="E13" s="31" t="s">
        <v>182</v>
      </c>
      <c r="F13" s="36">
        <v>37.75</v>
      </c>
      <c r="G13" s="35">
        <f t="shared" si="0"/>
        <v>8617759</v>
      </c>
    </row>
    <row r="14" spans="1:7" x14ac:dyDescent="0.4">
      <c r="A14" s="106"/>
      <c r="B14" s="106"/>
      <c r="C14" s="109"/>
      <c r="D14" s="35">
        <f>Luong!$G$10</f>
        <v>228285</v>
      </c>
      <c r="E14" s="31" t="s">
        <v>183</v>
      </c>
      <c r="F14" s="36">
        <v>49.075000000000003</v>
      </c>
      <c r="G14" s="35">
        <f t="shared" si="0"/>
        <v>11203086</v>
      </c>
    </row>
    <row r="15" spans="1:7" x14ac:dyDescent="0.4">
      <c r="A15" s="104" t="s">
        <v>10</v>
      </c>
      <c r="B15" s="104" t="s">
        <v>11</v>
      </c>
      <c r="C15" s="107" t="s">
        <v>167</v>
      </c>
      <c r="D15" s="35">
        <f>Luong!$G$10</f>
        <v>228285</v>
      </c>
      <c r="E15" s="31" t="s">
        <v>181</v>
      </c>
      <c r="F15" s="36">
        <v>30.2</v>
      </c>
      <c r="G15" s="35">
        <f t="shared" si="0"/>
        <v>6894207</v>
      </c>
    </row>
    <row r="16" spans="1:7" x14ac:dyDescent="0.4">
      <c r="A16" s="105"/>
      <c r="B16" s="105"/>
      <c r="C16" s="108"/>
      <c r="D16" s="35">
        <f>Luong!$G$10</f>
        <v>228285</v>
      </c>
      <c r="E16" s="31" t="s">
        <v>182</v>
      </c>
      <c r="F16" s="36">
        <v>37.75</v>
      </c>
      <c r="G16" s="35">
        <f t="shared" si="0"/>
        <v>8617759</v>
      </c>
    </row>
    <row r="17" spans="1:7" x14ac:dyDescent="0.4">
      <c r="A17" s="106"/>
      <c r="B17" s="106"/>
      <c r="C17" s="109"/>
      <c r="D17" s="35">
        <f>Luong!$G$10</f>
        <v>228285</v>
      </c>
      <c r="E17" s="31" t="s">
        <v>183</v>
      </c>
      <c r="F17" s="36">
        <v>49.075000000000003</v>
      </c>
      <c r="G17" s="35">
        <f t="shared" si="0"/>
        <v>11203086</v>
      </c>
    </row>
    <row r="18" spans="1:7" x14ac:dyDescent="0.4">
      <c r="A18" s="104" t="s">
        <v>12</v>
      </c>
      <c r="B18" s="104" t="s">
        <v>13</v>
      </c>
      <c r="C18" s="107" t="s">
        <v>167</v>
      </c>
      <c r="D18" s="35">
        <f>Luong!$G$10</f>
        <v>228285</v>
      </c>
      <c r="E18" s="31" t="s">
        <v>181</v>
      </c>
      <c r="F18" s="36">
        <v>2.4</v>
      </c>
      <c r="G18" s="35">
        <f t="shared" si="0"/>
        <v>547884</v>
      </c>
    </row>
    <row r="19" spans="1:7" x14ac:dyDescent="0.4">
      <c r="A19" s="105"/>
      <c r="B19" s="105"/>
      <c r="C19" s="108"/>
      <c r="D19" s="35">
        <f>Luong!$G$10</f>
        <v>228285</v>
      </c>
      <c r="E19" s="31" t="s">
        <v>182</v>
      </c>
      <c r="F19" s="36">
        <v>3</v>
      </c>
      <c r="G19" s="35">
        <f t="shared" si="0"/>
        <v>684855</v>
      </c>
    </row>
    <row r="20" spans="1:7" x14ac:dyDescent="0.4">
      <c r="A20" s="106"/>
      <c r="B20" s="106"/>
      <c r="C20" s="109"/>
      <c r="D20" s="35">
        <f>Luong!$G$10</f>
        <v>228285</v>
      </c>
      <c r="E20" s="31" t="s">
        <v>183</v>
      </c>
      <c r="F20" s="36">
        <v>3.9</v>
      </c>
      <c r="G20" s="35">
        <f t="shared" si="0"/>
        <v>890312</v>
      </c>
    </row>
    <row r="21" spans="1:7" x14ac:dyDescent="0.4">
      <c r="A21" s="4" t="s">
        <v>14</v>
      </c>
      <c r="B21" s="4" t="s">
        <v>15</v>
      </c>
      <c r="C21" s="50"/>
      <c r="D21" s="35"/>
      <c r="E21" s="30"/>
      <c r="F21" s="36"/>
      <c r="G21" s="35"/>
    </row>
    <row r="22" spans="1:7" x14ac:dyDescent="0.4">
      <c r="A22" s="104" t="s">
        <v>16</v>
      </c>
      <c r="B22" s="104" t="s">
        <v>17</v>
      </c>
      <c r="C22" s="107" t="s">
        <v>166</v>
      </c>
      <c r="D22" s="35">
        <f>Luong!$G$9</f>
        <v>200070</v>
      </c>
      <c r="E22" s="31" t="s">
        <v>181</v>
      </c>
      <c r="F22" s="36">
        <v>0.1</v>
      </c>
      <c r="G22" s="35">
        <f t="shared" ref="G22:G30" si="1">ROUND(D22*F22,0)</f>
        <v>20007</v>
      </c>
    </row>
    <row r="23" spans="1:7" x14ac:dyDescent="0.4">
      <c r="A23" s="105"/>
      <c r="B23" s="105"/>
      <c r="C23" s="108"/>
      <c r="D23" s="35">
        <f>Luong!$G$9</f>
        <v>200070</v>
      </c>
      <c r="E23" s="31" t="s">
        <v>182</v>
      </c>
      <c r="F23" s="36">
        <v>0.125</v>
      </c>
      <c r="G23" s="35">
        <f t="shared" si="1"/>
        <v>25009</v>
      </c>
    </row>
    <row r="24" spans="1:7" x14ac:dyDescent="0.4">
      <c r="A24" s="106"/>
      <c r="B24" s="106"/>
      <c r="C24" s="109"/>
      <c r="D24" s="35">
        <f>Luong!$G$9</f>
        <v>200070</v>
      </c>
      <c r="E24" s="31" t="s">
        <v>183</v>
      </c>
      <c r="F24" s="36">
        <v>0.16300000000000001</v>
      </c>
      <c r="G24" s="35">
        <f t="shared" si="1"/>
        <v>32611</v>
      </c>
    </row>
    <row r="25" spans="1:7" x14ac:dyDescent="0.4">
      <c r="A25" s="104" t="s">
        <v>18</v>
      </c>
      <c r="B25" s="104" t="s">
        <v>19</v>
      </c>
      <c r="C25" s="107" t="s">
        <v>168</v>
      </c>
      <c r="D25" s="35">
        <f>Luong!$G$11</f>
        <v>256500</v>
      </c>
      <c r="E25" s="31" t="s">
        <v>181</v>
      </c>
      <c r="F25" s="36">
        <v>0.2</v>
      </c>
      <c r="G25" s="35">
        <f t="shared" si="1"/>
        <v>51300</v>
      </c>
    </row>
    <row r="26" spans="1:7" x14ac:dyDescent="0.4">
      <c r="A26" s="105"/>
      <c r="B26" s="105"/>
      <c r="C26" s="108"/>
      <c r="D26" s="35">
        <f>Luong!$G$11</f>
        <v>256500</v>
      </c>
      <c r="E26" s="31" t="s">
        <v>182</v>
      </c>
      <c r="F26" s="36">
        <v>0.25</v>
      </c>
      <c r="G26" s="35">
        <f t="shared" si="1"/>
        <v>64125</v>
      </c>
    </row>
    <row r="27" spans="1:7" x14ac:dyDescent="0.4">
      <c r="A27" s="106"/>
      <c r="B27" s="106"/>
      <c r="C27" s="109"/>
      <c r="D27" s="35">
        <f>Luong!$G$11</f>
        <v>256500</v>
      </c>
      <c r="E27" s="31" t="s">
        <v>183</v>
      </c>
      <c r="F27" s="36">
        <v>0.32500000000000001</v>
      </c>
      <c r="G27" s="35">
        <f t="shared" si="1"/>
        <v>83363</v>
      </c>
    </row>
    <row r="28" spans="1:7" x14ac:dyDescent="0.4">
      <c r="A28" s="104" t="s">
        <v>20</v>
      </c>
      <c r="B28" s="104" t="s">
        <v>21</v>
      </c>
      <c r="C28" s="107" t="s">
        <v>166</v>
      </c>
      <c r="D28" s="35">
        <f>Luong!$G$9</f>
        <v>200070</v>
      </c>
      <c r="E28" s="31" t="s">
        <v>181</v>
      </c>
      <c r="F28" s="36">
        <v>0.1</v>
      </c>
      <c r="G28" s="35">
        <f t="shared" si="1"/>
        <v>20007</v>
      </c>
    </row>
    <row r="29" spans="1:7" x14ac:dyDescent="0.4">
      <c r="A29" s="105"/>
      <c r="B29" s="105"/>
      <c r="C29" s="108"/>
      <c r="D29" s="35">
        <f>Luong!$G$9</f>
        <v>200070</v>
      </c>
      <c r="E29" s="31" t="s">
        <v>182</v>
      </c>
      <c r="F29" s="36">
        <v>0.125</v>
      </c>
      <c r="G29" s="35">
        <f t="shared" si="1"/>
        <v>25009</v>
      </c>
    </row>
    <row r="30" spans="1:7" x14ac:dyDescent="0.4">
      <c r="A30" s="106"/>
      <c r="B30" s="106"/>
      <c r="C30" s="109"/>
      <c r="D30" s="35">
        <f>Luong!$G$9</f>
        <v>200070</v>
      </c>
      <c r="E30" s="31" t="s">
        <v>183</v>
      </c>
      <c r="F30" s="36">
        <v>0.16300000000000001</v>
      </c>
      <c r="G30" s="35">
        <f t="shared" si="1"/>
        <v>32611</v>
      </c>
    </row>
    <row r="31" spans="1:7" x14ac:dyDescent="0.4">
      <c r="A31" s="4" t="s">
        <v>22</v>
      </c>
      <c r="B31" s="4" t="s">
        <v>23</v>
      </c>
      <c r="C31" s="50"/>
      <c r="D31" s="35"/>
      <c r="E31" s="30"/>
      <c r="F31" s="36"/>
      <c r="G31" s="35"/>
    </row>
    <row r="32" spans="1:7" x14ac:dyDescent="0.4">
      <c r="A32" s="104" t="s">
        <v>24</v>
      </c>
      <c r="B32" s="104" t="s">
        <v>25</v>
      </c>
      <c r="C32" s="107" t="s">
        <v>168</v>
      </c>
      <c r="D32" s="35">
        <f>Luong!$G$11</f>
        <v>256500</v>
      </c>
      <c r="E32" s="31" t="s">
        <v>181</v>
      </c>
      <c r="F32" s="36">
        <v>0.2</v>
      </c>
      <c r="G32" s="35">
        <f t="shared" ref="G32:G40" si="2">ROUND(D32*F32,0)</f>
        <v>51300</v>
      </c>
    </row>
    <row r="33" spans="1:7" x14ac:dyDescent="0.4">
      <c r="A33" s="105"/>
      <c r="B33" s="105"/>
      <c r="C33" s="108"/>
      <c r="D33" s="35">
        <f>Luong!$G$11</f>
        <v>256500</v>
      </c>
      <c r="E33" s="31" t="s">
        <v>182</v>
      </c>
      <c r="F33" s="36">
        <v>0.25</v>
      </c>
      <c r="G33" s="35">
        <f t="shared" si="2"/>
        <v>64125</v>
      </c>
    </row>
    <row r="34" spans="1:7" x14ac:dyDescent="0.4">
      <c r="A34" s="106"/>
      <c r="B34" s="106"/>
      <c r="C34" s="109"/>
      <c r="D34" s="35">
        <f>Luong!$G$11</f>
        <v>256500</v>
      </c>
      <c r="E34" s="31" t="s">
        <v>183</v>
      </c>
      <c r="F34" s="36">
        <v>0.32500000000000001</v>
      </c>
      <c r="G34" s="35">
        <f t="shared" si="2"/>
        <v>83363</v>
      </c>
    </row>
    <row r="35" spans="1:7" x14ac:dyDescent="0.4">
      <c r="A35" s="104" t="s">
        <v>26</v>
      </c>
      <c r="B35" s="104" t="s">
        <v>27</v>
      </c>
      <c r="C35" s="107" t="s">
        <v>169</v>
      </c>
      <c r="D35" s="35">
        <f>Luong!$G$11+Luong!$G$12</f>
        <v>541215</v>
      </c>
      <c r="E35" s="31" t="s">
        <v>181</v>
      </c>
      <c r="F35" s="36">
        <v>1.5</v>
      </c>
      <c r="G35" s="35">
        <f t="shared" si="2"/>
        <v>811823</v>
      </c>
    </row>
    <row r="36" spans="1:7" x14ac:dyDescent="0.4">
      <c r="A36" s="105"/>
      <c r="B36" s="105"/>
      <c r="C36" s="108"/>
      <c r="D36" s="35">
        <f>Luong!$G$11+Luong!$G$12</f>
        <v>541215</v>
      </c>
      <c r="E36" s="31" t="s">
        <v>182</v>
      </c>
      <c r="F36" s="36">
        <v>1.875</v>
      </c>
      <c r="G36" s="35">
        <f t="shared" si="2"/>
        <v>1014778</v>
      </c>
    </row>
    <row r="37" spans="1:7" x14ac:dyDescent="0.4">
      <c r="A37" s="106"/>
      <c r="B37" s="106"/>
      <c r="C37" s="109"/>
      <c r="D37" s="35">
        <f>Luong!$G$11+Luong!$G$12</f>
        <v>541215</v>
      </c>
      <c r="E37" s="31" t="s">
        <v>183</v>
      </c>
      <c r="F37" s="36">
        <v>2.4380000000000002</v>
      </c>
      <c r="G37" s="35">
        <f t="shared" si="2"/>
        <v>1319482</v>
      </c>
    </row>
    <row r="38" spans="1:7" x14ac:dyDescent="0.4">
      <c r="A38" s="104" t="s">
        <v>28</v>
      </c>
      <c r="B38" s="104" t="s">
        <v>29</v>
      </c>
      <c r="C38" s="107" t="s">
        <v>169</v>
      </c>
      <c r="D38" s="35">
        <f>Luong!$G$11+Luong!$G$12</f>
        <v>541215</v>
      </c>
      <c r="E38" s="31" t="s">
        <v>181</v>
      </c>
      <c r="F38" s="36">
        <v>1.8</v>
      </c>
      <c r="G38" s="35">
        <f t="shared" si="2"/>
        <v>974187</v>
      </c>
    </row>
    <row r="39" spans="1:7" x14ac:dyDescent="0.4">
      <c r="A39" s="105"/>
      <c r="B39" s="105"/>
      <c r="C39" s="108"/>
      <c r="D39" s="35">
        <f>Luong!$G$11+Luong!$G$12</f>
        <v>541215</v>
      </c>
      <c r="E39" s="31" t="s">
        <v>182</v>
      </c>
      <c r="F39" s="36">
        <v>2.25</v>
      </c>
      <c r="G39" s="35">
        <f t="shared" si="2"/>
        <v>1217734</v>
      </c>
    </row>
    <row r="40" spans="1:7" x14ac:dyDescent="0.4">
      <c r="A40" s="106"/>
      <c r="B40" s="106"/>
      <c r="C40" s="109"/>
      <c r="D40" s="35">
        <f>Luong!$G$11+Luong!$G$12</f>
        <v>541215</v>
      </c>
      <c r="E40" s="31" t="s">
        <v>183</v>
      </c>
      <c r="F40" s="36">
        <v>2.9249999999999998</v>
      </c>
      <c r="G40" s="35">
        <f t="shared" si="2"/>
        <v>1583054</v>
      </c>
    </row>
    <row r="41" spans="1:7" x14ac:dyDescent="0.4">
      <c r="A41" s="2" t="s">
        <v>30</v>
      </c>
      <c r="B41" s="2" t="s">
        <v>31</v>
      </c>
      <c r="C41" s="50"/>
      <c r="D41" s="35"/>
      <c r="E41" s="30"/>
      <c r="F41" s="36"/>
      <c r="G41" s="35"/>
    </row>
    <row r="42" spans="1:7" x14ac:dyDescent="0.4">
      <c r="A42" s="110" t="s">
        <v>32</v>
      </c>
      <c r="B42" s="110" t="s">
        <v>33</v>
      </c>
      <c r="C42" s="107" t="s">
        <v>169</v>
      </c>
      <c r="D42" s="35">
        <f>Luong!$G$11+Luong!$G$12</f>
        <v>541215</v>
      </c>
      <c r="E42" s="31" t="s">
        <v>181</v>
      </c>
      <c r="F42" s="36">
        <v>0.3</v>
      </c>
      <c r="G42" s="35">
        <f t="shared" ref="G42:G53" si="3">ROUND(D42*F42,0)</f>
        <v>162365</v>
      </c>
    </row>
    <row r="43" spans="1:7" x14ac:dyDescent="0.4">
      <c r="A43" s="111"/>
      <c r="B43" s="111"/>
      <c r="C43" s="108"/>
      <c r="D43" s="35">
        <f>Luong!$G$11+Luong!$G$12</f>
        <v>541215</v>
      </c>
      <c r="E43" s="31" t="s">
        <v>182</v>
      </c>
      <c r="F43" s="36">
        <v>0.375</v>
      </c>
      <c r="G43" s="35">
        <f t="shared" si="3"/>
        <v>202956</v>
      </c>
    </row>
    <row r="44" spans="1:7" x14ac:dyDescent="0.4">
      <c r="A44" s="112"/>
      <c r="B44" s="112"/>
      <c r="C44" s="109"/>
      <c r="D44" s="35">
        <f>Luong!$G$11+Luong!$G$12</f>
        <v>541215</v>
      </c>
      <c r="E44" s="31" t="s">
        <v>183</v>
      </c>
      <c r="F44" s="36">
        <v>0.48799999999999999</v>
      </c>
      <c r="G44" s="35">
        <f t="shared" si="3"/>
        <v>264113</v>
      </c>
    </row>
    <row r="45" spans="1:7" x14ac:dyDescent="0.4">
      <c r="A45" s="110" t="s">
        <v>34</v>
      </c>
      <c r="B45" s="110" t="s">
        <v>35</v>
      </c>
      <c r="C45" s="107" t="s">
        <v>169</v>
      </c>
      <c r="D45" s="35">
        <f>Luong!$G$11+Luong!$G$12</f>
        <v>541215</v>
      </c>
      <c r="E45" s="31" t="s">
        <v>181</v>
      </c>
      <c r="F45" s="36">
        <v>1.8</v>
      </c>
      <c r="G45" s="35">
        <f t="shared" si="3"/>
        <v>974187</v>
      </c>
    </row>
    <row r="46" spans="1:7" x14ac:dyDescent="0.4">
      <c r="A46" s="111"/>
      <c r="B46" s="111"/>
      <c r="C46" s="108"/>
      <c r="D46" s="35">
        <f>Luong!$G$11+Luong!$G$12</f>
        <v>541215</v>
      </c>
      <c r="E46" s="31" t="s">
        <v>182</v>
      </c>
      <c r="F46" s="36">
        <v>2.25</v>
      </c>
      <c r="G46" s="35">
        <f t="shared" si="3"/>
        <v>1217734</v>
      </c>
    </row>
    <row r="47" spans="1:7" x14ac:dyDescent="0.4">
      <c r="A47" s="112"/>
      <c r="B47" s="112"/>
      <c r="C47" s="109"/>
      <c r="D47" s="35">
        <f>Luong!$G$11+Luong!$G$12</f>
        <v>541215</v>
      </c>
      <c r="E47" s="31" t="s">
        <v>183</v>
      </c>
      <c r="F47" s="36">
        <v>2.9249999999999998</v>
      </c>
      <c r="G47" s="35">
        <f t="shared" si="3"/>
        <v>1583054</v>
      </c>
    </row>
    <row r="48" spans="1:7" x14ac:dyDescent="0.4">
      <c r="A48" s="110" t="s">
        <v>36</v>
      </c>
      <c r="B48" s="110" t="s">
        <v>37</v>
      </c>
      <c r="C48" s="107" t="s">
        <v>169</v>
      </c>
      <c r="D48" s="35">
        <f>Luong!$G$11+Luong!$G$12</f>
        <v>541215</v>
      </c>
      <c r="E48" s="31" t="s">
        <v>181</v>
      </c>
      <c r="F48" s="36">
        <v>0.3</v>
      </c>
      <c r="G48" s="35">
        <f t="shared" si="3"/>
        <v>162365</v>
      </c>
    </row>
    <row r="49" spans="1:7" x14ac:dyDescent="0.4">
      <c r="A49" s="111"/>
      <c r="B49" s="111"/>
      <c r="C49" s="108"/>
      <c r="D49" s="35">
        <f>Luong!$G$11+Luong!$G$12</f>
        <v>541215</v>
      </c>
      <c r="E49" s="31" t="s">
        <v>182</v>
      </c>
      <c r="F49" s="36">
        <v>0.375</v>
      </c>
      <c r="G49" s="35">
        <f t="shared" si="3"/>
        <v>202956</v>
      </c>
    </row>
    <row r="50" spans="1:7" x14ac:dyDescent="0.4">
      <c r="A50" s="112"/>
      <c r="B50" s="112"/>
      <c r="C50" s="109"/>
      <c r="D50" s="35">
        <f>Luong!$G$11+Luong!$G$12</f>
        <v>541215</v>
      </c>
      <c r="E50" s="31" t="s">
        <v>183</v>
      </c>
      <c r="F50" s="36">
        <v>0.48799999999999999</v>
      </c>
      <c r="G50" s="35">
        <f t="shared" si="3"/>
        <v>264113</v>
      </c>
    </row>
    <row r="51" spans="1:7" x14ac:dyDescent="0.4">
      <c r="A51" s="110" t="s">
        <v>38</v>
      </c>
      <c r="B51" s="110" t="s">
        <v>21</v>
      </c>
      <c r="C51" s="107" t="s">
        <v>166</v>
      </c>
      <c r="D51" s="35">
        <f>Luong!$G$9</f>
        <v>200070</v>
      </c>
      <c r="E51" s="31" t="s">
        <v>181</v>
      </c>
      <c r="F51" s="36">
        <v>0.1</v>
      </c>
      <c r="G51" s="35">
        <f t="shared" si="3"/>
        <v>20007</v>
      </c>
    </row>
    <row r="52" spans="1:7" x14ac:dyDescent="0.4">
      <c r="A52" s="111"/>
      <c r="B52" s="111"/>
      <c r="C52" s="108"/>
      <c r="D52" s="35">
        <f>Luong!$G$9</f>
        <v>200070</v>
      </c>
      <c r="E52" s="31" t="s">
        <v>182</v>
      </c>
      <c r="F52" s="36">
        <v>0.125</v>
      </c>
      <c r="G52" s="35">
        <f t="shared" si="3"/>
        <v>25009</v>
      </c>
    </row>
    <row r="53" spans="1:7" x14ac:dyDescent="0.4">
      <c r="A53" s="112"/>
      <c r="B53" s="112"/>
      <c r="C53" s="109"/>
      <c r="D53" s="35">
        <f>Luong!$G$9</f>
        <v>200070</v>
      </c>
      <c r="E53" s="31" t="s">
        <v>183</v>
      </c>
      <c r="F53" s="36">
        <v>0.16300000000000001</v>
      </c>
      <c r="G53" s="35">
        <f t="shared" si="3"/>
        <v>32611</v>
      </c>
    </row>
    <row r="54" spans="1:7" x14ac:dyDescent="0.4">
      <c r="A54" s="4" t="s">
        <v>39</v>
      </c>
      <c r="B54" s="4" t="s">
        <v>40</v>
      </c>
      <c r="C54" s="50"/>
      <c r="D54" s="35"/>
      <c r="E54" s="30"/>
      <c r="F54" s="36"/>
      <c r="G54" s="35"/>
    </row>
    <row r="55" spans="1:7" ht="36" x14ac:dyDescent="0.4">
      <c r="A55" s="5" t="s">
        <v>41</v>
      </c>
      <c r="B55" s="5" t="s">
        <v>42</v>
      </c>
      <c r="C55" s="51" t="s">
        <v>166</v>
      </c>
      <c r="D55" s="35">
        <f>Luong!$G$9</f>
        <v>200070</v>
      </c>
      <c r="E55" s="31"/>
      <c r="F55" s="36">
        <v>1</v>
      </c>
      <c r="G55" s="35">
        <f>ROUND(D55*F55,0)</f>
        <v>200070</v>
      </c>
    </row>
    <row r="56" spans="1:7" x14ac:dyDescent="0.4">
      <c r="A56" s="4" t="s">
        <v>43</v>
      </c>
      <c r="B56" s="4" t="s">
        <v>44</v>
      </c>
      <c r="C56" s="50"/>
      <c r="D56" s="35"/>
      <c r="E56" s="30"/>
      <c r="F56" s="36"/>
      <c r="G56" s="35"/>
    </row>
    <row r="57" spans="1:7" ht="54" x14ac:dyDescent="0.4">
      <c r="A57" s="5" t="s">
        <v>45</v>
      </c>
      <c r="B57" s="5" t="s">
        <v>46</v>
      </c>
      <c r="C57" s="51" t="s">
        <v>167</v>
      </c>
      <c r="D57" s="35">
        <f>Luong!$G$10</f>
        <v>228285</v>
      </c>
      <c r="E57" s="31"/>
      <c r="F57" s="36">
        <v>3</v>
      </c>
      <c r="G57" s="35">
        <f>ROUND(D57*F57,0)</f>
        <v>684855</v>
      </c>
    </row>
    <row r="58" spans="1:7" x14ac:dyDescent="0.4">
      <c r="A58" s="5" t="s">
        <v>47</v>
      </c>
      <c r="B58" s="5" t="s">
        <v>48</v>
      </c>
      <c r="C58" s="51" t="s">
        <v>167</v>
      </c>
      <c r="D58" s="35">
        <f>Luong!$G$10</f>
        <v>228285</v>
      </c>
      <c r="E58" s="31"/>
      <c r="F58" s="36">
        <v>1.5</v>
      </c>
      <c r="G58" s="35">
        <f>ROUND(D58*F58,0)</f>
        <v>342428</v>
      </c>
    </row>
    <row r="59" spans="1:7" x14ac:dyDescent="0.4">
      <c r="A59" s="4" t="s">
        <v>49</v>
      </c>
      <c r="B59" s="4" t="s">
        <v>50</v>
      </c>
      <c r="C59" s="50"/>
      <c r="D59" s="35"/>
      <c r="E59" s="30"/>
      <c r="F59" s="36"/>
      <c r="G59" s="35"/>
    </row>
    <row r="60" spans="1:7" x14ac:dyDescent="0.4">
      <c r="A60" s="5" t="s">
        <v>51</v>
      </c>
      <c r="B60" s="5" t="s">
        <v>52</v>
      </c>
      <c r="C60" s="51" t="s">
        <v>166</v>
      </c>
      <c r="D60" s="35">
        <f>Luong!$G$9</f>
        <v>200070</v>
      </c>
      <c r="E60" s="31"/>
      <c r="F60" s="36">
        <v>0.25</v>
      </c>
      <c r="G60" s="35">
        <f>ROUND(D60*F60,0)</f>
        <v>50018</v>
      </c>
    </row>
    <row r="61" spans="1:7" x14ac:dyDescent="0.4">
      <c r="A61" s="5" t="s">
        <v>53</v>
      </c>
      <c r="B61" s="5" t="s">
        <v>54</v>
      </c>
      <c r="C61" s="51" t="s">
        <v>167</v>
      </c>
      <c r="D61" s="35">
        <f>Luong!$G$10</f>
        <v>228285</v>
      </c>
      <c r="E61" s="31"/>
      <c r="F61" s="36">
        <v>4.5</v>
      </c>
      <c r="G61" s="35">
        <f>ROUND(D61*F61,0)</f>
        <v>1027283</v>
      </c>
    </row>
    <row r="62" spans="1:7" x14ac:dyDescent="0.4">
      <c r="A62" s="4" t="s">
        <v>55</v>
      </c>
      <c r="B62" s="4" t="s">
        <v>56</v>
      </c>
      <c r="C62" s="50"/>
      <c r="D62" s="35"/>
      <c r="E62" s="30"/>
      <c r="F62" s="36"/>
      <c r="G62" s="35"/>
    </row>
    <row r="63" spans="1:7" x14ac:dyDescent="0.4">
      <c r="A63" s="104" t="s">
        <v>57</v>
      </c>
      <c r="B63" s="104" t="s">
        <v>58</v>
      </c>
      <c r="C63" s="107" t="s">
        <v>166</v>
      </c>
      <c r="D63" s="35">
        <f>Luong!$G$9</f>
        <v>200070</v>
      </c>
      <c r="E63" s="31" t="s">
        <v>181</v>
      </c>
      <c r="F63" s="36">
        <v>7.0000000000000001E-3</v>
      </c>
      <c r="G63" s="35">
        <f t="shared" ref="G63:G74" si="4">ROUND(D63*F63,0)</f>
        <v>1400</v>
      </c>
    </row>
    <row r="64" spans="1:7" x14ac:dyDescent="0.4">
      <c r="A64" s="105"/>
      <c r="B64" s="105"/>
      <c r="C64" s="108"/>
      <c r="D64" s="35">
        <f>Luong!$G$9</f>
        <v>200070</v>
      </c>
      <c r="E64" s="31" t="s">
        <v>182</v>
      </c>
      <c r="F64" s="36">
        <v>8.0000000000000002E-3</v>
      </c>
      <c r="G64" s="35">
        <f t="shared" si="4"/>
        <v>1601</v>
      </c>
    </row>
    <row r="65" spans="1:7" x14ac:dyDescent="0.4">
      <c r="A65" s="106"/>
      <c r="B65" s="106"/>
      <c r="C65" s="109"/>
      <c r="D65" s="35">
        <f>Luong!$G$9</f>
        <v>200070</v>
      </c>
      <c r="E65" s="31" t="s">
        <v>183</v>
      </c>
      <c r="F65" s="36">
        <v>1.0999999999999999E-2</v>
      </c>
      <c r="G65" s="35">
        <f t="shared" si="4"/>
        <v>2201</v>
      </c>
    </row>
    <row r="66" spans="1:7" x14ac:dyDescent="0.4">
      <c r="A66" s="104" t="s">
        <v>59</v>
      </c>
      <c r="B66" s="104" t="s">
        <v>60</v>
      </c>
      <c r="C66" s="107" t="s">
        <v>167</v>
      </c>
      <c r="D66" s="35">
        <f>Luong!$G$10</f>
        <v>228285</v>
      </c>
      <c r="E66" s="31" t="s">
        <v>181</v>
      </c>
      <c r="F66" s="36">
        <v>0.04</v>
      </c>
      <c r="G66" s="35">
        <f t="shared" si="4"/>
        <v>9131</v>
      </c>
    </row>
    <row r="67" spans="1:7" x14ac:dyDescent="0.4">
      <c r="A67" s="105"/>
      <c r="B67" s="105"/>
      <c r="C67" s="108"/>
      <c r="D67" s="35">
        <f>Luong!$G$10</f>
        <v>228285</v>
      </c>
      <c r="E67" s="31" t="s">
        <v>182</v>
      </c>
      <c r="F67" s="36">
        <v>0.05</v>
      </c>
      <c r="G67" s="35">
        <f t="shared" si="4"/>
        <v>11414</v>
      </c>
    </row>
    <row r="68" spans="1:7" x14ac:dyDescent="0.4">
      <c r="A68" s="106"/>
      <c r="B68" s="106"/>
      <c r="C68" s="109"/>
      <c r="D68" s="35">
        <f>Luong!$G$10</f>
        <v>228285</v>
      </c>
      <c r="E68" s="31" t="s">
        <v>183</v>
      </c>
      <c r="F68" s="36">
        <v>6.5000000000000002E-2</v>
      </c>
      <c r="G68" s="35">
        <f t="shared" si="4"/>
        <v>14839</v>
      </c>
    </row>
    <row r="69" spans="1:7" x14ac:dyDescent="0.4">
      <c r="A69" s="104" t="s">
        <v>61</v>
      </c>
      <c r="B69" s="104" t="s">
        <v>62</v>
      </c>
      <c r="C69" s="107" t="s">
        <v>170</v>
      </c>
      <c r="D69" s="35">
        <f>Luong!$G$10+Luong!$G$11</f>
        <v>484785</v>
      </c>
      <c r="E69" s="31" t="s">
        <v>181</v>
      </c>
      <c r="F69" s="36">
        <v>0.06</v>
      </c>
      <c r="G69" s="35">
        <f t="shared" si="4"/>
        <v>29087</v>
      </c>
    </row>
    <row r="70" spans="1:7" x14ac:dyDescent="0.4">
      <c r="A70" s="105"/>
      <c r="B70" s="105"/>
      <c r="C70" s="108"/>
      <c r="D70" s="35">
        <f>Luong!$G$10+Luong!$G$11</f>
        <v>484785</v>
      </c>
      <c r="E70" s="31" t="s">
        <v>182</v>
      </c>
      <c r="F70" s="36">
        <v>7.4999999999999997E-2</v>
      </c>
      <c r="G70" s="35">
        <f t="shared" si="4"/>
        <v>36359</v>
      </c>
    </row>
    <row r="71" spans="1:7" x14ac:dyDescent="0.4">
      <c r="A71" s="106"/>
      <c r="B71" s="106"/>
      <c r="C71" s="109"/>
      <c r="D71" s="35">
        <f>Luong!$G$10+Luong!$G$11</f>
        <v>484785</v>
      </c>
      <c r="E71" s="31" t="s">
        <v>183</v>
      </c>
      <c r="F71" s="36">
        <v>9.8000000000000004E-2</v>
      </c>
      <c r="G71" s="35">
        <f t="shared" si="4"/>
        <v>47509</v>
      </c>
    </row>
    <row r="72" spans="1:7" x14ac:dyDescent="0.4">
      <c r="A72" s="104" t="s">
        <v>63</v>
      </c>
      <c r="B72" s="104" t="s">
        <v>64</v>
      </c>
      <c r="C72" s="107" t="s">
        <v>166</v>
      </c>
      <c r="D72" s="35">
        <f>Luong!$G$9</f>
        <v>200070</v>
      </c>
      <c r="E72" s="31" t="s">
        <v>181</v>
      </c>
      <c r="F72" s="36">
        <v>7.0000000000000001E-3</v>
      </c>
      <c r="G72" s="35">
        <f t="shared" si="4"/>
        <v>1400</v>
      </c>
    </row>
    <row r="73" spans="1:7" x14ac:dyDescent="0.4">
      <c r="A73" s="105"/>
      <c r="B73" s="105"/>
      <c r="C73" s="108"/>
      <c r="D73" s="35">
        <f>Luong!$G$9</f>
        <v>200070</v>
      </c>
      <c r="E73" s="31" t="s">
        <v>182</v>
      </c>
      <c r="F73" s="36">
        <v>8.0000000000000002E-3</v>
      </c>
      <c r="G73" s="35">
        <f t="shared" si="4"/>
        <v>1601</v>
      </c>
    </row>
    <row r="74" spans="1:7" x14ac:dyDescent="0.4">
      <c r="A74" s="106"/>
      <c r="B74" s="106"/>
      <c r="C74" s="109"/>
      <c r="D74" s="35">
        <f>Luong!$G$9</f>
        <v>200070</v>
      </c>
      <c r="E74" s="31" t="s">
        <v>183</v>
      </c>
      <c r="F74" s="36">
        <v>1.0999999999999999E-2</v>
      </c>
      <c r="G74" s="35">
        <f t="shared" si="4"/>
        <v>2201</v>
      </c>
    </row>
    <row r="75" spans="1:7" ht="35" x14ac:dyDescent="0.4">
      <c r="A75" s="2" t="s">
        <v>65</v>
      </c>
      <c r="B75" s="2" t="s">
        <v>72</v>
      </c>
      <c r="C75" s="50"/>
      <c r="D75" s="35"/>
      <c r="E75" s="30"/>
      <c r="F75" s="36"/>
      <c r="G75" s="35"/>
    </row>
    <row r="76" spans="1:7" x14ac:dyDescent="0.4">
      <c r="A76" s="2" t="s">
        <v>1</v>
      </c>
      <c r="B76" s="2" t="s">
        <v>3</v>
      </c>
      <c r="C76" s="50"/>
      <c r="D76" s="35"/>
      <c r="E76" s="30"/>
      <c r="F76" s="36"/>
      <c r="G76" s="35"/>
    </row>
    <row r="77" spans="1:7" ht="36" x14ac:dyDescent="0.4">
      <c r="A77" s="3" t="s">
        <v>4</v>
      </c>
      <c r="B77" s="3" t="s">
        <v>5</v>
      </c>
      <c r="C77" s="51" t="s">
        <v>166</v>
      </c>
      <c r="D77" s="35">
        <f>Luong!$G$9</f>
        <v>200070</v>
      </c>
      <c r="E77" s="31"/>
      <c r="F77" s="36">
        <v>6.31</v>
      </c>
      <c r="G77" s="35">
        <f>ROUND(D77*F77,0)</f>
        <v>1262442</v>
      </c>
    </row>
    <row r="78" spans="1:7" x14ac:dyDescent="0.4">
      <c r="A78" s="3" t="s">
        <v>6</v>
      </c>
      <c r="B78" s="3" t="s">
        <v>7</v>
      </c>
      <c r="C78" s="51" t="s">
        <v>166</v>
      </c>
      <c r="D78" s="35">
        <f>Luong!$G$9</f>
        <v>200070</v>
      </c>
      <c r="E78" s="31"/>
      <c r="F78" s="36">
        <v>12.62</v>
      </c>
      <c r="G78" s="35">
        <f>ROUND(D78*F78,0)</f>
        <v>2524883</v>
      </c>
    </row>
    <row r="79" spans="1:7" x14ac:dyDescent="0.4">
      <c r="A79" s="3" t="s">
        <v>8</v>
      </c>
      <c r="B79" s="3" t="s">
        <v>9</v>
      </c>
      <c r="C79" s="51" t="s">
        <v>167</v>
      </c>
      <c r="D79" s="35">
        <f>Luong!$G$10</f>
        <v>228285</v>
      </c>
      <c r="E79" s="31"/>
      <c r="F79" s="36">
        <v>4</v>
      </c>
      <c r="G79" s="35">
        <f>ROUND(D79*F79,0)</f>
        <v>913140</v>
      </c>
    </row>
    <row r="80" spans="1:7" x14ac:dyDescent="0.4">
      <c r="A80" s="2" t="s">
        <v>14</v>
      </c>
      <c r="B80" s="2" t="s">
        <v>15</v>
      </c>
      <c r="C80" s="50"/>
      <c r="D80" s="35"/>
      <c r="E80" s="30"/>
      <c r="F80" s="36"/>
      <c r="G80" s="35"/>
    </row>
    <row r="81" spans="1:7" x14ac:dyDescent="0.4">
      <c r="A81" s="3" t="s">
        <v>16</v>
      </c>
      <c r="B81" s="3" t="s">
        <v>15</v>
      </c>
      <c r="C81" s="51" t="s">
        <v>166</v>
      </c>
      <c r="D81" s="35">
        <f>Luong!$G$9</f>
        <v>200070</v>
      </c>
      <c r="E81" s="31"/>
      <c r="F81" s="36">
        <v>0.125</v>
      </c>
      <c r="G81" s="35">
        <f>ROUND(D81*F81,0)</f>
        <v>25009</v>
      </c>
    </row>
    <row r="82" spans="1:7" ht="36" x14ac:dyDescent="0.4">
      <c r="A82" s="3" t="s">
        <v>18</v>
      </c>
      <c r="B82" s="3" t="s">
        <v>19</v>
      </c>
      <c r="C82" s="51" t="s">
        <v>170</v>
      </c>
      <c r="D82" s="35">
        <f>Luong!$G$10+Luong!$G$11</f>
        <v>484785</v>
      </c>
      <c r="E82" s="31"/>
      <c r="F82" s="36">
        <v>0.375</v>
      </c>
      <c r="G82" s="35">
        <f>ROUND(D82*F82,0)</f>
        <v>181794</v>
      </c>
    </row>
    <row r="83" spans="1:7" x14ac:dyDescent="0.4">
      <c r="A83" s="3" t="s">
        <v>20</v>
      </c>
      <c r="B83" s="3" t="s">
        <v>21</v>
      </c>
      <c r="C83" s="51" t="s">
        <v>166</v>
      </c>
      <c r="D83" s="35">
        <f>Luong!$G$9</f>
        <v>200070</v>
      </c>
      <c r="E83" s="32"/>
      <c r="F83" s="36">
        <v>0.125</v>
      </c>
      <c r="G83" s="35">
        <f>ROUND(D83*F83,0)</f>
        <v>25009</v>
      </c>
    </row>
    <row r="84" spans="1:7" x14ac:dyDescent="0.4">
      <c r="A84" s="10" t="s">
        <v>22</v>
      </c>
      <c r="B84" s="10" t="s">
        <v>23</v>
      </c>
      <c r="C84" s="52"/>
      <c r="D84" s="35"/>
      <c r="E84" s="33"/>
      <c r="F84" s="36"/>
      <c r="G84" s="35"/>
    </row>
    <row r="85" spans="1:7" x14ac:dyDescent="0.4">
      <c r="A85" s="8" t="s">
        <v>24</v>
      </c>
      <c r="B85" s="8" t="s">
        <v>25</v>
      </c>
      <c r="C85" s="51" t="s">
        <v>168</v>
      </c>
      <c r="D85" s="35">
        <f>Luong!$G$11</f>
        <v>256500</v>
      </c>
      <c r="E85" s="32"/>
      <c r="F85" s="36">
        <v>0.25</v>
      </c>
      <c r="G85" s="35">
        <f>ROUND(D85*F85,0)</f>
        <v>64125</v>
      </c>
    </row>
    <row r="86" spans="1:7" ht="36" x14ac:dyDescent="0.4">
      <c r="A86" s="8" t="s">
        <v>26</v>
      </c>
      <c r="B86" s="8" t="s">
        <v>27</v>
      </c>
      <c r="C86" s="51" t="s">
        <v>169</v>
      </c>
      <c r="D86" s="35">
        <f>Luong!$G$11+Luong!$G$12</f>
        <v>541215</v>
      </c>
      <c r="E86" s="32"/>
      <c r="F86" s="36">
        <v>0.75</v>
      </c>
      <c r="G86" s="35">
        <f>ROUND(D86*F86,0)</f>
        <v>405911</v>
      </c>
    </row>
    <row r="87" spans="1:7" x14ac:dyDescent="0.4">
      <c r="A87" s="8" t="s">
        <v>28</v>
      </c>
      <c r="B87" s="8" t="s">
        <v>29</v>
      </c>
      <c r="C87" s="51" t="s">
        <v>168</v>
      </c>
      <c r="D87" s="35">
        <f>Luong!$G$11</f>
        <v>256500</v>
      </c>
      <c r="E87" s="32"/>
      <c r="F87" s="36">
        <v>0.75</v>
      </c>
      <c r="G87" s="35">
        <f>ROUND(D87*F87,0)</f>
        <v>192375</v>
      </c>
    </row>
    <row r="88" spans="1:7" x14ac:dyDescent="0.4">
      <c r="A88" s="10" t="s">
        <v>30</v>
      </c>
      <c r="B88" s="10" t="s">
        <v>31</v>
      </c>
      <c r="C88" s="52"/>
      <c r="D88" s="35"/>
      <c r="E88" s="33"/>
      <c r="F88" s="36"/>
      <c r="G88" s="35"/>
    </row>
    <row r="89" spans="1:7" x14ac:dyDescent="0.4">
      <c r="A89" s="8" t="s">
        <v>32</v>
      </c>
      <c r="B89" s="8" t="s">
        <v>33</v>
      </c>
      <c r="C89" s="9" t="s">
        <v>168</v>
      </c>
      <c r="D89" s="35">
        <f>Luong!$G$11</f>
        <v>256500</v>
      </c>
      <c r="E89" s="32"/>
      <c r="F89" s="36">
        <v>0.25</v>
      </c>
      <c r="G89" s="35">
        <f>ROUND(D89*F89,0)</f>
        <v>64125</v>
      </c>
    </row>
    <row r="90" spans="1:7" ht="36" x14ac:dyDescent="0.4">
      <c r="A90" s="8" t="s">
        <v>34</v>
      </c>
      <c r="B90" s="8" t="s">
        <v>35</v>
      </c>
      <c r="C90" s="9" t="s">
        <v>169</v>
      </c>
      <c r="D90" s="35">
        <f>Luong!$G$11+Luong!$G$12</f>
        <v>541215</v>
      </c>
      <c r="E90" s="32"/>
      <c r="F90" s="36">
        <v>0.75</v>
      </c>
      <c r="G90" s="35">
        <f>ROUND(D90*F90,0)</f>
        <v>405911</v>
      </c>
    </row>
    <row r="91" spans="1:7" ht="36" x14ac:dyDescent="0.4">
      <c r="A91" s="8" t="s">
        <v>36</v>
      </c>
      <c r="B91" s="8" t="s">
        <v>37</v>
      </c>
      <c r="C91" s="9" t="s">
        <v>168</v>
      </c>
      <c r="D91" s="35">
        <f>Luong!$G$11</f>
        <v>256500</v>
      </c>
      <c r="E91" s="32"/>
      <c r="F91" s="36">
        <v>0.125</v>
      </c>
      <c r="G91" s="35">
        <f>ROUND(D91*F91,0)</f>
        <v>32063</v>
      </c>
    </row>
    <row r="92" spans="1:7" x14ac:dyDescent="0.4">
      <c r="A92" s="8" t="s">
        <v>38</v>
      </c>
      <c r="B92" s="8" t="s">
        <v>21</v>
      </c>
      <c r="C92" s="9" t="s">
        <v>167</v>
      </c>
      <c r="D92" s="35">
        <f>Luong!$G$10</f>
        <v>228285</v>
      </c>
      <c r="E92" s="32"/>
      <c r="F92" s="36">
        <v>6.3E-2</v>
      </c>
      <c r="G92" s="35">
        <f>ROUND(D92*F92,0)</f>
        <v>14382</v>
      </c>
    </row>
    <row r="93" spans="1:7" x14ac:dyDescent="0.4">
      <c r="A93" s="10" t="s">
        <v>39</v>
      </c>
      <c r="B93" s="10" t="s">
        <v>40</v>
      </c>
      <c r="C93" s="52"/>
      <c r="D93" s="35"/>
      <c r="E93" s="33"/>
      <c r="F93" s="36"/>
      <c r="G93" s="35"/>
    </row>
    <row r="94" spans="1:7" ht="36" x14ac:dyDescent="0.4">
      <c r="A94" s="8" t="s">
        <v>41</v>
      </c>
      <c r="B94" s="8" t="s">
        <v>76</v>
      </c>
      <c r="C94" s="9" t="s">
        <v>167</v>
      </c>
      <c r="D94" s="35">
        <f>Luong!$G$10</f>
        <v>228285</v>
      </c>
      <c r="E94" s="32"/>
      <c r="F94" s="36">
        <v>0.125</v>
      </c>
      <c r="G94" s="35">
        <f>ROUND(D94*F94,0)</f>
        <v>28536</v>
      </c>
    </row>
    <row r="95" spans="1:7" x14ac:dyDescent="0.4">
      <c r="A95" s="10" t="s">
        <v>43</v>
      </c>
      <c r="B95" s="10" t="s">
        <v>77</v>
      </c>
      <c r="C95" s="52"/>
      <c r="D95" s="35"/>
      <c r="E95" s="33"/>
      <c r="F95" s="36"/>
      <c r="G95" s="35"/>
    </row>
    <row r="96" spans="1:7" ht="36" x14ac:dyDescent="0.4">
      <c r="A96" s="8" t="s">
        <v>45</v>
      </c>
      <c r="B96" s="8" t="s">
        <v>78</v>
      </c>
      <c r="C96" s="9" t="s">
        <v>167</v>
      </c>
      <c r="D96" s="35">
        <f>Luong!$G$10</f>
        <v>228285</v>
      </c>
      <c r="E96" s="32"/>
      <c r="F96" s="36">
        <v>4.2000000000000003E-2</v>
      </c>
      <c r="G96" s="35">
        <f t="shared" ref="G96:G104" si="5">ROUND(D96*F96,0)</f>
        <v>9588</v>
      </c>
    </row>
    <row r="97" spans="1:7" x14ac:dyDescent="0.4">
      <c r="A97" s="8" t="s">
        <v>47</v>
      </c>
      <c r="B97" s="8" t="s">
        <v>79</v>
      </c>
      <c r="C97" s="7" t="s">
        <v>166</v>
      </c>
      <c r="D97" s="35">
        <f>Luong!$G$9</f>
        <v>200070</v>
      </c>
      <c r="E97" s="32"/>
      <c r="F97" s="36">
        <v>0.25</v>
      </c>
      <c r="G97" s="35">
        <f t="shared" si="5"/>
        <v>50018</v>
      </c>
    </row>
    <row r="98" spans="1:7" ht="54" x14ac:dyDescent="0.4">
      <c r="A98" s="8" t="s">
        <v>80</v>
      </c>
      <c r="B98" s="8" t="s">
        <v>81</v>
      </c>
      <c r="C98" s="9" t="s">
        <v>167</v>
      </c>
      <c r="D98" s="35">
        <f>Luong!$G$10</f>
        <v>228285</v>
      </c>
      <c r="E98" s="32"/>
      <c r="F98" s="36">
        <v>4.2000000000000003E-2</v>
      </c>
      <c r="G98" s="35">
        <f t="shared" si="5"/>
        <v>9588</v>
      </c>
    </row>
    <row r="99" spans="1:7" ht="36" x14ac:dyDescent="0.4">
      <c r="A99" s="8" t="s">
        <v>82</v>
      </c>
      <c r="B99" s="8" t="s">
        <v>83</v>
      </c>
      <c r="C99" s="9" t="s">
        <v>167</v>
      </c>
      <c r="D99" s="35">
        <f>Luong!$G$10</f>
        <v>228285</v>
      </c>
      <c r="E99" s="32"/>
      <c r="F99" s="36">
        <v>8.3000000000000004E-2</v>
      </c>
      <c r="G99" s="35">
        <f t="shared" si="5"/>
        <v>18948</v>
      </c>
    </row>
    <row r="100" spans="1:7" ht="36" x14ac:dyDescent="0.4">
      <c r="A100" s="8" t="s">
        <v>84</v>
      </c>
      <c r="B100" s="8" t="s">
        <v>85</v>
      </c>
      <c r="C100" s="9" t="s">
        <v>167</v>
      </c>
      <c r="D100" s="35">
        <f>Luong!$G$10</f>
        <v>228285</v>
      </c>
      <c r="E100" s="32"/>
      <c r="F100" s="36">
        <v>8.3000000000000004E-2</v>
      </c>
      <c r="G100" s="35">
        <f t="shared" si="5"/>
        <v>18948</v>
      </c>
    </row>
    <row r="101" spans="1:7" ht="54" x14ac:dyDescent="0.4">
      <c r="A101" s="8" t="s">
        <v>86</v>
      </c>
      <c r="B101" s="8" t="s">
        <v>87</v>
      </c>
      <c r="C101" s="9" t="s">
        <v>167</v>
      </c>
      <c r="D101" s="35">
        <f>Luong!$G$10</f>
        <v>228285</v>
      </c>
      <c r="E101" s="32"/>
      <c r="F101" s="36">
        <v>0.25</v>
      </c>
      <c r="G101" s="35">
        <f t="shared" si="5"/>
        <v>57071</v>
      </c>
    </row>
    <row r="102" spans="1:7" ht="54" x14ac:dyDescent="0.4">
      <c r="A102" s="8" t="s">
        <v>88</v>
      </c>
      <c r="B102" s="8" t="s">
        <v>89</v>
      </c>
      <c r="C102" s="9" t="s">
        <v>167</v>
      </c>
      <c r="D102" s="35">
        <f>Luong!$G$10</f>
        <v>228285</v>
      </c>
      <c r="E102" s="32"/>
      <c r="F102" s="36">
        <v>0.125</v>
      </c>
      <c r="G102" s="35">
        <f t="shared" si="5"/>
        <v>28536</v>
      </c>
    </row>
    <row r="103" spans="1:7" ht="36" x14ac:dyDescent="0.4">
      <c r="A103" s="8" t="s">
        <v>90</v>
      </c>
      <c r="B103" s="8" t="s">
        <v>91</v>
      </c>
      <c r="C103" s="9" t="s">
        <v>167</v>
      </c>
      <c r="D103" s="35">
        <f>Luong!$G$10</f>
        <v>228285</v>
      </c>
      <c r="E103" s="32"/>
      <c r="F103" s="36">
        <v>0.25</v>
      </c>
      <c r="G103" s="35">
        <f t="shared" si="5"/>
        <v>57071</v>
      </c>
    </row>
    <row r="104" spans="1:7" ht="36" x14ac:dyDescent="0.4">
      <c r="A104" s="8" t="s">
        <v>92</v>
      </c>
      <c r="B104" s="8" t="s">
        <v>93</v>
      </c>
      <c r="C104" s="9" t="s">
        <v>167</v>
      </c>
      <c r="D104" s="35">
        <f>Luong!$G$10</f>
        <v>228285</v>
      </c>
      <c r="E104" s="32"/>
      <c r="F104" s="36">
        <v>0.5</v>
      </c>
      <c r="G104" s="35">
        <f t="shared" si="5"/>
        <v>114143</v>
      </c>
    </row>
    <row r="105" spans="1:7" x14ac:dyDescent="0.4">
      <c r="A105" s="10" t="s">
        <v>49</v>
      </c>
      <c r="B105" s="10" t="s">
        <v>94</v>
      </c>
      <c r="C105" s="52"/>
      <c r="D105" s="35"/>
      <c r="E105" s="33"/>
      <c r="F105" s="36"/>
      <c r="G105" s="35"/>
    </row>
    <row r="106" spans="1:7" ht="36" x14ac:dyDescent="0.4">
      <c r="A106" s="8" t="s">
        <v>51</v>
      </c>
      <c r="B106" s="8" t="s">
        <v>95</v>
      </c>
      <c r="C106" s="9" t="s">
        <v>167</v>
      </c>
      <c r="D106" s="35">
        <f>Luong!$G$10</f>
        <v>228285</v>
      </c>
      <c r="E106" s="32"/>
      <c r="F106" s="36">
        <v>2.1000000000000001E-2</v>
      </c>
      <c r="G106" s="35">
        <f>ROUND(D106*F106,0)</f>
        <v>4794</v>
      </c>
    </row>
    <row r="107" spans="1:7" ht="22" customHeight="1" x14ac:dyDescent="0.4">
      <c r="A107" s="8" t="s">
        <v>53</v>
      </c>
      <c r="B107" s="8" t="s">
        <v>96</v>
      </c>
      <c r="C107" s="9" t="s">
        <v>167</v>
      </c>
      <c r="D107" s="35">
        <f>Luong!$G$10</f>
        <v>228285</v>
      </c>
      <c r="E107" s="32"/>
      <c r="F107" s="36">
        <v>0.25</v>
      </c>
      <c r="G107" s="35">
        <f>ROUND(D107*F107,0)</f>
        <v>57071</v>
      </c>
    </row>
    <row r="108" spans="1:7" ht="22" customHeight="1" x14ac:dyDescent="0.4">
      <c r="A108" s="8" t="s">
        <v>97</v>
      </c>
      <c r="B108" s="8" t="s">
        <v>98</v>
      </c>
      <c r="C108" s="9" t="s">
        <v>167</v>
      </c>
      <c r="D108" s="35">
        <f>Luong!$G$10</f>
        <v>228285</v>
      </c>
      <c r="E108" s="32"/>
      <c r="F108" s="36">
        <v>4.2000000000000003E-2</v>
      </c>
      <c r="G108" s="35">
        <f>ROUND(D108*F108,0)</f>
        <v>9588</v>
      </c>
    </row>
    <row r="109" spans="1:7" ht="22" customHeight="1" x14ac:dyDescent="0.4">
      <c r="A109" s="8" t="s">
        <v>99</v>
      </c>
      <c r="B109" s="8" t="s">
        <v>100</v>
      </c>
      <c r="C109" s="9" t="s">
        <v>167</v>
      </c>
      <c r="D109" s="35">
        <f>Luong!$G$10</f>
        <v>228285</v>
      </c>
      <c r="E109" s="32"/>
      <c r="F109" s="36">
        <v>0.25</v>
      </c>
      <c r="G109" s="35">
        <f>ROUND(D109*F109,0)</f>
        <v>57071</v>
      </c>
    </row>
    <row r="110" spans="1:7" ht="22" customHeight="1" x14ac:dyDescent="0.4">
      <c r="A110" s="8" t="s">
        <v>101</v>
      </c>
      <c r="B110" s="8" t="s">
        <v>102</v>
      </c>
      <c r="C110" s="9" t="s">
        <v>167</v>
      </c>
      <c r="D110" s="35">
        <f>Luong!$G$10</f>
        <v>228285</v>
      </c>
      <c r="E110" s="32"/>
      <c r="F110" s="36">
        <v>4.2000000000000003E-2</v>
      </c>
      <c r="G110" s="35">
        <f>ROUND(D110*F110,0)</f>
        <v>9588</v>
      </c>
    </row>
    <row r="111" spans="1:7" ht="35" x14ac:dyDescent="0.4">
      <c r="A111" s="10" t="s">
        <v>105</v>
      </c>
      <c r="B111" s="10" t="s">
        <v>103</v>
      </c>
      <c r="C111" s="41"/>
      <c r="D111" s="35"/>
      <c r="E111" s="33"/>
      <c r="F111" s="36"/>
      <c r="G111" s="35"/>
    </row>
    <row r="112" spans="1:7" x14ac:dyDescent="0.4">
      <c r="A112" s="10" t="s">
        <v>1</v>
      </c>
      <c r="B112" s="10" t="s">
        <v>104</v>
      </c>
      <c r="C112" s="41"/>
      <c r="D112" s="35"/>
      <c r="E112" s="33"/>
      <c r="F112" s="36"/>
      <c r="G112" s="35"/>
    </row>
    <row r="113" spans="1:7" x14ac:dyDescent="0.4">
      <c r="A113" s="98" t="s">
        <v>4</v>
      </c>
      <c r="B113" s="98" t="s">
        <v>106</v>
      </c>
      <c r="C113" s="101" t="s">
        <v>166</v>
      </c>
      <c r="D113" s="35">
        <f>Luong!$G$9</f>
        <v>200070</v>
      </c>
      <c r="E113" s="31" t="s">
        <v>181</v>
      </c>
      <c r="F113" s="36">
        <v>20.2</v>
      </c>
      <c r="G113" s="35">
        <f t="shared" ref="G113:G132" si="6">ROUND(D113*F113,0)</f>
        <v>4041414</v>
      </c>
    </row>
    <row r="114" spans="1:7" x14ac:dyDescent="0.4">
      <c r="A114" s="99"/>
      <c r="B114" s="99"/>
      <c r="C114" s="102"/>
      <c r="D114" s="35">
        <f>Luong!$G$9</f>
        <v>200070</v>
      </c>
      <c r="E114" s="31" t="s">
        <v>182</v>
      </c>
      <c r="F114" s="36">
        <v>25.3</v>
      </c>
      <c r="G114" s="35">
        <f t="shared" si="6"/>
        <v>5061771</v>
      </c>
    </row>
    <row r="115" spans="1:7" x14ac:dyDescent="0.4">
      <c r="A115" s="99"/>
      <c r="B115" s="99"/>
      <c r="C115" s="102"/>
      <c r="D115" s="35">
        <f>Luong!$G$9</f>
        <v>200070</v>
      </c>
      <c r="E115" s="31" t="s">
        <v>183</v>
      </c>
      <c r="F115" s="36">
        <v>30.3</v>
      </c>
      <c r="G115" s="35">
        <f t="shared" si="6"/>
        <v>6062121</v>
      </c>
    </row>
    <row r="116" spans="1:7" x14ac:dyDescent="0.4">
      <c r="A116" s="99"/>
      <c r="B116" s="99"/>
      <c r="C116" s="102"/>
      <c r="D116" s="35">
        <f>Luong!$G$9</f>
        <v>200070</v>
      </c>
      <c r="E116" s="32" t="s">
        <v>184</v>
      </c>
      <c r="F116" s="36">
        <v>37.9</v>
      </c>
      <c r="G116" s="35">
        <f t="shared" si="6"/>
        <v>7582653</v>
      </c>
    </row>
    <row r="117" spans="1:7" x14ac:dyDescent="0.4">
      <c r="A117" s="100"/>
      <c r="B117" s="100"/>
      <c r="C117" s="103"/>
      <c r="D117" s="35">
        <f>Luong!$G$9</f>
        <v>200070</v>
      </c>
      <c r="E117" s="32" t="s">
        <v>185</v>
      </c>
      <c r="F117" s="36">
        <v>45.5</v>
      </c>
      <c r="G117" s="35">
        <f t="shared" si="6"/>
        <v>9103185</v>
      </c>
    </row>
    <row r="118" spans="1:7" x14ac:dyDescent="0.4">
      <c r="A118" s="98" t="s">
        <v>6</v>
      </c>
      <c r="B118" s="98" t="s">
        <v>107</v>
      </c>
      <c r="C118" s="101" t="s">
        <v>167</v>
      </c>
      <c r="D118" s="35">
        <f>Luong!$G$10</f>
        <v>228285</v>
      </c>
      <c r="E118" s="31" t="s">
        <v>181</v>
      </c>
      <c r="F118" s="36">
        <v>40.4</v>
      </c>
      <c r="G118" s="35">
        <f t="shared" si="6"/>
        <v>9222714</v>
      </c>
    </row>
    <row r="119" spans="1:7" x14ac:dyDescent="0.4">
      <c r="A119" s="99"/>
      <c r="B119" s="99"/>
      <c r="C119" s="102"/>
      <c r="D119" s="35">
        <f>Luong!$G$10</f>
        <v>228285</v>
      </c>
      <c r="E119" s="31" t="s">
        <v>182</v>
      </c>
      <c r="F119" s="36">
        <v>50.5</v>
      </c>
      <c r="G119" s="35">
        <f t="shared" si="6"/>
        <v>11528393</v>
      </c>
    </row>
    <row r="120" spans="1:7" x14ac:dyDescent="0.4">
      <c r="A120" s="99"/>
      <c r="B120" s="99"/>
      <c r="C120" s="102"/>
      <c r="D120" s="35">
        <f>Luong!$G$10</f>
        <v>228285</v>
      </c>
      <c r="E120" s="31" t="s">
        <v>183</v>
      </c>
      <c r="F120" s="36">
        <v>60.6</v>
      </c>
      <c r="G120" s="35">
        <f t="shared" si="6"/>
        <v>13834071</v>
      </c>
    </row>
    <row r="121" spans="1:7" x14ac:dyDescent="0.4">
      <c r="A121" s="99"/>
      <c r="B121" s="99"/>
      <c r="C121" s="102"/>
      <c r="D121" s="35">
        <f>Luong!$G$10</f>
        <v>228285</v>
      </c>
      <c r="E121" s="32" t="s">
        <v>184</v>
      </c>
      <c r="F121" s="36">
        <v>75.8</v>
      </c>
      <c r="G121" s="35">
        <f t="shared" si="6"/>
        <v>17304003</v>
      </c>
    </row>
    <row r="122" spans="1:7" x14ac:dyDescent="0.4">
      <c r="A122" s="100"/>
      <c r="B122" s="100"/>
      <c r="C122" s="103"/>
      <c r="D122" s="35">
        <f>Luong!$G$10</f>
        <v>228285</v>
      </c>
      <c r="E122" s="32" t="s">
        <v>185</v>
      </c>
      <c r="F122" s="36">
        <v>90.9</v>
      </c>
      <c r="G122" s="35">
        <f t="shared" si="6"/>
        <v>20751107</v>
      </c>
    </row>
    <row r="123" spans="1:7" x14ac:dyDescent="0.4">
      <c r="A123" s="98" t="s">
        <v>8</v>
      </c>
      <c r="B123" s="98" t="s">
        <v>108</v>
      </c>
      <c r="C123" s="101" t="s">
        <v>167</v>
      </c>
      <c r="D123" s="35">
        <f>Luong!$G$10</f>
        <v>228285</v>
      </c>
      <c r="E123" s="31" t="s">
        <v>181</v>
      </c>
      <c r="F123" s="36">
        <v>4.8</v>
      </c>
      <c r="G123" s="35">
        <f t="shared" si="6"/>
        <v>1095768</v>
      </c>
    </row>
    <row r="124" spans="1:7" x14ac:dyDescent="0.4">
      <c r="A124" s="99"/>
      <c r="B124" s="99"/>
      <c r="C124" s="102"/>
      <c r="D124" s="35">
        <f>Luong!$G$10</f>
        <v>228285</v>
      </c>
      <c r="E124" s="31" t="s">
        <v>182</v>
      </c>
      <c r="F124" s="36">
        <v>6</v>
      </c>
      <c r="G124" s="35">
        <f t="shared" si="6"/>
        <v>1369710</v>
      </c>
    </row>
    <row r="125" spans="1:7" x14ac:dyDescent="0.4">
      <c r="A125" s="99"/>
      <c r="B125" s="99"/>
      <c r="C125" s="102"/>
      <c r="D125" s="35">
        <f>Luong!$G$10</f>
        <v>228285</v>
      </c>
      <c r="E125" s="31" t="s">
        <v>183</v>
      </c>
      <c r="F125" s="36">
        <v>7.2</v>
      </c>
      <c r="G125" s="35">
        <f t="shared" si="6"/>
        <v>1643652</v>
      </c>
    </row>
    <row r="126" spans="1:7" x14ac:dyDescent="0.4">
      <c r="A126" s="99"/>
      <c r="B126" s="99"/>
      <c r="C126" s="102"/>
      <c r="D126" s="35">
        <f>Luong!$G$10</f>
        <v>228285</v>
      </c>
      <c r="E126" s="32" t="s">
        <v>184</v>
      </c>
      <c r="F126" s="36">
        <v>9</v>
      </c>
      <c r="G126" s="35">
        <f t="shared" si="6"/>
        <v>2054565</v>
      </c>
    </row>
    <row r="127" spans="1:7" x14ac:dyDescent="0.4">
      <c r="A127" s="100"/>
      <c r="B127" s="100"/>
      <c r="C127" s="103"/>
      <c r="D127" s="35">
        <f>Luong!$G$10</f>
        <v>228285</v>
      </c>
      <c r="E127" s="32" t="s">
        <v>185</v>
      </c>
      <c r="F127" s="36">
        <v>10.8</v>
      </c>
      <c r="G127" s="35">
        <f t="shared" si="6"/>
        <v>2465478</v>
      </c>
    </row>
    <row r="128" spans="1:7" x14ac:dyDescent="0.4">
      <c r="A128" s="98" t="s">
        <v>10</v>
      </c>
      <c r="B128" s="98" t="s">
        <v>109</v>
      </c>
      <c r="C128" s="101" t="s">
        <v>167</v>
      </c>
      <c r="D128" s="35">
        <f>Luong!$G$10</f>
        <v>228285</v>
      </c>
      <c r="E128" s="31" t="s">
        <v>181</v>
      </c>
      <c r="F128" s="36">
        <v>15.2</v>
      </c>
      <c r="G128" s="35">
        <f t="shared" si="6"/>
        <v>3469932</v>
      </c>
    </row>
    <row r="129" spans="1:7" x14ac:dyDescent="0.4">
      <c r="A129" s="99"/>
      <c r="B129" s="99"/>
      <c r="C129" s="102"/>
      <c r="D129" s="35">
        <f>Luong!$G$10</f>
        <v>228285</v>
      </c>
      <c r="E129" s="31" t="s">
        <v>182</v>
      </c>
      <c r="F129" s="36">
        <v>18.899999999999999</v>
      </c>
      <c r="G129" s="35">
        <f t="shared" si="6"/>
        <v>4314587</v>
      </c>
    </row>
    <row r="130" spans="1:7" x14ac:dyDescent="0.4">
      <c r="A130" s="99"/>
      <c r="B130" s="99"/>
      <c r="C130" s="102"/>
      <c r="D130" s="35">
        <f>Luong!$G$10</f>
        <v>228285</v>
      </c>
      <c r="E130" s="31" t="s">
        <v>183</v>
      </c>
      <c r="F130" s="36">
        <v>22.7</v>
      </c>
      <c r="G130" s="35">
        <f t="shared" si="6"/>
        <v>5182070</v>
      </c>
    </row>
    <row r="131" spans="1:7" x14ac:dyDescent="0.4">
      <c r="A131" s="99"/>
      <c r="B131" s="99"/>
      <c r="C131" s="102"/>
      <c r="D131" s="35">
        <f>Luong!$G$10</f>
        <v>228285</v>
      </c>
      <c r="E131" s="32" t="s">
        <v>184</v>
      </c>
      <c r="F131" s="36">
        <v>28.4</v>
      </c>
      <c r="G131" s="35">
        <f t="shared" si="6"/>
        <v>6483294</v>
      </c>
    </row>
    <row r="132" spans="1:7" x14ac:dyDescent="0.4">
      <c r="A132" s="100"/>
      <c r="B132" s="100"/>
      <c r="C132" s="103"/>
      <c r="D132" s="35">
        <f>Luong!$G$10</f>
        <v>228285</v>
      </c>
      <c r="E132" s="32" t="s">
        <v>185</v>
      </c>
      <c r="F132" s="36">
        <v>34.1</v>
      </c>
      <c r="G132" s="35">
        <f t="shared" si="6"/>
        <v>7784519</v>
      </c>
    </row>
    <row r="133" spans="1:7" x14ac:dyDescent="0.4">
      <c r="A133" s="12" t="s">
        <v>14</v>
      </c>
      <c r="B133" s="12" t="s">
        <v>15</v>
      </c>
      <c r="C133" s="41"/>
      <c r="D133" s="35"/>
      <c r="E133" s="33"/>
      <c r="F133" s="36"/>
      <c r="G133" s="35"/>
    </row>
    <row r="134" spans="1:7" x14ac:dyDescent="0.4">
      <c r="A134" s="98" t="s">
        <v>16</v>
      </c>
      <c r="B134" s="98" t="s">
        <v>15</v>
      </c>
      <c r="C134" s="101" t="s">
        <v>167</v>
      </c>
      <c r="D134" s="35">
        <f>Luong!$G$10</f>
        <v>228285</v>
      </c>
      <c r="E134" s="31" t="s">
        <v>181</v>
      </c>
      <c r="F134" s="36">
        <v>0.2</v>
      </c>
      <c r="G134" s="35">
        <f t="shared" ref="G134:G148" si="7">ROUND(D134*F134,0)</f>
        <v>45657</v>
      </c>
    </row>
    <row r="135" spans="1:7" x14ac:dyDescent="0.4">
      <c r="A135" s="99"/>
      <c r="B135" s="99"/>
      <c r="C135" s="102"/>
      <c r="D135" s="35">
        <f>Luong!$G$10</f>
        <v>228285</v>
      </c>
      <c r="E135" s="31" t="s">
        <v>182</v>
      </c>
      <c r="F135" s="36">
        <v>0.2</v>
      </c>
      <c r="G135" s="35">
        <f t="shared" si="7"/>
        <v>45657</v>
      </c>
    </row>
    <row r="136" spans="1:7" x14ac:dyDescent="0.4">
      <c r="A136" s="99"/>
      <c r="B136" s="99"/>
      <c r="C136" s="102"/>
      <c r="D136" s="35">
        <f>Luong!$G$10</f>
        <v>228285</v>
      </c>
      <c r="E136" s="31" t="s">
        <v>183</v>
      </c>
      <c r="F136" s="36">
        <v>0.2</v>
      </c>
      <c r="G136" s="35">
        <f t="shared" si="7"/>
        <v>45657</v>
      </c>
    </row>
    <row r="137" spans="1:7" x14ac:dyDescent="0.4">
      <c r="A137" s="99"/>
      <c r="B137" s="99"/>
      <c r="C137" s="102"/>
      <c r="D137" s="35">
        <f>Luong!$G$10</f>
        <v>228285</v>
      </c>
      <c r="E137" s="32" t="s">
        <v>184</v>
      </c>
      <c r="F137" s="36">
        <v>0.3</v>
      </c>
      <c r="G137" s="35">
        <f t="shared" si="7"/>
        <v>68486</v>
      </c>
    </row>
    <row r="138" spans="1:7" x14ac:dyDescent="0.4">
      <c r="A138" s="100"/>
      <c r="B138" s="100"/>
      <c r="C138" s="103"/>
      <c r="D138" s="35">
        <f>Luong!$G$10</f>
        <v>228285</v>
      </c>
      <c r="E138" s="32" t="s">
        <v>185</v>
      </c>
      <c r="F138" s="36">
        <v>0.3</v>
      </c>
      <c r="G138" s="35">
        <f t="shared" si="7"/>
        <v>68486</v>
      </c>
    </row>
    <row r="139" spans="1:7" x14ac:dyDescent="0.4">
      <c r="A139" s="98" t="s">
        <v>18</v>
      </c>
      <c r="B139" s="98" t="s">
        <v>19</v>
      </c>
      <c r="C139" s="101" t="s">
        <v>170</v>
      </c>
      <c r="D139" s="35">
        <f>Luong!$G$10+Luong!$G$11</f>
        <v>484785</v>
      </c>
      <c r="E139" s="31" t="s">
        <v>181</v>
      </c>
      <c r="F139" s="36">
        <v>0.3</v>
      </c>
      <c r="G139" s="35">
        <f t="shared" si="7"/>
        <v>145436</v>
      </c>
    </row>
    <row r="140" spans="1:7" x14ac:dyDescent="0.4">
      <c r="A140" s="99"/>
      <c r="B140" s="99"/>
      <c r="C140" s="102"/>
      <c r="D140" s="35">
        <f>Luong!$G$10+Luong!$G$11</f>
        <v>484785</v>
      </c>
      <c r="E140" s="31" t="s">
        <v>182</v>
      </c>
      <c r="F140" s="36">
        <v>0.4</v>
      </c>
      <c r="G140" s="35">
        <f t="shared" si="7"/>
        <v>193914</v>
      </c>
    </row>
    <row r="141" spans="1:7" x14ac:dyDescent="0.4">
      <c r="A141" s="99"/>
      <c r="B141" s="99"/>
      <c r="C141" s="102"/>
      <c r="D141" s="35">
        <f>Luong!$G$10+Luong!$G$11</f>
        <v>484785</v>
      </c>
      <c r="E141" s="31" t="s">
        <v>183</v>
      </c>
      <c r="F141" s="36">
        <v>0.5</v>
      </c>
      <c r="G141" s="35">
        <f t="shared" si="7"/>
        <v>242393</v>
      </c>
    </row>
    <row r="142" spans="1:7" x14ac:dyDescent="0.4">
      <c r="A142" s="99"/>
      <c r="B142" s="99"/>
      <c r="C142" s="102"/>
      <c r="D142" s="35">
        <f>Luong!$G$10+Luong!$G$11</f>
        <v>484785</v>
      </c>
      <c r="E142" s="32" t="s">
        <v>184</v>
      </c>
      <c r="F142" s="36">
        <v>0.6</v>
      </c>
      <c r="G142" s="35">
        <f t="shared" si="7"/>
        <v>290871</v>
      </c>
    </row>
    <row r="143" spans="1:7" x14ac:dyDescent="0.4">
      <c r="A143" s="100"/>
      <c r="B143" s="100"/>
      <c r="C143" s="103"/>
      <c r="D143" s="35">
        <f>Luong!$G$10+Luong!$G$11</f>
        <v>484785</v>
      </c>
      <c r="E143" s="32" t="s">
        <v>185</v>
      </c>
      <c r="F143" s="36">
        <v>0.7</v>
      </c>
      <c r="G143" s="35">
        <f t="shared" si="7"/>
        <v>339350</v>
      </c>
    </row>
    <row r="144" spans="1:7" x14ac:dyDescent="0.4">
      <c r="A144" s="98" t="s">
        <v>20</v>
      </c>
      <c r="B144" s="98" t="s">
        <v>21</v>
      </c>
      <c r="C144" s="101" t="s">
        <v>166</v>
      </c>
      <c r="D144" s="35">
        <f>Luong!$G$9</f>
        <v>200070</v>
      </c>
      <c r="E144" s="31" t="s">
        <v>181</v>
      </c>
      <c r="F144" s="36">
        <v>0.2</v>
      </c>
      <c r="G144" s="35">
        <f t="shared" si="7"/>
        <v>40014</v>
      </c>
    </row>
    <row r="145" spans="1:7" x14ac:dyDescent="0.4">
      <c r="A145" s="99"/>
      <c r="B145" s="99"/>
      <c r="C145" s="102"/>
      <c r="D145" s="35">
        <f>Luong!$G$9</f>
        <v>200070</v>
      </c>
      <c r="E145" s="31" t="s">
        <v>182</v>
      </c>
      <c r="F145" s="36">
        <v>0.2</v>
      </c>
      <c r="G145" s="35">
        <f t="shared" si="7"/>
        <v>40014</v>
      </c>
    </row>
    <row r="146" spans="1:7" x14ac:dyDescent="0.4">
      <c r="A146" s="99"/>
      <c r="B146" s="99"/>
      <c r="C146" s="102"/>
      <c r="D146" s="35">
        <f>Luong!$G$9</f>
        <v>200070</v>
      </c>
      <c r="E146" s="31" t="s">
        <v>183</v>
      </c>
      <c r="F146" s="36">
        <v>0.2</v>
      </c>
      <c r="G146" s="35">
        <f t="shared" si="7"/>
        <v>40014</v>
      </c>
    </row>
    <row r="147" spans="1:7" x14ac:dyDescent="0.4">
      <c r="A147" s="99"/>
      <c r="B147" s="99"/>
      <c r="C147" s="102"/>
      <c r="D147" s="35">
        <f>Luong!$G$9</f>
        <v>200070</v>
      </c>
      <c r="E147" s="32" t="s">
        <v>184</v>
      </c>
      <c r="F147" s="36">
        <v>0.3</v>
      </c>
      <c r="G147" s="35">
        <f t="shared" si="7"/>
        <v>60021</v>
      </c>
    </row>
    <row r="148" spans="1:7" x14ac:dyDescent="0.4">
      <c r="A148" s="100"/>
      <c r="B148" s="100"/>
      <c r="C148" s="103"/>
      <c r="D148" s="35">
        <f>Luong!$G$9</f>
        <v>200070</v>
      </c>
      <c r="E148" s="32" t="s">
        <v>185</v>
      </c>
      <c r="F148" s="36">
        <v>0.3</v>
      </c>
      <c r="G148" s="35">
        <f t="shared" si="7"/>
        <v>60021</v>
      </c>
    </row>
    <row r="149" spans="1:7" x14ac:dyDescent="0.4">
      <c r="A149" s="10" t="s">
        <v>22</v>
      </c>
      <c r="B149" s="10" t="s">
        <v>23</v>
      </c>
      <c r="C149" s="41"/>
      <c r="D149" s="35"/>
      <c r="E149" s="33"/>
      <c r="F149" s="36"/>
      <c r="G149" s="35"/>
    </row>
    <row r="150" spans="1:7" x14ac:dyDescent="0.4">
      <c r="A150" s="98" t="s">
        <v>24</v>
      </c>
      <c r="B150" s="98" t="s">
        <v>25</v>
      </c>
      <c r="C150" s="101" t="s">
        <v>168</v>
      </c>
      <c r="D150" s="35">
        <f>Luong!$G$11</f>
        <v>256500</v>
      </c>
      <c r="E150" s="31" t="s">
        <v>181</v>
      </c>
      <c r="F150" s="36">
        <v>0.2</v>
      </c>
      <c r="G150" s="35">
        <f t="shared" ref="G150:G164" si="8">ROUND(D150*F150,0)</f>
        <v>51300</v>
      </c>
    </row>
    <row r="151" spans="1:7" x14ac:dyDescent="0.4">
      <c r="A151" s="99"/>
      <c r="B151" s="99"/>
      <c r="C151" s="102"/>
      <c r="D151" s="35">
        <f>Luong!$G$11</f>
        <v>256500</v>
      </c>
      <c r="E151" s="31" t="s">
        <v>182</v>
      </c>
      <c r="F151" s="36">
        <v>0.2</v>
      </c>
      <c r="G151" s="35">
        <f t="shared" si="8"/>
        <v>51300</v>
      </c>
    </row>
    <row r="152" spans="1:7" x14ac:dyDescent="0.4">
      <c r="A152" s="99"/>
      <c r="B152" s="99"/>
      <c r="C152" s="102"/>
      <c r="D152" s="35">
        <f>Luong!$G$11</f>
        <v>256500</v>
      </c>
      <c r="E152" s="31" t="s">
        <v>183</v>
      </c>
      <c r="F152" s="36">
        <v>0.2</v>
      </c>
      <c r="G152" s="35">
        <f t="shared" si="8"/>
        <v>51300</v>
      </c>
    </row>
    <row r="153" spans="1:7" x14ac:dyDescent="0.4">
      <c r="A153" s="99"/>
      <c r="B153" s="99"/>
      <c r="C153" s="102"/>
      <c r="D153" s="35">
        <f>Luong!$G$11</f>
        <v>256500</v>
      </c>
      <c r="E153" s="32" t="s">
        <v>184</v>
      </c>
      <c r="F153" s="36">
        <v>0.3</v>
      </c>
      <c r="G153" s="35">
        <f t="shared" si="8"/>
        <v>76950</v>
      </c>
    </row>
    <row r="154" spans="1:7" x14ac:dyDescent="0.4">
      <c r="A154" s="100"/>
      <c r="B154" s="100"/>
      <c r="C154" s="103"/>
      <c r="D154" s="35">
        <f>Luong!$G$11</f>
        <v>256500</v>
      </c>
      <c r="E154" s="32" t="s">
        <v>185</v>
      </c>
      <c r="F154" s="36">
        <v>0.3</v>
      </c>
      <c r="G154" s="35">
        <f t="shared" si="8"/>
        <v>76950</v>
      </c>
    </row>
    <row r="155" spans="1:7" x14ac:dyDescent="0.4">
      <c r="A155" s="98" t="s">
        <v>26</v>
      </c>
      <c r="B155" s="98" t="s">
        <v>27</v>
      </c>
      <c r="C155" s="101" t="s">
        <v>169</v>
      </c>
      <c r="D155" s="35">
        <f>Luong!$G$11+Luong!$G$12</f>
        <v>541215</v>
      </c>
      <c r="E155" s="31" t="s">
        <v>181</v>
      </c>
      <c r="F155" s="36">
        <v>0.6</v>
      </c>
      <c r="G155" s="35">
        <f t="shared" si="8"/>
        <v>324729</v>
      </c>
    </row>
    <row r="156" spans="1:7" x14ac:dyDescent="0.4">
      <c r="A156" s="99"/>
      <c r="B156" s="99"/>
      <c r="C156" s="102"/>
      <c r="D156" s="35">
        <f>Luong!$G$11+Luong!$G$12</f>
        <v>541215</v>
      </c>
      <c r="E156" s="31" t="s">
        <v>182</v>
      </c>
      <c r="F156" s="36">
        <v>0.8</v>
      </c>
      <c r="G156" s="35">
        <f t="shared" si="8"/>
        <v>432972</v>
      </c>
    </row>
    <row r="157" spans="1:7" x14ac:dyDescent="0.4">
      <c r="A157" s="99"/>
      <c r="B157" s="99"/>
      <c r="C157" s="102"/>
      <c r="D157" s="35">
        <f>Luong!$G$11+Luong!$G$12</f>
        <v>541215</v>
      </c>
      <c r="E157" s="31" t="s">
        <v>183</v>
      </c>
      <c r="F157" s="36">
        <v>0.9</v>
      </c>
      <c r="G157" s="35">
        <f t="shared" si="8"/>
        <v>487094</v>
      </c>
    </row>
    <row r="158" spans="1:7" x14ac:dyDescent="0.4">
      <c r="A158" s="99"/>
      <c r="B158" s="99"/>
      <c r="C158" s="102"/>
      <c r="D158" s="35">
        <f>Luong!$G$11+Luong!$G$12</f>
        <v>541215</v>
      </c>
      <c r="E158" s="32" t="s">
        <v>184</v>
      </c>
      <c r="F158" s="36">
        <v>1.1000000000000001</v>
      </c>
      <c r="G158" s="35">
        <f t="shared" si="8"/>
        <v>595337</v>
      </c>
    </row>
    <row r="159" spans="1:7" x14ac:dyDescent="0.4">
      <c r="A159" s="100"/>
      <c r="B159" s="100"/>
      <c r="C159" s="103"/>
      <c r="D159" s="35">
        <f>Luong!$G$11+Luong!$G$12</f>
        <v>541215</v>
      </c>
      <c r="E159" s="32" t="s">
        <v>185</v>
      </c>
      <c r="F159" s="36">
        <v>1.4</v>
      </c>
      <c r="G159" s="35">
        <f t="shared" si="8"/>
        <v>757701</v>
      </c>
    </row>
    <row r="160" spans="1:7" x14ac:dyDescent="0.4">
      <c r="A160" s="98" t="s">
        <v>28</v>
      </c>
      <c r="B160" s="98" t="s">
        <v>29</v>
      </c>
      <c r="C160" s="101" t="s">
        <v>168</v>
      </c>
      <c r="D160" s="35">
        <f>Luong!$G$11</f>
        <v>256500</v>
      </c>
      <c r="E160" s="31" t="s">
        <v>181</v>
      </c>
      <c r="F160" s="36">
        <v>0.6</v>
      </c>
      <c r="G160" s="35">
        <f t="shared" si="8"/>
        <v>153900</v>
      </c>
    </row>
    <row r="161" spans="1:7" x14ac:dyDescent="0.4">
      <c r="A161" s="99"/>
      <c r="B161" s="99"/>
      <c r="C161" s="102"/>
      <c r="D161" s="35">
        <f>Luong!$G$11</f>
        <v>256500</v>
      </c>
      <c r="E161" s="31" t="s">
        <v>182</v>
      </c>
      <c r="F161" s="36">
        <v>0.8</v>
      </c>
      <c r="G161" s="35">
        <f t="shared" si="8"/>
        <v>205200</v>
      </c>
    </row>
    <row r="162" spans="1:7" x14ac:dyDescent="0.4">
      <c r="A162" s="99"/>
      <c r="B162" s="99"/>
      <c r="C162" s="102"/>
      <c r="D162" s="35">
        <f>Luong!$G$11</f>
        <v>256500</v>
      </c>
      <c r="E162" s="31" t="s">
        <v>183</v>
      </c>
      <c r="F162" s="36">
        <v>0.9</v>
      </c>
      <c r="G162" s="35">
        <f t="shared" si="8"/>
        <v>230850</v>
      </c>
    </row>
    <row r="163" spans="1:7" x14ac:dyDescent="0.4">
      <c r="A163" s="99"/>
      <c r="B163" s="99"/>
      <c r="C163" s="102"/>
      <c r="D163" s="35">
        <f>Luong!$G$11</f>
        <v>256500</v>
      </c>
      <c r="E163" s="32" t="s">
        <v>184</v>
      </c>
      <c r="F163" s="36">
        <v>1.1000000000000001</v>
      </c>
      <c r="G163" s="35">
        <f t="shared" si="8"/>
        <v>282150</v>
      </c>
    </row>
    <row r="164" spans="1:7" x14ac:dyDescent="0.4">
      <c r="A164" s="100"/>
      <c r="B164" s="100"/>
      <c r="C164" s="103"/>
      <c r="D164" s="35">
        <f>Luong!$G$11</f>
        <v>256500</v>
      </c>
      <c r="E164" s="32" t="s">
        <v>185</v>
      </c>
      <c r="F164" s="36">
        <v>1.4</v>
      </c>
      <c r="G164" s="35">
        <f t="shared" si="8"/>
        <v>359100</v>
      </c>
    </row>
    <row r="165" spans="1:7" x14ac:dyDescent="0.4">
      <c r="A165" s="10" t="s">
        <v>30</v>
      </c>
      <c r="B165" s="10" t="s">
        <v>31</v>
      </c>
      <c r="C165" s="41"/>
      <c r="D165" s="35"/>
      <c r="E165" s="33"/>
      <c r="F165" s="36"/>
      <c r="G165" s="35"/>
    </row>
    <row r="166" spans="1:7" x14ac:dyDescent="0.4">
      <c r="A166" s="98" t="s">
        <v>32</v>
      </c>
      <c r="B166" s="98" t="s">
        <v>33</v>
      </c>
      <c r="C166" s="101" t="s">
        <v>169</v>
      </c>
      <c r="D166" s="35">
        <f>Luong!$G$11+Luong!$G$12</f>
        <v>541215</v>
      </c>
      <c r="E166" s="31" t="s">
        <v>181</v>
      </c>
      <c r="F166" s="36">
        <v>0.3</v>
      </c>
      <c r="G166" s="35">
        <f t="shared" ref="G166:G185" si="9">ROUND(D166*F166,0)</f>
        <v>162365</v>
      </c>
    </row>
    <row r="167" spans="1:7" x14ac:dyDescent="0.4">
      <c r="A167" s="99"/>
      <c r="B167" s="99"/>
      <c r="C167" s="102"/>
      <c r="D167" s="35">
        <f>Luong!$G$11+Luong!$G$12</f>
        <v>541215</v>
      </c>
      <c r="E167" s="31" t="s">
        <v>182</v>
      </c>
      <c r="F167" s="36">
        <v>0.4</v>
      </c>
      <c r="G167" s="35">
        <f t="shared" si="9"/>
        <v>216486</v>
      </c>
    </row>
    <row r="168" spans="1:7" x14ac:dyDescent="0.4">
      <c r="A168" s="99"/>
      <c r="B168" s="99"/>
      <c r="C168" s="102"/>
      <c r="D168" s="35">
        <f>Luong!$G$11+Luong!$G$12</f>
        <v>541215</v>
      </c>
      <c r="E168" s="31" t="s">
        <v>183</v>
      </c>
      <c r="F168" s="36">
        <v>0.5</v>
      </c>
      <c r="G168" s="35">
        <f t="shared" si="9"/>
        <v>270608</v>
      </c>
    </row>
    <row r="169" spans="1:7" x14ac:dyDescent="0.4">
      <c r="A169" s="99"/>
      <c r="B169" s="99"/>
      <c r="C169" s="102"/>
      <c r="D169" s="35">
        <f>Luong!$G$11+Luong!$G$12</f>
        <v>541215</v>
      </c>
      <c r="E169" s="32" t="s">
        <v>184</v>
      </c>
      <c r="F169" s="36">
        <v>0.6</v>
      </c>
      <c r="G169" s="35">
        <f t="shared" si="9"/>
        <v>324729</v>
      </c>
    </row>
    <row r="170" spans="1:7" x14ac:dyDescent="0.4">
      <c r="A170" s="100"/>
      <c r="B170" s="100"/>
      <c r="C170" s="103"/>
      <c r="D170" s="35">
        <f>Luong!$G$11+Luong!$G$12</f>
        <v>541215</v>
      </c>
      <c r="E170" s="32" t="s">
        <v>185</v>
      </c>
      <c r="F170" s="36">
        <v>0.7</v>
      </c>
      <c r="G170" s="35">
        <f t="shared" si="9"/>
        <v>378851</v>
      </c>
    </row>
    <row r="171" spans="1:7" x14ac:dyDescent="0.4">
      <c r="A171" s="98" t="s">
        <v>34</v>
      </c>
      <c r="B171" s="98" t="s">
        <v>35</v>
      </c>
      <c r="C171" s="101" t="s">
        <v>168</v>
      </c>
      <c r="D171" s="35">
        <f>Luong!$G$11</f>
        <v>256500</v>
      </c>
      <c r="E171" s="31" t="s">
        <v>181</v>
      </c>
      <c r="F171" s="36">
        <v>0.3</v>
      </c>
      <c r="G171" s="35">
        <f t="shared" si="9"/>
        <v>76950</v>
      </c>
    </row>
    <row r="172" spans="1:7" x14ac:dyDescent="0.4">
      <c r="A172" s="99"/>
      <c r="B172" s="99"/>
      <c r="C172" s="102"/>
      <c r="D172" s="35">
        <f>Luong!$G$11</f>
        <v>256500</v>
      </c>
      <c r="E172" s="31" t="s">
        <v>182</v>
      </c>
      <c r="F172" s="36">
        <v>0.4</v>
      </c>
      <c r="G172" s="35">
        <f t="shared" si="9"/>
        <v>102600</v>
      </c>
    </row>
    <row r="173" spans="1:7" x14ac:dyDescent="0.4">
      <c r="A173" s="99"/>
      <c r="B173" s="99"/>
      <c r="C173" s="102"/>
      <c r="D173" s="35">
        <f>Luong!$G$11</f>
        <v>256500</v>
      </c>
      <c r="E173" s="31" t="s">
        <v>183</v>
      </c>
      <c r="F173" s="36">
        <v>0.5</v>
      </c>
      <c r="G173" s="35">
        <f t="shared" si="9"/>
        <v>128250</v>
      </c>
    </row>
    <row r="174" spans="1:7" x14ac:dyDescent="0.4">
      <c r="A174" s="99"/>
      <c r="B174" s="99"/>
      <c r="C174" s="102"/>
      <c r="D174" s="35">
        <f>Luong!$G$11</f>
        <v>256500</v>
      </c>
      <c r="E174" s="32" t="s">
        <v>184</v>
      </c>
      <c r="F174" s="36">
        <v>0.6</v>
      </c>
      <c r="G174" s="35">
        <f t="shared" si="9"/>
        <v>153900</v>
      </c>
    </row>
    <row r="175" spans="1:7" x14ac:dyDescent="0.4">
      <c r="A175" s="100"/>
      <c r="B175" s="100"/>
      <c r="C175" s="103"/>
      <c r="D175" s="35">
        <f>Luong!$G$11</f>
        <v>256500</v>
      </c>
      <c r="E175" s="32" t="s">
        <v>185</v>
      </c>
      <c r="F175" s="36">
        <v>0.7</v>
      </c>
      <c r="G175" s="35">
        <f t="shared" si="9"/>
        <v>179550</v>
      </c>
    </row>
    <row r="176" spans="1:7" x14ac:dyDescent="0.4">
      <c r="A176" s="98" t="s">
        <v>36</v>
      </c>
      <c r="B176" s="98" t="s">
        <v>37</v>
      </c>
      <c r="C176" s="101" t="s">
        <v>169</v>
      </c>
      <c r="D176" s="35">
        <f>Luong!$G$11+Luong!$G$12</f>
        <v>541215</v>
      </c>
      <c r="E176" s="31" t="s">
        <v>181</v>
      </c>
      <c r="F176" s="36">
        <v>0.3</v>
      </c>
      <c r="G176" s="35">
        <f t="shared" si="9"/>
        <v>162365</v>
      </c>
    </row>
    <row r="177" spans="1:7" x14ac:dyDescent="0.4">
      <c r="A177" s="99"/>
      <c r="B177" s="99"/>
      <c r="C177" s="102"/>
      <c r="D177" s="35">
        <f>Luong!$G$11+Luong!$G$12</f>
        <v>541215</v>
      </c>
      <c r="E177" s="31" t="s">
        <v>182</v>
      </c>
      <c r="F177" s="36">
        <v>0.4</v>
      </c>
      <c r="G177" s="35">
        <f t="shared" si="9"/>
        <v>216486</v>
      </c>
    </row>
    <row r="178" spans="1:7" x14ac:dyDescent="0.4">
      <c r="A178" s="99"/>
      <c r="B178" s="99"/>
      <c r="C178" s="102"/>
      <c r="D178" s="35">
        <f>Luong!$G$11+Luong!$G$12</f>
        <v>541215</v>
      </c>
      <c r="E178" s="31" t="s">
        <v>183</v>
      </c>
      <c r="F178" s="36">
        <v>0.5</v>
      </c>
      <c r="G178" s="35">
        <f t="shared" si="9"/>
        <v>270608</v>
      </c>
    </row>
    <row r="179" spans="1:7" x14ac:dyDescent="0.4">
      <c r="A179" s="99"/>
      <c r="B179" s="99"/>
      <c r="C179" s="102"/>
      <c r="D179" s="35">
        <f>Luong!$G$11+Luong!$G$12</f>
        <v>541215</v>
      </c>
      <c r="E179" s="32" t="s">
        <v>184</v>
      </c>
      <c r="F179" s="36">
        <v>0.6</v>
      </c>
      <c r="G179" s="35">
        <f t="shared" si="9"/>
        <v>324729</v>
      </c>
    </row>
    <row r="180" spans="1:7" x14ac:dyDescent="0.4">
      <c r="A180" s="100"/>
      <c r="B180" s="100"/>
      <c r="C180" s="103"/>
      <c r="D180" s="35">
        <f>Luong!$G$11+Luong!$G$12</f>
        <v>541215</v>
      </c>
      <c r="E180" s="32" t="s">
        <v>185</v>
      </c>
      <c r="F180" s="36">
        <v>0.7</v>
      </c>
      <c r="G180" s="35">
        <f t="shared" si="9"/>
        <v>378851</v>
      </c>
    </row>
    <row r="181" spans="1:7" x14ac:dyDescent="0.4">
      <c r="A181" s="98" t="s">
        <v>38</v>
      </c>
      <c r="B181" s="98" t="s">
        <v>21</v>
      </c>
      <c r="C181" s="101" t="s">
        <v>168</v>
      </c>
      <c r="D181" s="35">
        <f>Luong!$G$11</f>
        <v>256500</v>
      </c>
      <c r="E181" s="31" t="s">
        <v>181</v>
      </c>
      <c r="F181" s="36">
        <v>0.2</v>
      </c>
      <c r="G181" s="35">
        <f t="shared" si="9"/>
        <v>51300</v>
      </c>
    </row>
    <row r="182" spans="1:7" x14ac:dyDescent="0.4">
      <c r="A182" s="99"/>
      <c r="B182" s="99"/>
      <c r="C182" s="102"/>
      <c r="D182" s="35">
        <f>Luong!$G$11</f>
        <v>256500</v>
      </c>
      <c r="E182" s="31" t="s">
        <v>182</v>
      </c>
      <c r="F182" s="36">
        <v>0.2</v>
      </c>
      <c r="G182" s="35">
        <f t="shared" si="9"/>
        <v>51300</v>
      </c>
    </row>
    <row r="183" spans="1:7" x14ac:dyDescent="0.4">
      <c r="A183" s="99"/>
      <c r="B183" s="99"/>
      <c r="C183" s="102"/>
      <c r="D183" s="35">
        <f>Luong!$G$11</f>
        <v>256500</v>
      </c>
      <c r="E183" s="31" t="s">
        <v>183</v>
      </c>
      <c r="F183" s="36">
        <v>0.2</v>
      </c>
      <c r="G183" s="35">
        <f t="shared" si="9"/>
        <v>51300</v>
      </c>
    </row>
    <row r="184" spans="1:7" x14ac:dyDescent="0.4">
      <c r="A184" s="99"/>
      <c r="B184" s="99"/>
      <c r="C184" s="102"/>
      <c r="D184" s="35">
        <f>Luong!$G$11</f>
        <v>256500</v>
      </c>
      <c r="E184" s="32" t="s">
        <v>184</v>
      </c>
      <c r="F184" s="36">
        <v>0.3</v>
      </c>
      <c r="G184" s="35">
        <f t="shared" si="9"/>
        <v>76950</v>
      </c>
    </row>
    <row r="185" spans="1:7" x14ac:dyDescent="0.4">
      <c r="A185" s="100"/>
      <c r="B185" s="100"/>
      <c r="C185" s="103"/>
      <c r="D185" s="35">
        <f>Luong!$G$11</f>
        <v>256500</v>
      </c>
      <c r="E185" s="32" t="s">
        <v>185</v>
      </c>
      <c r="F185" s="36">
        <v>0.3</v>
      </c>
      <c r="G185" s="35">
        <f t="shared" si="9"/>
        <v>76950</v>
      </c>
    </row>
    <row r="186" spans="1:7" x14ac:dyDescent="0.4">
      <c r="A186" s="10" t="s">
        <v>39</v>
      </c>
      <c r="B186" s="10" t="s">
        <v>40</v>
      </c>
      <c r="C186" s="41"/>
      <c r="D186" s="35"/>
      <c r="E186" s="33"/>
      <c r="F186" s="36"/>
      <c r="G186" s="35"/>
    </row>
    <row r="187" spans="1:7" ht="36" x14ac:dyDescent="0.4">
      <c r="A187" s="8" t="s">
        <v>41</v>
      </c>
      <c r="B187" s="8" t="s">
        <v>76</v>
      </c>
      <c r="C187" s="9" t="s">
        <v>167</v>
      </c>
      <c r="D187" s="35">
        <f>Luong!$G$10</f>
        <v>228285</v>
      </c>
      <c r="E187" s="32"/>
      <c r="F187" s="36">
        <v>12</v>
      </c>
      <c r="G187" s="35">
        <f>ROUND(D187*F187,0)</f>
        <v>2739420</v>
      </c>
    </row>
    <row r="188" spans="1:7" x14ac:dyDescent="0.4">
      <c r="A188" s="10" t="s">
        <v>43</v>
      </c>
      <c r="B188" s="10" t="s">
        <v>110</v>
      </c>
      <c r="C188" s="41"/>
      <c r="D188" s="35"/>
      <c r="E188" s="33"/>
      <c r="F188" s="36"/>
      <c r="G188" s="35"/>
    </row>
    <row r="189" spans="1:7" x14ac:dyDescent="0.4">
      <c r="A189" s="98" t="s">
        <v>45</v>
      </c>
      <c r="B189" s="98" t="s">
        <v>111</v>
      </c>
      <c r="C189" s="101" t="s">
        <v>167</v>
      </c>
      <c r="D189" s="35">
        <f>Luong!$G$10</f>
        <v>228285</v>
      </c>
      <c r="E189" s="31" t="s">
        <v>181</v>
      </c>
      <c r="F189" s="36">
        <v>0.2</v>
      </c>
      <c r="G189" s="35">
        <f t="shared" ref="G189:G208" si="10">ROUND(D189*F189,0)</f>
        <v>45657</v>
      </c>
    </row>
    <row r="190" spans="1:7" x14ac:dyDescent="0.4">
      <c r="A190" s="99"/>
      <c r="B190" s="99"/>
      <c r="C190" s="102"/>
      <c r="D190" s="35">
        <f>Luong!$G$10</f>
        <v>228285</v>
      </c>
      <c r="E190" s="31" t="s">
        <v>182</v>
      </c>
      <c r="F190" s="36">
        <v>0.3</v>
      </c>
      <c r="G190" s="35">
        <f t="shared" si="10"/>
        <v>68486</v>
      </c>
    </row>
    <row r="191" spans="1:7" x14ac:dyDescent="0.4">
      <c r="A191" s="99"/>
      <c r="B191" s="99"/>
      <c r="C191" s="102"/>
      <c r="D191" s="35">
        <f>Luong!$G$10</f>
        <v>228285</v>
      </c>
      <c r="E191" s="31" t="s">
        <v>183</v>
      </c>
      <c r="F191" s="36">
        <v>0.3</v>
      </c>
      <c r="G191" s="35">
        <f t="shared" si="10"/>
        <v>68486</v>
      </c>
    </row>
    <row r="192" spans="1:7" x14ac:dyDescent="0.4">
      <c r="A192" s="99"/>
      <c r="B192" s="99"/>
      <c r="C192" s="102"/>
      <c r="D192" s="35">
        <f>Luong!$G$10</f>
        <v>228285</v>
      </c>
      <c r="E192" s="32" t="s">
        <v>184</v>
      </c>
      <c r="F192" s="36">
        <v>0.4</v>
      </c>
      <c r="G192" s="35">
        <f t="shared" si="10"/>
        <v>91314</v>
      </c>
    </row>
    <row r="193" spans="1:7" x14ac:dyDescent="0.4">
      <c r="A193" s="100"/>
      <c r="B193" s="100"/>
      <c r="C193" s="103"/>
      <c r="D193" s="35">
        <f>Luong!$G$10</f>
        <v>228285</v>
      </c>
      <c r="E193" s="32" t="s">
        <v>185</v>
      </c>
      <c r="F193" s="36">
        <v>0.5</v>
      </c>
      <c r="G193" s="35">
        <f t="shared" si="10"/>
        <v>114143</v>
      </c>
    </row>
    <row r="194" spans="1:7" x14ac:dyDescent="0.4">
      <c r="A194" s="98" t="s">
        <v>47</v>
      </c>
      <c r="B194" s="98" t="s">
        <v>112</v>
      </c>
      <c r="C194" s="101" t="s">
        <v>167</v>
      </c>
      <c r="D194" s="35">
        <f>Luong!$G$10</f>
        <v>228285</v>
      </c>
      <c r="E194" s="31" t="s">
        <v>181</v>
      </c>
      <c r="F194" s="36">
        <v>0.2</v>
      </c>
      <c r="G194" s="35">
        <f t="shared" si="10"/>
        <v>45657</v>
      </c>
    </row>
    <row r="195" spans="1:7" x14ac:dyDescent="0.4">
      <c r="A195" s="99"/>
      <c r="B195" s="99"/>
      <c r="C195" s="102"/>
      <c r="D195" s="35">
        <f>Luong!$G$10</f>
        <v>228285</v>
      </c>
      <c r="E195" s="31" t="s">
        <v>182</v>
      </c>
      <c r="F195" s="36">
        <v>0.3</v>
      </c>
      <c r="G195" s="35">
        <f t="shared" si="10"/>
        <v>68486</v>
      </c>
    </row>
    <row r="196" spans="1:7" x14ac:dyDescent="0.4">
      <c r="A196" s="99"/>
      <c r="B196" s="99"/>
      <c r="C196" s="102"/>
      <c r="D196" s="35">
        <f>Luong!$G$10</f>
        <v>228285</v>
      </c>
      <c r="E196" s="31" t="s">
        <v>183</v>
      </c>
      <c r="F196" s="36">
        <v>0.3</v>
      </c>
      <c r="G196" s="35">
        <f t="shared" si="10"/>
        <v>68486</v>
      </c>
    </row>
    <row r="197" spans="1:7" x14ac:dyDescent="0.4">
      <c r="A197" s="99"/>
      <c r="B197" s="99"/>
      <c r="C197" s="102"/>
      <c r="D197" s="35">
        <f>Luong!$G$10</f>
        <v>228285</v>
      </c>
      <c r="E197" s="32" t="s">
        <v>184</v>
      </c>
      <c r="F197" s="36">
        <v>0.4</v>
      </c>
      <c r="G197" s="35">
        <f t="shared" si="10"/>
        <v>91314</v>
      </c>
    </row>
    <row r="198" spans="1:7" x14ac:dyDescent="0.4">
      <c r="A198" s="100"/>
      <c r="B198" s="100"/>
      <c r="C198" s="103"/>
      <c r="D198" s="35">
        <f>Luong!$G$10</f>
        <v>228285</v>
      </c>
      <c r="E198" s="32" t="s">
        <v>185</v>
      </c>
      <c r="F198" s="36">
        <v>0.5</v>
      </c>
      <c r="G198" s="35">
        <f t="shared" si="10"/>
        <v>114143</v>
      </c>
    </row>
    <row r="199" spans="1:7" x14ac:dyDescent="0.4">
      <c r="A199" s="98" t="s">
        <v>80</v>
      </c>
      <c r="B199" s="98" t="s">
        <v>113</v>
      </c>
      <c r="C199" s="101" t="s">
        <v>167</v>
      </c>
      <c r="D199" s="35">
        <f>Luong!$G$10</f>
        <v>228285</v>
      </c>
      <c r="E199" s="31" t="s">
        <v>181</v>
      </c>
      <c r="F199" s="36">
        <v>0.4</v>
      </c>
      <c r="G199" s="35">
        <f t="shared" si="10"/>
        <v>91314</v>
      </c>
    </row>
    <row r="200" spans="1:7" x14ac:dyDescent="0.4">
      <c r="A200" s="99"/>
      <c r="B200" s="99"/>
      <c r="C200" s="102"/>
      <c r="D200" s="35">
        <f>Luong!$G$10</f>
        <v>228285</v>
      </c>
      <c r="E200" s="31" t="s">
        <v>182</v>
      </c>
      <c r="F200" s="36">
        <v>0.5</v>
      </c>
      <c r="G200" s="35">
        <f t="shared" si="10"/>
        <v>114143</v>
      </c>
    </row>
    <row r="201" spans="1:7" x14ac:dyDescent="0.4">
      <c r="A201" s="99"/>
      <c r="B201" s="99"/>
      <c r="C201" s="102"/>
      <c r="D201" s="35">
        <f>Luong!$G$10</f>
        <v>228285</v>
      </c>
      <c r="E201" s="31" t="s">
        <v>183</v>
      </c>
      <c r="F201" s="36">
        <v>0.6</v>
      </c>
      <c r="G201" s="35">
        <f t="shared" si="10"/>
        <v>136971</v>
      </c>
    </row>
    <row r="202" spans="1:7" x14ac:dyDescent="0.4">
      <c r="A202" s="99"/>
      <c r="B202" s="99"/>
      <c r="C202" s="102"/>
      <c r="D202" s="35">
        <f>Luong!$G$10</f>
        <v>228285</v>
      </c>
      <c r="E202" s="32" t="s">
        <v>184</v>
      </c>
      <c r="F202" s="36">
        <v>0.8</v>
      </c>
      <c r="G202" s="35">
        <f t="shared" si="10"/>
        <v>182628</v>
      </c>
    </row>
    <row r="203" spans="1:7" x14ac:dyDescent="0.4">
      <c r="A203" s="100"/>
      <c r="B203" s="100"/>
      <c r="C203" s="103"/>
      <c r="D203" s="35">
        <f>Luong!$G$10</f>
        <v>228285</v>
      </c>
      <c r="E203" s="32" t="s">
        <v>185</v>
      </c>
      <c r="F203" s="36">
        <v>0.9</v>
      </c>
      <c r="G203" s="35">
        <f t="shared" si="10"/>
        <v>205457</v>
      </c>
    </row>
    <row r="204" spans="1:7" x14ac:dyDescent="0.4">
      <c r="A204" s="98" t="s">
        <v>82</v>
      </c>
      <c r="B204" s="98" t="s">
        <v>114</v>
      </c>
      <c r="C204" s="101" t="s">
        <v>167</v>
      </c>
      <c r="D204" s="35">
        <f>Luong!$G$10</f>
        <v>228285</v>
      </c>
      <c r="E204" s="31" t="s">
        <v>181</v>
      </c>
      <c r="F204" s="36">
        <v>0.4</v>
      </c>
      <c r="G204" s="35">
        <f t="shared" si="10"/>
        <v>91314</v>
      </c>
    </row>
    <row r="205" spans="1:7" x14ac:dyDescent="0.4">
      <c r="A205" s="99"/>
      <c r="B205" s="99"/>
      <c r="C205" s="102"/>
      <c r="D205" s="35">
        <f>Luong!$G$10</f>
        <v>228285</v>
      </c>
      <c r="E205" s="31" t="s">
        <v>182</v>
      </c>
      <c r="F205" s="36">
        <v>0.5</v>
      </c>
      <c r="G205" s="35">
        <f t="shared" si="10"/>
        <v>114143</v>
      </c>
    </row>
    <row r="206" spans="1:7" x14ac:dyDescent="0.4">
      <c r="A206" s="99"/>
      <c r="B206" s="99"/>
      <c r="C206" s="102"/>
      <c r="D206" s="35">
        <f>Luong!$G$10</f>
        <v>228285</v>
      </c>
      <c r="E206" s="31" t="s">
        <v>183</v>
      </c>
      <c r="F206" s="36">
        <v>0.6</v>
      </c>
      <c r="G206" s="35">
        <f t="shared" si="10"/>
        <v>136971</v>
      </c>
    </row>
    <row r="207" spans="1:7" x14ac:dyDescent="0.4">
      <c r="A207" s="99"/>
      <c r="B207" s="99"/>
      <c r="C207" s="102"/>
      <c r="D207" s="35">
        <f>Luong!$G$10</f>
        <v>228285</v>
      </c>
      <c r="E207" s="32" t="s">
        <v>184</v>
      </c>
      <c r="F207" s="36">
        <v>0.8</v>
      </c>
      <c r="G207" s="35">
        <f t="shared" si="10"/>
        <v>182628</v>
      </c>
    </row>
    <row r="208" spans="1:7" x14ac:dyDescent="0.4">
      <c r="A208" s="100"/>
      <c r="B208" s="100"/>
      <c r="C208" s="103"/>
      <c r="D208" s="35">
        <f>Luong!$G$10</f>
        <v>228285</v>
      </c>
      <c r="E208" s="32" t="s">
        <v>185</v>
      </c>
      <c r="F208" s="36">
        <v>0.9</v>
      </c>
      <c r="G208" s="35">
        <f t="shared" si="10"/>
        <v>205457</v>
      </c>
    </row>
    <row r="209" spans="1:7" x14ac:dyDescent="0.4">
      <c r="A209" s="10" t="s">
        <v>49</v>
      </c>
      <c r="B209" s="10" t="s">
        <v>115</v>
      </c>
      <c r="C209" s="41"/>
      <c r="D209" s="35"/>
      <c r="E209" s="33"/>
      <c r="F209" s="36"/>
      <c r="G209" s="35"/>
    </row>
    <row r="210" spans="1:7" x14ac:dyDescent="0.4">
      <c r="A210" s="98" t="s">
        <v>51</v>
      </c>
      <c r="B210" s="98" t="s">
        <v>116</v>
      </c>
      <c r="C210" s="101" t="s">
        <v>167</v>
      </c>
      <c r="D210" s="35">
        <f>Luong!$G$10</f>
        <v>228285</v>
      </c>
      <c r="E210" s="31" t="s">
        <v>181</v>
      </c>
      <c r="F210" s="36">
        <v>0.6</v>
      </c>
      <c r="G210" s="35">
        <f t="shared" ref="G210:G229" si="11">ROUND(D210*F210,0)</f>
        <v>136971</v>
      </c>
    </row>
    <row r="211" spans="1:7" x14ac:dyDescent="0.4">
      <c r="A211" s="99"/>
      <c r="B211" s="99"/>
      <c r="C211" s="102"/>
      <c r="D211" s="35">
        <f>Luong!$G$10</f>
        <v>228285</v>
      </c>
      <c r="E211" s="31" t="s">
        <v>182</v>
      </c>
      <c r="F211" s="36">
        <v>0.8</v>
      </c>
      <c r="G211" s="35">
        <f t="shared" si="11"/>
        <v>182628</v>
      </c>
    </row>
    <row r="212" spans="1:7" x14ac:dyDescent="0.4">
      <c r="A212" s="99"/>
      <c r="B212" s="99"/>
      <c r="C212" s="102"/>
      <c r="D212" s="35">
        <f>Luong!$G$10</f>
        <v>228285</v>
      </c>
      <c r="E212" s="31" t="s">
        <v>183</v>
      </c>
      <c r="F212" s="36">
        <v>0.9</v>
      </c>
      <c r="G212" s="35">
        <f t="shared" si="11"/>
        <v>205457</v>
      </c>
    </row>
    <row r="213" spans="1:7" x14ac:dyDescent="0.4">
      <c r="A213" s="99"/>
      <c r="B213" s="99"/>
      <c r="C213" s="102"/>
      <c r="D213" s="35">
        <f>Luong!$G$10</f>
        <v>228285</v>
      </c>
      <c r="E213" s="32" t="s">
        <v>184</v>
      </c>
      <c r="F213" s="36">
        <v>1.1000000000000001</v>
      </c>
      <c r="G213" s="35">
        <f t="shared" si="11"/>
        <v>251114</v>
      </c>
    </row>
    <row r="214" spans="1:7" x14ac:dyDescent="0.4">
      <c r="A214" s="100"/>
      <c r="B214" s="100"/>
      <c r="C214" s="103"/>
      <c r="D214" s="35">
        <f>Luong!$G$10</f>
        <v>228285</v>
      </c>
      <c r="E214" s="32" t="s">
        <v>185</v>
      </c>
      <c r="F214" s="36">
        <v>1.4</v>
      </c>
      <c r="G214" s="35">
        <f t="shared" si="11"/>
        <v>319599</v>
      </c>
    </row>
    <row r="215" spans="1:7" x14ac:dyDescent="0.4">
      <c r="A215" s="98" t="s">
        <v>53</v>
      </c>
      <c r="B215" s="98" t="s">
        <v>117</v>
      </c>
      <c r="C215" s="101" t="s">
        <v>167</v>
      </c>
      <c r="D215" s="35">
        <f>Luong!$G$10</f>
        <v>228285</v>
      </c>
      <c r="E215" s="31" t="s">
        <v>181</v>
      </c>
      <c r="F215" s="36">
        <v>1.2</v>
      </c>
      <c r="G215" s="35">
        <f t="shared" si="11"/>
        <v>273942</v>
      </c>
    </row>
    <row r="216" spans="1:7" x14ac:dyDescent="0.4">
      <c r="A216" s="99"/>
      <c r="B216" s="99"/>
      <c r="C216" s="102"/>
      <c r="D216" s="35">
        <f>Luong!$G$10</f>
        <v>228285</v>
      </c>
      <c r="E216" s="31" t="s">
        <v>182</v>
      </c>
      <c r="F216" s="36">
        <v>1.5</v>
      </c>
      <c r="G216" s="35">
        <f t="shared" si="11"/>
        <v>342428</v>
      </c>
    </row>
    <row r="217" spans="1:7" x14ac:dyDescent="0.4">
      <c r="A217" s="99"/>
      <c r="B217" s="99"/>
      <c r="C217" s="102"/>
      <c r="D217" s="35">
        <f>Luong!$G$10</f>
        <v>228285</v>
      </c>
      <c r="E217" s="31" t="s">
        <v>183</v>
      </c>
      <c r="F217" s="36">
        <v>1.8</v>
      </c>
      <c r="G217" s="35">
        <f t="shared" si="11"/>
        <v>410913</v>
      </c>
    </row>
    <row r="218" spans="1:7" x14ac:dyDescent="0.4">
      <c r="A218" s="99"/>
      <c r="B218" s="99"/>
      <c r="C218" s="102"/>
      <c r="D218" s="35">
        <f>Luong!$G$10</f>
        <v>228285</v>
      </c>
      <c r="E218" s="32" t="s">
        <v>184</v>
      </c>
      <c r="F218" s="36">
        <v>2.2999999999999998</v>
      </c>
      <c r="G218" s="35">
        <f t="shared" si="11"/>
        <v>525056</v>
      </c>
    </row>
    <row r="219" spans="1:7" x14ac:dyDescent="0.4">
      <c r="A219" s="100"/>
      <c r="B219" s="100"/>
      <c r="C219" s="103"/>
      <c r="D219" s="35">
        <f>Luong!$G$10</f>
        <v>228285</v>
      </c>
      <c r="E219" s="32" t="s">
        <v>185</v>
      </c>
      <c r="F219" s="36">
        <v>2.7</v>
      </c>
      <c r="G219" s="35">
        <f t="shared" si="11"/>
        <v>616370</v>
      </c>
    </row>
    <row r="220" spans="1:7" x14ac:dyDescent="0.4">
      <c r="A220" s="98" t="s">
        <v>97</v>
      </c>
      <c r="B220" s="98" t="s">
        <v>118</v>
      </c>
      <c r="C220" s="101" t="s">
        <v>167</v>
      </c>
      <c r="D220" s="35">
        <f>Luong!$G$10</f>
        <v>228285</v>
      </c>
      <c r="E220" s="31" t="s">
        <v>181</v>
      </c>
      <c r="F220" s="36">
        <v>1.2</v>
      </c>
      <c r="G220" s="35">
        <f t="shared" si="11"/>
        <v>273942</v>
      </c>
    </row>
    <row r="221" spans="1:7" x14ac:dyDescent="0.4">
      <c r="A221" s="99"/>
      <c r="B221" s="99"/>
      <c r="C221" s="102"/>
      <c r="D221" s="35">
        <f>Luong!$G$10</f>
        <v>228285</v>
      </c>
      <c r="E221" s="31" t="s">
        <v>182</v>
      </c>
      <c r="F221" s="36">
        <v>1.5</v>
      </c>
      <c r="G221" s="35">
        <f t="shared" si="11"/>
        <v>342428</v>
      </c>
    </row>
    <row r="222" spans="1:7" x14ac:dyDescent="0.4">
      <c r="A222" s="99"/>
      <c r="B222" s="99"/>
      <c r="C222" s="102"/>
      <c r="D222" s="35">
        <f>Luong!$G$10</f>
        <v>228285</v>
      </c>
      <c r="E222" s="31" t="s">
        <v>183</v>
      </c>
      <c r="F222" s="36">
        <v>1.8</v>
      </c>
      <c r="G222" s="35">
        <f t="shared" si="11"/>
        <v>410913</v>
      </c>
    </row>
    <row r="223" spans="1:7" x14ac:dyDescent="0.4">
      <c r="A223" s="99"/>
      <c r="B223" s="99"/>
      <c r="C223" s="102"/>
      <c r="D223" s="35">
        <f>Luong!$G$10</f>
        <v>228285</v>
      </c>
      <c r="E223" s="32" t="s">
        <v>184</v>
      </c>
      <c r="F223" s="36">
        <v>2.2999999999999998</v>
      </c>
      <c r="G223" s="35">
        <f t="shared" si="11"/>
        <v>525056</v>
      </c>
    </row>
    <row r="224" spans="1:7" x14ac:dyDescent="0.4">
      <c r="A224" s="100"/>
      <c r="B224" s="100"/>
      <c r="C224" s="103"/>
      <c r="D224" s="35">
        <f>Luong!$G$10</f>
        <v>228285</v>
      </c>
      <c r="E224" s="32" t="s">
        <v>185</v>
      </c>
      <c r="F224" s="36">
        <v>2.7</v>
      </c>
      <c r="G224" s="35">
        <f t="shared" si="11"/>
        <v>616370</v>
      </c>
    </row>
    <row r="225" spans="1:7" x14ac:dyDescent="0.4">
      <c r="A225" s="98" t="s">
        <v>99</v>
      </c>
      <c r="B225" s="98" t="s">
        <v>119</v>
      </c>
      <c r="C225" s="101" t="s">
        <v>167</v>
      </c>
      <c r="D225" s="35">
        <f>Luong!$G$10</f>
        <v>228285</v>
      </c>
      <c r="E225" s="31" t="s">
        <v>181</v>
      </c>
      <c r="F225" s="36">
        <v>1.2</v>
      </c>
      <c r="G225" s="35">
        <f t="shared" si="11"/>
        <v>273942</v>
      </c>
    </row>
    <row r="226" spans="1:7" x14ac:dyDescent="0.4">
      <c r="A226" s="99"/>
      <c r="B226" s="99"/>
      <c r="C226" s="102"/>
      <c r="D226" s="35">
        <f>Luong!$G$10</f>
        <v>228285</v>
      </c>
      <c r="E226" s="31" t="s">
        <v>182</v>
      </c>
      <c r="F226" s="36">
        <v>1.5</v>
      </c>
      <c r="G226" s="35">
        <f t="shared" si="11"/>
        <v>342428</v>
      </c>
    </row>
    <row r="227" spans="1:7" x14ac:dyDescent="0.4">
      <c r="A227" s="99"/>
      <c r="B227" s="99"/>
      <c r="C227" s="102"/>
      <c r="D227" s="35">
        <f>Luong!$G$10</f>
        <v>228285</v>
      </c>
      <c r="E227" s="31" t="s">
        <v>183</v>
      </c>
      <c r="F227" s="36">
        <v>1.8</v>
      </c>
      <c r="G227" s="35">
        <f t="shared" si="11"/>
        <v>410913</v>
      </c>
    </row>
    <row r="228" spans="1:7" x14ac:dyDescent="0.4">
      <c r="A228" s="99"/>
      <c r="B228" s="99"/>
      <c r="C228" s="102"/>
      <c r="D228" s="35">
        <f>Luong!$G$10</f>
        <v>228285</v>
      </c>
      <c r="E228" s="32" t="s">
        <v>184</v>
      </c>
      <c r="F228" s="36">
        <v>2.2999999999999998</v>
      </c>
      <c r="G228" s="35">
        <f t="shared" si="11"/>
        <v>525056</v>
      </c>
    </row>
    <row r="229" spans="1:7" x14ac:dyDescent="0.4">
      <c r="A229" s="100"/>
      <c r="B229" s="100"/>
      <c r="C229" s="103"/>
      <c r="D229" s="35">
        <f>Luong!$G$10</f>
        <v>228285</v>
      </c>
      <c r="E229" s="32" t="s">
        <v>185</v>
      </c>
      <c r="F229" s="36">
        <v>2.7</v>
      </c>
      <c r="G229" s="35">
        <f t="shared" si="11"/>
        <v>616370</v>
      </c>
    </row>
    <row r="230" spans="1:7" x14ac:dyDescent="0.4">
      <c r="A230" s="10" t="s">
        <v>55</v>
      </c>
      <c r="B230" s="10" t="s">
        <v>120</v>
      </c>
      <c r="C230" s="41"/>
      <c r="D230" s="35"/>
      <c r="E230" s="33"/>
      <c r="F230" s="36"/>
      <c r="G230" s="35"/>
    </row>
    <row r="231" spans="1:7" x14ac:dyDescent="0.4">
      <c r="A231" s="98" t="s">
        <v>57</v>
      </c>
      <c r="B231" s="98" t="s">
        <v>121</v>
      </c>
      <c r="C231" s="101" t="s">
        <v>167</v>
      </c>
      <c r="D231" s="35">
        <f>Luong!$G$10</f>
        <v>228285</v>
      </c>
      <c r="E231" s="31" t="s">
        <v>181</v>
      </c>
      <c r="F231" s="36">
        <v>0.3</v>
      </c>
      <c r="G231" s="35">
        <f t="shared" ref="G231:G250" si="12">ROUND(D231*F231,0)</f>
        <v>68486</v>
      </c>
    </row>
    <row r="232" spans="1:7" x14ac:dyDescent="0.4">
      <c r="A232" s="99"/>
      <c r="B232" s="99"/>
      <c r="C232" s="102"/>
      <c r="D232" s="35">
        <f>Luong!$G$10</f>
        <v>228285</v>
      </c>
      <c r="E232" s="31" t="s">
        <v>182</v>
      </c>
      <c r="F232" s="36">
        <v>0.4</v>
      </c>
      <c r="G232" s="35">
        <f t="shared" si="12"/>
        <v>91314</v>
      </c>
    </row>
    <row r="233" spans="1:7" x14ac:dyDescent="0.4">
      <c r="A233" s="99"/>
      <c r="B233" s="99"/>
      <c r="C233" s="102"/>
      <c r="D233" s="35">
        <f>Luong!$G$10</f>
        <v>228285</v>
      </c>
      <c r="E233" s="31" t="s">
        <v>183</v>
      </c>
      <c r="F233" s="36">
        <v>0.5</v>
      </c>
      <c r="G233" s="35">
        <f t="shared" si="12"/>
        <v>114143</v>
      </c>
    </row>
    <row r="234" spans="1:7" x14ac:dyDescent="0.4">
      <c r="A234" s="99"/>
      <c r="B234" s="99"/>
      <c r="C234" s="102"/>
      <c r="D234" s="35">
        <f>Luong!$G$10</f>
        <v>228285</v>
      </c>
      <c r="E234" s="32" t="s">
        <v>184</v>
      </c>
      <c r="F234" s="36">
        <v>0.6</v>
      </c>
      <c r="G234" s="35">
        <f t="shared" si="12"/>
        <v>136971</v>
      </c>
    </row>
    <row r="235" spans="1:7" x14ac:dyDescent="0.4">
      <c r="A235" s="100"/>
      <c r="B235" s="100"/>
      <c r="C235" s="103"/>
      <c r="D235" s="35">
        <f>Luong!$G$10</f>
        <v>228285</v>
      </c>
      <c r="E235" s="32" t="s">
        <v>185</v>
      </c>
      <c r="F235" s="36">
        <v>0.7</v>
      </c>
      <c r="G235" s="35">
        <f t="shared" si="12"/>
        <v>159800</v>
      </c>
    </row>
    <row r="236" spans="1:7" x14ac:dyDescent="0.4">
      <c r="A236" s="98" t="s">
        <v>59</v>
      </c>
      <c r="B236" s="98" t="s">
        <v>122</v>
      </c>
      <c r="C236" s="101" t="s">
        <v>167</v>
      </c>
      <c r="D236" s="35">
        <f>Luong!$G$10</f>
        <v>228285</v>
      </c>
      <c r="E236" s="31" t="s">
        <v>181</v>
      </c>
      <c r="F236" s="36">
        <v>0.3</v>
      </c>
      <c r="G236" s="35">
        <f t="shared" si="12"/>
        <v>68486</v>
      </c>
    </row>
    <row r="237" spans="1:7" x14ac:dyDescent="0.4">
      <c r="A237" s="99"/>
      <c r="B237" s="99"/>
      <c r="C237" s="102"/>
      <c r="D237" s="35">
        <f>Luong!$G$10</f>
        <v>228285</v>
      </c>
      <c r="E237" s="31" t="s">
        <v>182</v>
      </c>
      <c r="F237" s="36">
        <v>0.4</v>
      </c>
      <c r="G237" s="35">
        <f t="shared" si="12"/>
        <v>91314</v>
      </c>
    </row>
    <row r="238" spans="1:7" x14ac:dyDescent="0.4">
      <c r="A238" s="99"/>
      <c r="B238" s="99"/>
      <c r="C238" s="102"/>
      <c r="D238" s="35">
        <f>Luong!$G$10</f>
        <v>228285</v>
      </c>
      <c r="E238" s="31" t="s">
        <v>183</v>
      </c>
      <c r="F238" s="36">
        <v>0.5</v>
      </c>
      <c r="G238" s="35">
        <f t="shared" si="12"/>
        <v>114143</v>
      </c>
    </row>
    <row r="239" spans="1:7" x14ac:dyDescent="0.4">
      <c r="A239" s="99"/>
      <c r="B239" s="99"/>
      <c r="C239" s="102"/>
      <c r="D239" s="35">
        <f>Luong!$G$10</f>
        <v>228285</v>
      </c>
      <c r="E239" s="32" t="s">
        <v>184</v>
      </c>
      <c r="F239" s="36">
        <v>0.6</v>
      </c>
      <c r="G239" s="35">
        <f t="shared" si="12"/>
        <v>136971</v>
      </c>
    </row>
    <row r="240" spans="1:7" x14ac:dyDescent="0.4">
      <c r="A240" s="100"/>
      <c r="B240" s="100"/>
      <c r="C240" s="103"/>
      <c r="D240" s="35">
        <f>Luong!$G$10</f>
        <v>228285</v>
      </c>
      <c r="E240" s="32" t="s">
        <v>185</v>
      </c>
      <c r="F240" s="36">
        <v>0.7</v>
      </c>
      <c r="G240" s="35">
        <f t="shared" si="12"/>
        <v>159800</v>
      </c>
    </row>
    <row r="241" spans="1:7" x14ac:dyDescent="0.4">
      <c r="A241" s="98" t="s">
        <v>61</v>
      </c>
      <c r="B241" s="98" t="s">
        <v>123</v>
      </c>
      <c r="C241" s="101" t="s">
        <v>167</v>
      </c>
      <c r="D241" s="35">
        <f>Luong!$G$10</f>
        <v>228285</v>
      </c>
      <c r="E241" s="31" t="s">
        <v>181</v>
      </c>
      <c r="F241" s="36">
        <v>0.6</v>
      </c>
      <c r="G241" s="35">
        <f t="shared" si="12"/>
        <v>136971</v>
      </c>
    </row>
    <row r="242" spans="1:7" x14ac:dyDescent="0.4">
      <c r="A242" s="99"/>
      <c r="B242" s="99"/>
      <c r="C242" s="102"/>
      <c r="D242" s="35">
        <f>Luong!$G$10</f>
        <v>228285</v>
      </c>
      <c r="E242" s="31" t="s">
        <v>182</v>
      </c>
      <c r="F242" s="36">
        <v>0.8</v>
      </c>
      <c r="G242" s="35">
        <f t="shared" si="12"/>
        <v>182628</v>
      </c>
    </row>
    <row r="243" spans="1:7" x14ac:dyDescent="0.4">
      <c r="A243" s="99"/>
      <c r="B243" s="99"/>
      <c r="C243" s="102"/>
      <c r="D243" s="35">
        <f>Luong!$G$10</f>
        <v>228285</v>
      </c>
      <c r="E243" s="31" t="s">
        <v>183</v>
      </c>
      <c r="F243" s="36">
        <v>0.9</v>
      </c>
      <c r="G243" s="35">
        <f t="shared" si="12"/>
        <v>205457</v>
      </c>
    </row>
    <row r="244" spans="1:7" x14ac:dyDescent="0.4">
      <c r="A244" s="99"/>
      <c r="B244" s="99"/>
      <c r="C244" s="102"/>
      <c r="D244" s="35">
        <f>Luong!$G$10</f>
        <v>228285</v>
      </c>
      <c r="E244" s="32" t="s">
        <v>184</v>
      </c>
      <c r="F244" s="36">
        <v>1.1000000000000001</v>
      </c>
      <c r="G244" s="35">
        <f t="shared" si="12"/>
        <v>251114</v>
      </c>
    </row>
    <row r="245" spans="1:7" x14ac:dyDescent="0.4">
      <c r="A245" s="100"/>
      <c r="B245" s="100"/>
      <c r="C245" s="103"/>
      <c r="D245" s="35">
        <f>Luong!$G$10</f>
        <v>228285</v>
      </c>
      <c r="E245" s="32" t="s">
        <v>185</v>
      </c>
      <c r="F245" s="36">
        <v>1.4</v>
      </c>
      <c r="G245" s="35">
        <f t="shared" si="12"/>
        <v>319599</v>
      </c>
    </row>
    <row r="246" spans="1:7" x14ac:dyDescent="0.4">
      <c r="A246" s="98" t="s">
        <v>63</v>
      </c>
      <c r="B246" s="98" t="s">
        <v>124</v>
      </c>
      <c r="C246" s="101" t="s">
        <v>167</v>
      </c>
      <c r="D246" s="35">
        <f>Luong!$G$10</f>
        <v>228285</v>
      </c>
      <c r="E246" s="31" t="s">
        <v>181</v>
      </c>
      <c r="F246" s="36">
        <v>0.6</v>
      </c>
      <c r="G246" s="35">
        <f t="shared" si="12"/>
        <v>136971</v>
      </c>
    </row>
    <row r="247" spans="1:7" x14ac:dyDescent="0.4">
      <c r="A247" s="99"/>
      <c r="B247" s="99"/>
      <c r="C247" s="102"/>
      <c r="D247" s="35">
        <f>Luong!$G$10</f>
        <v>228285</v>
      </c>
      <c r="E247" s="31" t="s">
        <v>182</v>
      </c>
      <c r="F247" s="36">
        <v>0.8</v>
      </c>
      <c r="G247" s="35">
        <f t="shared" si="12"/>
        <v>182628</v>
      </c>
    </row>
    <row r="248" spans="1:7" x14ac:dyDescent="0.4">
      <c r="A248" s="99"/>
      <c r="B248" s="99"/>
      <c r="C248" s="102"/>
      <c r="D248" s="35">
        <f>Luong!$G$10</f>
        <v>228285</v>
      </c>
      <c r="E248" s="31" t="s">
        <v>183</v>
      </c>
      <c r="F248" s="36">
        <v>0.9</v>
      </c>
      <c r="G248" s="35">
        <f t="shared" si="12"/>
        <v>205457</v>
      </c>
    </row>
    <row r="249" spans="1:7" x14ac:dyDescent="0.4">
      <c r="A249" s="99"/>
      <c r="B249" s="99"/>
      <c r="C249" s="102"/>
      <c r="D249" s="35">
        <f>Luong!$G$10</f>
        <v>228285</v>
      </c>
      <c r="E249" s="32" t="s">
        <v>184</v>
      </c>
      <c r="F249" s="36">
        <v>1.1000000000000001</v>
      </c>
      <c r="G249" s="35">
        <f t="shared" si="12"/>
        <v>251114</v>
      </c>
    </row>
    <row r="250" spans="1:7" x14ac:dyDescent="0.4">
      <c r="A250" s="100"/>
      <c r="B250" s="100"/>
      <c r="C250" s="103"/>
      <c r="D250" s="35">
        <f>Luong!$G$10</f>
        <v>228285</v>
      </c>
      <c r="E250" s="32" t="s">
        <v>185</v>
      </c>
      <c r="F250" s="36">
        <v>1.4</v>
      </c>
      <c r="G250" s="35">
        <f t="shared" si="12"/>
        <v>319599</v>
      </c>
    </row>
    <row r="251" spans="1:7" x14ac:dyDescent="0.4">
      <c r="A251" s="10" t="s">
        <v>125</v>
      </c>
      <c r="B251" s="10" t="s">
        <v>126</v>
      </c>
      <c r="C251" s="41"/>
      <c r="D251" s="35"/>
      <c r="E251" s="33"/>
      <c r="F251" s="36"/>
      <c r="G251" s="35"/>
    </row>
    <row r="252" spans="1:7" x14ac:dyDescent="0.4">
      <c r="A252" s="98" t="s">
        <v>127</v>
      </c>
      <c r="B252" s="98" t="s">
        <v>128</v>
      </c>
      <c r="C252" s="101" t="s">
        <v>170</v>
      </c>
      <c r="D252" s="35">
        <f>Luong!$G$10+Luong!$G$11</f>
        <v>484785</v>
      </c>
      <c r="E252" s="31" t="s">
        <v>181</v>
      </c>
      <c r="F252" s="36">
        <v>0.4</v>
      </c>
      <c r="G252" s="35">
        <f t="shared" ref="G252:G266" si="13">ROUND(D252*F252,0)</f>
        <v>193914</v>
      </c>
    </row>
    <row r="253" spans="1:7" x14ac:dyDescent="0.4">
      <c r="A253" s="99"/>
      <c r="B253" s="99"/>
      <c r="C253" s="102"/>
      <c r="D253" s="35">
        <f>Luong!$G$10+Luong!$G$11</f>
        <v>484785</v>
      </c>
      <c r="E253" s="31" t="s">
        <v>182</v>
      </c>
      <c r="F253" s="36">
        <v>0.5</v>
      </c>
      <c r="G253" s="35">
        <f t="shared" si="13"/>
        <v>242393</v>
      </c>
    </row>
    <row r="254" spans="1:7" x14ac:dyDescent="0.4">
      <c r="A254" s="99"/>
      <c r="B254" s="99"/>
      <c r="C254" s="102"/>
      <c r="D254" s="35">
        <f>Luong!$G$10+Luong!$G$11</f>
        <v>484785</v>
      </c>
      <c r="E254" s="31" t="s">
        <v>183</v>
      </c>
      <c r="F254" s="36">
        <v>0.6</v>
      </c>
      <c r="G254" s="35">
        <f t="shared" si="13"/>
        <v>290871</v>
      </c>
    </row>
    <row r="255" spans="1:7" x14ac:dyDescent="0.4">
      <c r="A255" s="99"/>
      <c r="B255" s="99"/>
      <c r="C255" s="102"/>
      <c r="D255" s="35">
        <f>Luong!$G$10+Luong!$G$11</f>
        <v>484785</v>
      </c>
      <c r="E255" s="32" t="s">
        <v>184</v>
      </c>
      <c r="F255" s="36">
        <v>0.8</v>
      </c>
      <c r="G255" s="35">
        <f t="shared" si="13"/>
        <v>387828</v>
      </c>
    </row>
    <row r="256" spans="1:7" x14ac:dyDescent="0.4">
      <c r="A256" s="100"/>
      <c r="B256" s="100"/>
      <c r="C256" s="103"/>
      <c r="D256" s="35">
        <f>Luong!$G$10+Luong!$G$11</f>
        <v>484785</v>
      </c>
      <c r="E256" s="32" t="s">
        <v>185</v>
      </c>
      <c r="F256" s="36">
        <v>0.9</v>
      </c>
      <c r="G256" s="35">
        <f t="shared" si="13"/>
        <v>436307</v>
      </c>
    </row>
    <row r="257" spans="1:7" x14ac:dyDescent="0.4">
      <c r="A257" s="98" t="s">
        <v>129</v>
      </c>
      <c r="B257" s="98" t="s">
        <v>130</v>
      </c>
      <c r="C257" s="101" t="s">
        <v>170</v>
      </c>
      <c r="D257" s="35">
        <f>Luong!$G$10+Luong!$G$11</f>
        <v>484785</v>
      </c>
      <c r="E257" s="31" t="s">
        <v>181</v>
      </c>
      <c r="F257" s="36">
        <v>0.4</v>
      </c>
      <c r="G257" s="35">
        <f t="shared" si="13"/>
        <v>193914</v>
      </c>
    </row>
    <row r="258" spans="1:7" x14ac:dyDescent="0.4">
      <c r="A258" s="99"/>
      <c r="B258" s="99"/>
      <c r="C258" s="102"/>
      <c r="D258" s="35">
        <f>Luong!$G$10+Luong!$G$11</f>
        <v>484785</v>
      </c>
      <c r="E258" s="31" t="s">
        <v>182</v>
      </c>
      <c r="F258" s="36">
        <v>0.5</v>
      </c>
      <c r="G258" s="35">
        <f t="shared" si="13"/>
        <v>242393</v>
      </c>
    </row>
    <row r="259" spans="1:7" x14ac:dyDescent="0.4">
      <c r="A259" s="99"/>
      <c r="B259" s="99"/>
      <c r="C259" s="102"/>
      <c r="D259" s="35">
        <f>Luong!$G$10+Luong!$G$11</f>
        <v>484785</v>
      </c>
      <c r="E259" s="31" t="s">
        <v>183</v>
      </c>
      <c r="F259" s="36">
        <v>0.6</v>
      </c>
      <c r="G259" s="35">
        <f t="shared" si="13"/>
        <v>290871</v>
      </c>
    </row>
    <row r="260" spans="1:7" x14ac:dyDescent="0.4">
      <c r="A260" s="99"/>
      <c r="B260" s="99"/>
      <c r="C260" s="102"/>
      <c r="D260" s="35">
        <f>Luong!$G$10+Luong!$G$11</f>
        <v>484785</v>
      </c>
      <c r="E260" s="32" t="s">
        <v>184</v>
      </c>
      <c r="F260" s="36">
        <v>0.8</v>
      </c>
      <c r="G260" s="35">
        <f t="shared" si="13"/>
        <v>387828</v>
      </c>
    </row>
    <row r="261" spans="1:7" x14ac:dyDescent="0.4">
      <c r="A261" s="100"/>
      <c r="B261" s="100"/>
      <c r="C261" s="103"/>
      <c r="D261" s="35">
        <f>Luong!$G$10+Luong!$G$11</f>
        <v>484785</v>
      </c>
      <c r="E261" s="32" t="s">
        <v>185</v>
      </c>
      <c r="F261" s="36">
        <v>0.9</v>
      </c>
      <c r="G261" s="35">
        <f t="shared" si="13"/>
        <v>436307</v>
      </c>
    </row>
    <row r="262" spans="1:7" x14ac:dyDescent="0.4">
      <c r="A262" s="98" t="s">
        <v>131</v>
      </c>
      <c r="B262" s="98" t="s">
        <v>132</v>
      </c>
      <c r="C262" s="101" t="s">
        <v>170</v>
      </c>
      <c r="D262" s="35">
        <f>Luong!$G$10+Luong!$G$11</f>
        <v>484785</v>
      </c>
      <c r="E262" s="31" t="s">
        <v>181</v>
      </c>
      <c r="F262" s="36">
        <v>0.8</v>
      </c>
      <c r="G262" s="35">
        <f t="shared" si="13"/>
        <v>387828</v>
      </c>
    </row>
    <row r="263" spans="1:7" x14ac:dyDescent="0.4">
      <c r="A263" s="99"/>
      <c r="B263" s="99"/>
      <c r="C263" s="102"/>
      <c r="D263" s="35">
        <f>Luong!$G$10+Luong!$G$11</f>
        <v>484785</v>
      </c>
      <c r="E263" s="31" t="s">
        <v>182</v>
      </c>
      <c r="F263" s="36">
        <v>1</v>
      </c>
      <c r="G263" s="35">
        <f t="shared" si="13"/>
        <v>484785</v>
      </c>
    </row>
    <row r="264" spans="1:7" x14ac:dyDescent="0.4">
      <c r="A264" s="99"/>
      <c r="B264" s="99"/>
      <c r="C264" s="102"/>
      <c r="D264" s="35">
        <f>Luong!$G$10+Luong!$G$11</f>
        <v>484785</v>
      </c>
      <c r="E264" s="31" t="s">
        <v>183</v>
      </c>
      <c r="F264" s="36">
        <v>1.2</v>
      </c>
      <c r="G264" s="35">
        <f t="shared" si="13"/>
        <v>581742</v>
      </c>
    </row>
    <row r="265" spans="1:7" x14ac:dyDescent="0.4">
      <c r="A265" s="99"/>
      <c r="B265" s="99"/>
      <c r="C265" s="102"/>
      <c r="D265" s="35">
        <f>Luong!$G$10+Luong!$G$11</f>
        <v>484785</v>
      </c>
      <c r="E265" s="32" t="s">
        <v>184</v>
      </c>
      <c r="F265" s="36">
        <v>1.5</v>
      </c>
      <c r="G265" s="35">
        <f t="shared" si="13"/>
        <v>727178</v>
      </c>
    </row>
    <row r="266" spans="1:7" x14ac:dyDescent="0.4">
      <c r="A266" s="100"/>
      <c r="B266" s="100"/>
      <c r="C266" s="103"/>
      <c r="D266" s="35">
        <f>Luong!$G$10+Luong!$G$11</f>
        <v>484785</v>
      </c>
      <c r="E266" s="32" t="s">
        <v>185</v>
      </c>
      <c r="F266" s="36">
        <v>1.8</v>
      </c>
      <c r="G266" s="35">
        <f t="shared" si="13"/>
        <v>872613</v>
      </c>
    </row>
  </sheetData>
  <mergeCells count="145">
    <mergeCell ref="A1:G1"/>
    <mergeCell ref="A9:A11"/>
    <mergeCell ref="B9:B11"/>
    <mergeCell ref="C6:C8"/>
    <mergeCell ref="C9:C11"/>
    <mergeCell ref="A18:A20"/>
    <mergeCell ref="B18:B20"/>
    <mergeCell ref="A22:A24"/>
    <mergeCell ref="B22:B24"/>
    <mergeCell ref="A12:A14"/>
    <mergeCell ref="B12:B14"/>
    <mergeCell ref="A15:A17"/>
    <mergeCell ref="B15:B17"/>
    <mergeCell ref="A6:A8"/>
    <mergeCell ref="B6:B8"/>
    <mergeCell ref="A38:A40"/>
    <mergeCell ref="B38:B40"/>
    <mergeCell ref="A42:A44"/>
    <mergeCell ref="B42:B44"/>
    <mergeCell ref="A32:A34"/>
    <mergeCell ref="B32:B34"/>
    <mergeCell ref="A35:A37"/>
    <mergeCell ref="B35:B37"/>
    <mergeCell ref="A25:A27"/>
    <mergeCell ref="B25:B27"/>
    <mergeCell ref="A28:A30"/>
    <mergeCell ref="B28:B30"/>
    <mergeCell ref="A66:A68"/>
    <mergeCell ref="B66:B68"/>
    <mergeCell ref="A69:A71"/>
    <mergeCell ref="B69:B71"/>
    <mergeCell ref="A51:A53"/>
    <mergeCell ref="B51:B53"/>
    <mergeCell ref="A63:A65"/>
    <mergeCell ref="B63:B65"/>
    <mergeCell ref="A45:A47"/>
    <mergeCell ref="B45:B47"/>
    <mergeCell ref="A48:A50"/>
    <mergeCell ref="B48:B50"/>
    <mergeCell ref="A128:A132"/>
    <mergeCell ref="B128:B132"/>
    <mergeCell ref="A134:A138"/>
    <mergeCell ref="B134:B138"/>
    <mergeCell ref="A118:A122"/>
    <mergeCell ref="B118:B122"/>
    <mergeCell ref="A123:A127"/>
    <mergeCell ref="B123:B127"/>
    <mergeCell ref="A72:A74"/>
    <mergeCell ref="B72:B74"/>
    <mergeCell ref="A113:A117"/>
    <mergeCell ref="B113:B117"/>
    <mergeCell ref="A160:A164"/>
    <mergeCell ref="B160:B164"/>
    <mergeCell ref="A166:A170"/>
    <mergeCell ref="B166:B170"/>
    <mergeCell ref="A150:A154"/>
    <mergeCell ref="B150:B154"/>
    <mergeCell ref="A155:A159"/>
    <mergeCell ref="B155:B159"/>
    <mergeCell ref="A139:A143"/>
    <mergeCell ref="B139:B143"/>
    <mergeCell ref="A144:A148"/>
    <mergeCell ref="B144:B148"/>
    <mergeCell ref="A194:A198"/>
    <mergeCell ref="B194:B198"/>
    <mergeCell ref="A199:A203"/>
    <mergeCell ref="B199:B203"/>
    <mergeCell ref="A181:A185"/>
    <mergeCell ref="B181:B185"/>
    <mergeCell ref="A189:A193"/>
    <mergeCell ref="B189:B193"/>
    <mergeCell ref="A171:A175"/>
    <mergeCell ref="B171:B175"/>
    <mergeCell ref="A176:A180"/>
    <mergeCell ref="B176:B180"/>
    <mergeCell ref="A225:A229"/>
    <mergeCell ref="B225:B229"/>
    <mergeCell ref="A231:A235"/>
    <mergeCell ref="B231:B235"/>
    <mergeCell ref="A215:A219"/>
    <mergeCell ref="B215:B219"/>
    <mergeCell ref="A220:A224"/>
    <mergeCell ref="B220:B224"/>
    <mergeCell ref="A204:A208"/>
    <mergeCell ref="B204:B208"/>
    <mergeCell ref="A210:A214"/>
    <mergeCell ref="B210:B214"/>
    <mergeCell ref="A257:A261"/>
    <mergeCell ref="B257:B261"/>
    <mergeCell ref="A262:A266"/>
    <mergeCell ref="B262:B266"/>
    <mergeCell ref="A246:A250"/>
    <mergeCell ref="B246:B250"/>
    <mergeCell ref="A252:A256"/>
    <mergeCell ref="B252:B256"/>
    <mergeCell ref="A236:A240"/>
    <mergeCell ref="B236:B240"/>
    <mergeCell ref="A241:A245"/>
    <mergeCell ref="B241:B245"/>
    <mergeCell ref="C32:C34"/>
    <mergeCell ref="C35:C37"/>
    <mergeCell ref="C38:C40"/>
    <mergeCell ref="C42:C44"/>
    <mergeCell ref="C45:C47"/>
    <mergeCell ref="C48:C50"/>
    <mergeCell ref="C51:C53"/>
    <mergeCell ref="C12:C14"/>
    <mergeCell ref="C15:C17"/>
    <mergeCell ref="C18:C20"/>
    <mergeCell ref="C22:C24"/>
    <mergeCell ref="C25:C27"/>
    <mergeCell ref="C28:C30"/>
    <mergeCell ref="C123:C127"/>
    <mergeCell ref="C128:C132"/>
    <mergeCell ref="C134:C138"/>
    <mergeCell ref="C139:C143"/>
    <mergeCell ref="C144:C148"/>
    <mergeCell ref="C150:C154"/>
    <mergeCell ref="C63:C65"/>
    <mergeCell ref="C66:C68"/>
    <mergeCell ref="C69:C71"/>
    <mergeCell ref="C72:C74"/>
    <mergeCell ref="C113:C117"/>
    <mergeCell ref="C118:C122"/>
    <mergeCell ref="C189:C193"/>
    <mergeCell ref="C194:C198"/>
    <mergeCell ref="C199:C203"/>
    <mergeCell ref="C204:C208"/>
    <mergeCell ref="C210:C214"/>
    <mergeCell ref="C215:C219"/>
    <mergeCell ref="C155:C159"/>
    <mergeCell ref="C160:C164"/>
    <mergeCell ref="C166:C170"/>
    <mergeCell ref="C171:C175"/>
    <mergeCell ref="C176:C180"/>
    <mergeCell ref="C181:C185"/>
    <mergeCell ref="C252:C256"/>
    <mergeCell ref="C257:C261"/>
    <mergeCell ref="C262:C266"/>
    <mergeCell ref="C220:C224"/>
    <mergeCell ref="C225:C229"/>
    <mergeCell ref="C231:C235"/>
    <mergeCell ref="C236:C240"/>
    <mergeCell ref="C241:C245"/>
    <mergeCell ref="C246:C250"/>
  </mergeCells>
  <printOptions horizontalCentered="1"/>
  <pageMargins left="0.59055118110236227" right="0.59055118110236227" top="1.1811023622047245" bottom="0.59055118110236227" header="0.31496062992125984" footer="0.31496062992125984"/>
  <pageSetup paperSize="9" scale="73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69"/>
  <sheetViews>
    <sheetView zoomScale="70" zoomScaleNormal="70" workbookViewId="0">
      <pane ySplit="2030" topLeftCell="A6" activePane="bottomLeft"/>
      <selection activeCell="K1" sqref="K1:T1048576"/>
      <selection pane="bottomLeft" activeCell="D9" sqref="D9"/>
    </sheetView>
  </sheetViews>
  <sheetFormatPr defaultRowHeight="14.5" x14ac:dyDescent="0.35"/>
  <cols>
    <col min="1" max="1" width="7.54296875" customWidth="1"/>
    <col min="2" max="2" width="31.81640625" customWidth="1"/>
    <col min="3" max="3" width="22.453125" bestFit="1" customWidth="1"/>
    <col min="4" max="4" width="10.81640625" customWidth="1"/>
    <col min="5" max="5" width="9.453125" customWidth="1"/>
    <col min="6" max="6" width="10.81640625" customWidth="1"/>
    <col min="7" max="7" width="9.453125" customWidth="1"/>
    <col min="8" max="8" width="10.81640625" customWidth="1"/>
    <col min="9" max="9" width="9.453125" customWidth="1"/>
    <col min="10" max="10" width="10.81640625" customWidth="1"/>
    <col min="11" max="11" width="9.453125" customWidth="1"/>
    <col min="12" max="12" width="10.81640625" customWidth="1"/>
    <col min="13" max="13" width="9.453125" customWidth="1"/>
    <col min="14" max="14" width="10.81640625" customWidth="1"/>
    <col min="15" max="15" width="9.453125" customWidth="1"/>
    <col min="16" max="16" width="10.81640625" customWidth="1"/>
    <col min="17" max="17" width="9.453125" customWidth="1"/>
    <col min="18" max="18" width="10.81640625" customWidth="1"/>
    <col min="19" max="19" width="9.453125" customWidth="1"/>
    <col min="20" max="20" width="10.453125" bestFit="1" customWidth="1"/>
    <col min="21" max="21" width="10.81640625" customWidth="1"/>
    <col min="22" max="22" width="9.453125" customWidth="1"/>
  </cols>
  <sheetData>
    <row r="1" spans="1:22" ht="16.5" x14ac:dyDescent="0.35">
      <c r="U1" s="54"/>
    </row>
    <row r="2" spans="1:22" ht="17.5" x14ac:dyDescent="0.35">
      <c r="A2" s="53" t="s">
        <v>244</v>
      </c>
    </row>
    <row r="4" spans="1:22" ht="17.5" x14ac:dyDescent="0.35">
      <c r="A4" s="120" t="s">
        <v>66</v>
      </c>
      <c r="B4" s="120" t="s">
        <v>67</v>
      </c>
      <c r="C4" s="120" t="s">
        <v>71</v>
      </c>
      <c r="D4" s="118" t="s">
        <v>171</v>
      </c>
      <c r="E4" s="119"/>
      <c r="F4" s="118" t="s">
        <v>172</v>
      </c>
      <c r="G4" s="119"/>
      <c r="H4" s="118" t="s">
        <v>173</v>
      </c>
      <c r="I4" s="119"/>
      <c r="J4" s="118" t="s">
        <v>174</v>
      </c>
      <c r="K4" s="119"/>
      <c r="L4" s="118" t="s">
        <v>188</v>
      </c>
      <c r="M4" s="119"/>
      <c r="N4" s="118" t="s">
        <v>189</v>
      </c>
      <c r="O4" s="119"/>
      <c r="P4" s="118" t="s">
        <v>192</v>
      </c>
      <c r="Q4" s="119"/>
      <c r="R4" s="118" t="s">
        <v>193</v>
      </c>
      <c r="S4" s="119"/>
      <c r="T4" s="120" t="s">
        <v>191</v>
      </c>
      <c r="U4" s="118" t="s">
        <v>135</v>
      </c>
      <c r="V4" s="119"/>
    </row>
    <row r="5" spans="1:22" ht="36" x14ac:dyDescent="0.35">
      <c r="A5" s="121"/>
      <c r="B5" s="121"/>
      <c r="C5" s="121"/>
      <c r="D5" s="37" t="s">
        <v>190</v>
      </c>
      <c r="E5" s="56">
        <f>BangGia!$F$5</f>
        <v>500</v>
      </c>
      <c r="F5" s="37" t="s">
        <v>190</v>
      </c>
      <c r="G5" s="56">
        <f>BangGia!$F$6</f>
        <v>1402</v>
      </c>
      <c r="H5" s="37" t="s">
        <v>190</v>
      </c>
      <c r="I5" s="56">
        <f>BangGia!$F$7</f>
        <v>929</v>
      </c>
      <c r="J5" s="37" t="s">
        <v>190</v>
      </c>
      <c r="K5" s="56">
        <f>BangGia!$F$8</f>
        <v>224</v>
      </c>
      <c r="L5" s="37" t="s">
        <v>190</v>
      </c>
      <c r="M5" s="56">
        <f>BangGia!$F$9</f>
        <v>416</v>
      </c>
      <c r="N5" s="37" t="s">
        <v>190</v>
      </c>
      <c r="O5" s="56">
        <f>BangGia!$F$10</f>
        <v>801</v>
      </c>
      <c r="P5" s="37" t="s">
        <v>190</v>
      </c>
      <c r="Q5" s="56">
        <f>BangGia!$F$11</f>
        <v>262</v>
      </c>
      <c r="R5" s="37" t="s">
        <v>190</v>
      </c>
      <c r="S5" s="56">
        <f>BangGia!$F$12</f>
        <v>3384</v>
      </c>
      <c r="T5" s="121"/>
      <c r="U5" s="37" t="s">
        <v>190</v>
      </c>
      <c r="V5" s="56">
        <f>BangGia!$F$13</f>
        <v>2092</v>
      </c>
    </row>
    <row r="6" spans="1:22" ht="35" x14ac:dyDescent="0.35">
      <c r="A6" s="122"/>
      <c r="B6" s="122"/>
      <c r="C6" s="122"/>
      <c r="D6" s="41" t="s">
        <v>175</v>
      </c>
      <c r="E6" s="41" t="s">
        <v>69</v>
      </c>
      <c r="F6" s="41" t="s">
        <v>175</v>
      </c>
      <c r="G6" s="41" t="s">
        <v>69</v>
      </c>
      <c r="H6" s="41" t="s">
        <v>175</v>
      </c>
      <c r="I6" s="41" t="s">
        <v>69</v>
      </c>
      <c r="J6" s="41" t="s">
        <v>175</v>
      </c>
      <c r="K6" s="41" t="s">
        <v>69</v>
      </c>
      <c r="L6" s="41" t="s">
        <v>175</v>
      </c>
      <c r="M6" s="41" t="s">
        <v>69</v>
      </c>
      <c r="N6" s="41" t="s">
        <v>175</v>
      </c>
      <c r="O6" s="41" t="s">
        <v>69</v>
      </c>
      <c r="P6" s="41" t="s">
        <v>175</v>
      </c>
      <c r="Q6" s="41" t="s">
        <v>69</v>
      </c>
      <c r="R6" s="41" t="s">
        <v>175</v>
      </c>
      <c r="S6" s="41" t="s">
        <v>69</v>
      </c>
      <c r="T6" s="122"/>
      <c r="U6" s="41" t="s">
        <v>175</v>
      </c>
      <c r="V6" s="41" t="s">
        <v>69</v>
      </c>
    </row>
    <row r="7" spans="1:22" ht="105" x14ac:dyDescent="0.35">
      <c r="A7" s="12" t="s">
        <v>2</v>
      </c>
      <c r="B7" s="12" t="s">
        <v>0</v>
      </c>
      <c r="C7" s="57"/>
      <c r="D7" s="58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</row>
    <row r="8" spans="1:22" ht="18" x14ac:dyDescent="0.35">
      <c r="A8" s="12" t="s">
        <v>1</v>
      </c>
      <c r="B8" s="12" t="s">
        <v>3</v>
      </c>
      <c r="C8" s="57"/>
      <c r="D8" s="58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</row>
    <row r="9" spans="1:22" ht="18" x14ac:dyDescent="0.35">
      <c r="A9" s="98" t="s">
        <v>4</v>
      </c>
      <c r="B9" s="98" t="s">
        <v>5</v>
      </c>
      <c r="C9" s="59" t="s">
        <v>187</v>
      </c>
      <c r="D9" s="58">
        <f>ROUNDDOWN(D10*0.8,3)</f>
        <v>4.0259999999999998</v>
      </c>
      <c r="E9" s="56">
        <f>ROUNDDOWN($E$5*D9,0)</f>
        <v>2013</v>
      </c>
      <c r="F9" s="58">
        <f>ROUNDDOWN(F10*0.8,3)</f>
        <v>4.0259999999999998</v>
      </c>
      <c r="G9" s="56">
        <f>ROUNDDOWN($G$5*F9,0)</f>
        <v>5644</v>
      </c>
      <c r="H9" s="58">
        <f>ROUNDDOWN(H10*0.8,3)</f>
        <v>0.70399999999999996</v>
      </c>
      <c r="I9" s="56">
        <f>ROUNDDOWN($I$5*H9,0)</f>
        <v>654</v>
      </c>
      <c r="J9" s="58">
        <f>ROUNDDOWN(J10*0.8,3)</f>
        <v>2.0129999999999999</v>
      </c>
      <c r="K9" s="56">
        <f>ROUNDDOWN($K$5*J9,0)</f>
        <v>450</v>
      </c>
      <c r="L9" s="56"/>
      <c r="M9" s="56"/>
      <c r="N9" s="56"/>
      <c r="O9" s="56"/>
      <c r="P9" s="56"/>
      <c r="Q9" s="56"/>
      <c r="R9" s="56"/>
      <c r="S9" s="56"/>
      <c r="T9" s="56">
        <f>SUM(E9,G9,I9,K9,M9,O9,Q9,S9)</f>
        <v>8761</v>
      </c>
      <c r="U9" s="58">
        <f>ROUNDDOWN(U10*0.8,3)</f>
        <v>1.268</v>
      </c>
      <c r="V9" s="56">
        <f t="shared" ref="V9:V23" si="0">ROUNDDOWN($V$5*U9,0)</f>
        <v>2652</v>
      </c>
    </row>
    <row r="10" spans="1:22" ht="18" x14ac:dyDescent="0.35">
      <c r="A10" s="99"/>
      <c r="B10" s="99"/>
      <c r="C10" s="59" t="s">
        <v>182</v>
      </c>
      <c r="D10" s="58">
        <v>5.0330000000000004</v>
      </c>
      <c r="E10" s="56">
        <f t="shared" ref="E10:E73" si="1">ROUNDDOWN($E$5*D10,0)</f>
        <v>2516</v>
      </c>
      <c r="F10" s="58">
        <v>5.0330000000000004</v>
      </c>
      <c r="G10" s="56">
        <f t="shared" ref="G10:G73" si="2">ROUNDDOWN($G$5*F10,0)</f>
        <v>7056</v>
      </c>
      <c r="H10" s="58">
        <v>0.88100000000000001</v>
      </c>
      <c r="I10" s="56">
        <f t="shared" ref="I10:I73" si="3">ROUNDDOWN($I$5*H10,0)</f>
        <v>818</v>
      </c>
      <c r="J10" s="58">
        <v>2.5169999999999999</v>
      </c>
      <c r="K10" s="56">
        <f t="shared" ref="K10:K73" si="4">ROUNDDOWN($K$5*J10,0)</f>
        <v>563</v>
      </c>
      <c r="L10" s="56"/>
      <c r="M10" s="56"/>
      <c r="N10" s="56"/>
      <c r="O10" s="56"/>
      <c r="P10" s="56"/>
      <c r="Q10" s="56"/>
      <c r="R10" s="56"/>
      <c r="S10" s="56"/>
      <c r="T10" s="56">
        <f t="shared" ref="T10:T23" si="5">SUM(E10,G10,I10,K10,M10,O10,Q10,S10)</f>
        <v>10953</v>
      </c>
      <c r="U10" s="58">
        <v>1.5860000000000001</v>
      </c>
      <c r="V10" s="56">
        <f t="shared" si="0"/>
        <v>3317</v>
      </c>
    </row>
    <row r="11" spans="1:22" ht="18" x14ac:dyDescent="0.35">
      <c r="A11" s="100"/>
      <c r="B11" s="100"/>
      <c r="C11" s="59" t="s">
        <v>186</v>
      </c>
      <c r="D11" s="58">
        <f>ROUNDDOWN(D10*1.3,3)</f>
        <v>6.5419999999999998</v>
      </c>
      <c r="E11" s="56">
        <f t="shared" si="1"/>
        <v>3271</v>
      </c>
      <c r="F11" s="58">
        <f>ROUNDDOWN(F10*1.3,3)</f>
        <v>6.5419999999999998</v>
      </c>
      <c r="G11" s="56">
        <f t="shared" si="2"/>
        <v>9171</v>
      </c>
      <c r="H11" s="58">
        <f>ROUNDDOWN(H10*1.3,3)</f>
        <v>1.145</v>
      </c>
      <c r="I11" s="56">
        <f t="shared" si="3"/>
        <v>1063</v>
      </c>
      <c r="J11" s="58">
        <f>ROUNDDOWN(J10*1.3,3)</f>
        <v>3.2719999999999998</v>
      </c>
      <c r="K11" s="56">
        <f t="shared" si="4"/>
        <v>732</v>
      </c>
      <c r="L11" s="56"/>
      <c r="M11" s="56"/>
      <c r="N11" s="56"/>
      <c r="O11" s="56"/>
      <c r="P11" s="56"/>
      <c r="Q11" s="56"/>
      <c r="R11" s="56"/>
      <c r="S11" s="56"/>
      <c r="T11" s="56">
        <f t="shared" si="5"/>
        <v>14237</v>
      </c>
      <c r="U11" s="58">
        <f>ROUNDDOWN(U10*1.3,3)</f>
        <v>2.0609999999999999</v>
      </c>
      <c r="V11" s="56">
        <f t="shared" si="0"/>
        <v>4311</v>
      </c>
    </row>
    <row r="12" spans="1:22" ht="18" x14ac:dyDescent="0.35">
      <c r="A12" s="98" t="s">
        <v>6</v>
      </c>
      <c r="B12" s="98" t="s">
        <v>7</v>
      </c>
      <c r="C12" s="59" t="s">
        <v>187</v>
      </c>
      <c r="D12" s="58">
        <f>ROUNDDOWN(D13*0.8,3)</f>
        <v>4.0259999999999998</v>
      </c>
      <c r="E12" s="56">
        <f t="shared" si="1"/>
        <v>2013</v>
      </c>
      <c r="F12" s="58">
        <f>ROUNDDOWN(F13*0.8,3)</f>
        <v>4.0259999999999998</v>
      </c>
      <c r="G12" s="56">
        <f t="shared" si="2"/>
        <v>5644</v>
      </c>
      <c r="H12" s="58">
        <f>ROUNDDOWN(H13*0.8,3)</f>
        <v>0.70399999999999996</v>
      </c>
      <c r="I12" s="56">
        <f t="shared" si="3"/>
        <v>654</v>
      </c>
      <c r="J12" s="58">
        <f>ROUNDDOWN(J13*0.8,3)</f>
        <v>2.0129999999999999</v>
      </c>
      <c r="K12" s="56">
        <f t="shared" si="4"/>
        <v>450</v>
      </c>
      <c r="L12" s="56"/>
      <c r="M12" s="56"/>
      <c r="N12" s="56"/>
      <c r="O12" s="56"/>
      <c r="P12" s="56"/>
      <c r="Q12" s="56"/>
      <c r="R12" s="56"/>
      <c r="S12" s="56"/>
      <c r="T12" s="56">
        <f t="shared" si="5"/>
        <v>8761</v>
      </c>
      <c r="U12" s="58">
        <f>ROUNDDOWN(U13*0.8,3)</f>
        <v>1.268</v>
      </c>
      <c r="V12" s="56">
        <f t="shared" si="0"/>
        <v>2652</v>
      </c>
    </row>
    <row r="13" spans="1:22" ht="18" x14ac:dyDescent="0.35">
      <c r="A13" s="99"/>
      <c r="B13" s="99"/>
      <c r="C13" s="59" t="s">
        <v>182</v>
      </c>
      <c r="D13" s="58">
        <v>5.0330000000000004</v>
      </c>
      <c r="E13" s="56">
        <f t="shared" si="1"/>
        <v>2516</v>
      </c>
      <c r="F13" s="58">
        <v>5.0330000000000004</v>
      </c>
      <c r="G13" s="56">
        <f t="shared" si="2"/>
        <v>7056</v>
      </c>
      <c r="H13" s="58">
        <v>0.88100000000000001</v>
      </c>
      <c r="I13" s="56">
        <f t="shared" si="3"/>
        <v>818</v>
      </c>
      <c r="J13" s="58">
        <v>2.5169999999999999</v>
      </c>
      <c r="K13" s="56">
        <f t="shared" si="4"/>
        <v>563</v>
      </c>
      <c r="L13" s="56"/>
      <c r="M13" s="56"/>
      <c r="N13" s="56"/>
      <c r="O13" s="56"/>
      <c r="P13" s="56"/>
      <c r="Q13" s="56"/>
      <c r="R13" s="56"/>
      <c r="S13" s="56"/>
      <c r="T13" s="56">
        <f t="shared" si="5"/>
        <v>10953</v>
      </c>
      <c r="U13" s="58">
        <v>1.5860000000000001</v>
      </c>
      <c r="V13" s="56">
        <f t="shared" si="0"/>
        <v>3317</v>
      </c>
    </row>
    <row r="14" spans="1:22" ht="18" x14ac:dyDescent="0.35">
      <c r="A14" s="100"/>
      <c r="B14" s="100"/>
      <c r="C14" s="59" t="s">
        <v>186</v>
      </c>
      <c r="D14" s="58">
        <f>ROUNDDOWN(D13*1.3,3)</f>
        <v>6.5419999999999998</v>
      </c>
      <c r="E14" s="56">
        <f t="shared" si="1"/>
        <v>3271</v>
      </c>
      <c r="F14" s="58">
        <f>ROUNDDOWN(F13*1.3,3)</f>
        <v>6.5419999999999998</v>
      </c>
      <c r="G14" s="56">
        <f t="shared" si="2"/>
        <v>9171</v>
      </c>
      <c r="H14" s="58">
        <f>ROUNDDOWN(H13*1.3,3)</f>
        <v>1.145</v>
      </c>
      <c r="I14" s="56">
        <f t="shared" si="3"/>
        <v>1063</v>
      </c>
      <c r="J14" s="58">
        <f>ROUNDDOWN(J13*1.3,3)</f>
        <v>3.2719999999999998</v>
      </c>
      <c r="K14" s="56">
        <f t="shared" si="4"/>
        <v>732</v>
      </c>
      <c r="L14" s="56"/>
      <c r="M14" s="56"/>
      <c r="N14" s="56"/>
      <c r="O14" s="56"/>
      <c r="P14" s="56"/>
      <c r="Q14" s="56"/>
      <c r="R14" s="56"/>
      <c r="S14" s="56"/>
      <c r="T14" s="56">
        <f t="shared" si="5"/>
        <v>14237</v>
      </c>
      <c r="U14" s="58">
        <f>ROUNDDOWN(U13*1.3,3)</f>
        <v>2.0609999999999999</v>
      </c>
      <c r="V14" s="56">
        <f t="shared" si="0"/>
        <v>4311</v>
      </c>
    </row>
    <row r="15" spans="1:22" ht="18" x14ac:dyDescent="0.35">
      <c r="A15" s="98" t="s">
        <v>8</v>
      </c>
      <c r="B15" s="98" t="s">
        <v>9</v>
      </c>
      <c r="C15" s="59" t="s">
        <v>187</v>
      </c>
      <c r="D15" s="58">
        <f>ROUNDDOWN(D16*0.8,3)</f>
        <v>24.16</v>
      </c>
      <c r="E15" s="56">
        <f t="shared" si="1"/>
        <v>12080</v>
      </c>
      <c r="F15" s="58">
        <f>ROUNDDOWN(F16*0.8,3)</f>
        <v>24.16</v>
      </c>
      <c r="G15" s="56">
        <f t="shared" si="2"/>
        <v>33872</v>
      </c>
      <c r="H15" s="58">
        <f>ROUNDDOWN(H16*0.8,3)</f>
        <v>4.2279999999999998</v>
      </c>
      <c r="I15" s="56">
        <f t="shared" si="3"/>
        <v>3927</v>
      </c>
      <c r="J15" s="58">
        <f>ROUNDDOWN(J16*0.8,3)</f>
        <v>12.08</v>
      </c>
      <c r="K15" s="56">
        <f t="shared" si="4"/>
        <v>2705</v>
      </c>
      <c r="L15" s="56"/>
      <c r="M15" s="56"/>
      <c r="N15" s="56"/>
      <c r="O15" s="56"/>
      <c r="P15" s="56"/>
      <c r="Q15" s="56"/>
      <c r="R15" s="56"/>
      <c r="S15" s="56"/>
      <c r="T15" s="56">
        <f t="shared" si="5"/>
        <v>52584</v>
      </c>
      <c r="U15" s="58">
        <f>ROUNDDOWN(U16*0.8,3)</f>
        <v>7.61</v>
      </c>
      <c r="V15" s="56">
        <f t="shared" si="0"/>
        <v>15920</v>
      </c>
    </row>
    <row r="16" spans="1:22" ht="18" x14ac:dyDescent="0.35">
      <c r="A16" s="99"/>
      <c r="B16" s="99"/>
      <c r="C16" s="59" t="s">
        <v>182</v>
      </c>
      <c r="D16" s="58">
        <v>30.2</v>
      </c>
      <c r="E16" s="56">
        <f t="shared" si="1"/>
        <v>15100</v>
      </c>
      <c r="F16" s="58">
        <v>30.2</v>
      </c>
      <c r="G16" s="56">
        <f t="shared" si="2"/>
        <v>42340</v>
      </c>
      <c r="H16" s="58">
        <v>5.2850000000000001</v>
      </c>
      <c r="I16" s="56">
        <f t="shared" si="3"/>
        <v>4909</v>
      </c>
      <c r="J16" s="58">
        <v>15.1</v>
      </c>
      <c r="K16" s="56">
        <f t="shared" si="4"/>
        <v>3382</v>
      </c>
      <c r="L16" s="56"/>
      <c r="M16" s="56"/>
      <c r="N16" s="56"/>
      <c r="O16" s="56"/>
      <c r="P16" s="56"/>
      <c r="Q16" s="56"/>
      <c r="R16" s="56"/>
      <c r="S16" s="56"/>
      <c r="T16" s="56">
        <f t="shared" si="5"/>
        <v>65731</v>
      </c>
      <c r="U16" s="58">
        <v>9.5129999999999999</v>
      </c>
      <c r="V16" s="56">
        <f t="shared" si="0"/>
        <v>19901</v>
      </c>
    </row>
    <row r="17" spans="1:22" ht="18" x14ac:dyDescent="0.35">
      <c r="A17" s="100"/>
      <c r="B17" s="100"/>
      <c r="C17" s="59" t="s">
        <v>186</v>
      </c>
      <c r="D17" s="58">
        <f>ROUNDDOWN(D16*1.3,3)</f>
        <v>39.26</v>
      </c>
      <c r="E17" s="56">
        <f t="shared" si="1"/>
        <v>19630</v>
      </c>
      <c r="F17" s="58">
        <f>ROUNDDOWN(F16*1.3,3)</f>
        <v>39.26</v>
      </c>
      <c r="G17" s="56">
        <f t="shared" si="2"/>
        <v>55042</v>
      </c>
      <c r="H17" s="58">
        <f>ROUNDDOWN(H16*1.3,3)</f>
        <v>6.87</v>
      </c>
      <c r="I17" s="56">
        <f t="shared" si="3"/>
        <v>6382</v>
      </c>
      <c r="J17" s="58">
        <f>ROUNDDOWN(J16*1.3,3)</f>
        <v>19.63</v>
      </c>
      <c r="K17" s="56">
        <f t="shared" si="4"/>
        <v>4397</v>
      </c>
      <c r="L17" s="56"/>
      <c r="M17" s="56"/>
      <c r="N17" s="56"/>
      <c r="O17" s="56"/>
      <c r="P17" s="56"/>
      <c r="Q17" s="56"/>
      <c r="R17" s="56"/>
      <c r="S17" s="56"/>
      <c r="T17" s="56">
        <f t="shared" si="5"/>
        <v>85451</v>
      </c>
      <c r="U17" s="58">
        <f>ROUNDDOWN(U16*1.3,3)</f>
        <v>12.366</v>
      </c>
      <c r="V17" s="56">
        <f t="shared" si="0"/>
        <v>25869</v>
      </c>
    </row>
    <row r="18" spans="1:22" ht="18" x14ac:dyDescent="0.35">
      <c r="A18" s="98" t="s">
        <v>10</v>
      </c>
      <c r="B18" s="98" t="s">
        <v>11</v>
      </c>
      <c r="C18" s="59" t="s">
        <v>187</v>
      </c>
      <c r="D18" s="58">
        <f>ROUNDDOWN(D19*0.8,3)</f>
        <v>24.16</v>
      </c>
      <c r="E18" s="56">
        <f t="shared" si="1"/>
        <v>12080</v>
      </c>
      <c r="F18" s="58">
        <f>ROUNDDOWN(F19*0.8,3)</f>
        <v>24.16</v>
      </c>
      <c r="G18" s="56">
        <f t="shared" si="2"/>
        <v>33872</v>
      </c>
      <c r="H18" s="58">
        <f>ROUNDDOWN(H19*0.8,3)</f>
        <v>4.2279999999999998</v>
      </c>
      <c r="I18" s="56">
        <f t="shared" si="3"/>
        <v>3927</v>
      </c>
      <c r="J18" s="58">
        <f>ROUNDDOWN(J19*0.8,3)</f>
        <v>12.08</v>
      </c>
      <c r="K18" s="56">
        <f t="shared" si="4"/>
        <v>2705</v>
      </c>
      <c r="L18" s="56"/>
      <c r="M18" s="56"/>
      <c r="N18" s="56"/>
      <c r="O18" s="56"/>
      <c r="P18" s="56"/>
      <c r="Q18" s="56"/>
      <c r="R18" s="56"/>
      <c r="S18" s="56"/>
      <c r="T18" s="56">
        <f t="shared" si="5"/>
        <v>52584</v>
      </c>
      <c r="U18" s="58">
        <f>ROUNDDOWN(U19*0.8,3)</f>
        <v>7.61</v>
      </c>
      <c r="V18" s="56">
        <f t="shared" si="0"/>
        <v>15920</v>
      </c>
    </row>
    <row r="19" spans="1:22" ht="18" x14ac:dyDescent="0.35">
      <c r="A19" s="99"/>
      <c r="B19" s="99"/>
      <c r="C19" s="59" t="s">
        <v>182</v>
      </c>
      <c r="D19" s="58">
        <v>30.2</v>
      </c>
      <c r="E19" s="56">
        <f t="shared" si="1"/>
        <v>15100</v>
      </c>
      <c r="F19" s="58">
        <v>30.2</v>
      </c>
      <c r="G19" s="56">
        <f t="shared" si="2"/>
        <v>42340</v>
      </c>
      <c r="H19" s="58">
        <v>5.2850000000000001</v>
      </c>
      <c r="I19" s="56">
        <f t="shared" si="3"/>
        <v>4909</v>
      </c>
      <c r="J19" s="58">
        <v>15.1</v>
      </c>
      <c r="K19" s="56">
        <f t="shared" si="4"/>
        <v>3382</v>
      </c>
      <c r="L19" s="56"/>
      <c r="M19" s="56"/>
      <c r="N19" s="56"/>
      <c r="O19" s="56"/>
      <c r="P19" s="56"/>
      <c r="Q19" s="56"/>
      <c r="R19" s="56"/>
      <c r="S19" s="56"/>
      <c r="T19" s="56">
        <f t="shared" si="5"/>
        <v>65731</v>
      </c>
      <c r="U19" s="58">
        <v>9.5129999999999999</v>
      </c>
      <c r="V19" s="56">
        <f t="shared" si="0"/>
        <v>19901</v>
      </c>
    </row>
    <row r="20" spans="1:22" ht="18" x14ac:dyDescent="0.35">
      <c r="A20" s="100"/>
      <c r="B20" s="100"/>
      <c r="C20" s="59" t="s">
        <v>186</v>
      </c>
      <c r="D20" s="58">
        <f>ROUNDDOWN(D19*1.3,3)</f>
        <v>39.26</v>
      </c>
      <c r="E20" s="56">
        <f t="shared" si="1"/>
        <v>19630</v>
      </c>
      <c r="F20" s="58">
        <f>ROUNDDOWN(F19*1.3,3)</f>
        <v>39.26</v>
      </c>
      <c r="G20" s="56">
        <f t="shared" si="2"/>
        <v>55042</v>
      </c>
      <c r="H20" s="58">
        <f>ROUNDDOWN(H19*1.3,3)</f>
        <v>6.87</v>
      </c>
      <c r="I20" s="56">
        <f t="shared" si="3"/>
        <v>6382</v>
      </c>
      <c r="J20" s="58">
        <f>ROUNDDOWN(J19*1.3,3)</f>
        <v>19.63</v>
      </c>
      <c r="K20" s="56">
        <f t="shared" si="4"/>
        <v>4397</v>
      </c>
      <c r="L20" s="56"/>
      <c r="M20" s="56"/>
      <c r="N20" s="56"/>
      <c r="O20" s="56"/>
      <c r="P20" s="56"/>
      <c r="Q20" s="56"/>
      <c r="R20" s="56"/>
      <c r="S20" s="56"/>
      <c r="T20" s="56">
        <f t="shared" si="5"/>
        <v>85451</v>
      </c>
      <c r="U20" s="58">
        <f>ROUNDDOWN(U19*1.3,3)</f>
        <v>12.366</v>
      </c>
      <c r="V20" s="56">
        <f t="shared" si="0"/>
        <v>25869</v>
      </c>
    </row>
    <row r="21" spans="1:22" ht="18" x14ac:dyDescent="0.35">
      <c r="A21" s="98" t="s">
        <v>12</v>
      </c>
      <c r="B21" s="98" t="s">
        <v>13</v>
      </c>
      <c r="C21" s="59" t="s">
        <v>187</v>
      </c>
      <c r="D21" s="58">
        <f>ROUNDDOWN(D22*0.8,3)</f>
        <v>1.92</v>
      </c>
      <c r="E21" s="56">
        <f t="shared" si="1"/>
        <v>960</v>
      </c>
      <c r="F21" s="58">
        <f>ROUNDDOWN(F22*0.8,3)</f>
        <v>1.92</v>
      </c>
      <c r="G21" s="56">
        <f t="shared" si="2"/>
        <v>2691</v>
      </c>
      <c r="H21" s="58">
        <f>ROUNDDOWN(H22*0.8,3)</f>
        <v>0.33600000000000002</v>
      </c>
      <c r="I21" s="56">
        <f t="shared" si="3"/>
        <v>312</v>
      </c>
      <c r="J21" s="58">
        <f>ROUNDDOWN(J22*0.8,3)</f>
        <v>0.96</v>
      </c>
      <c r="K21" s="56">
        <f t="shared" si="4"/>
        <v>215</v>
      </c>
      <c r="L21" s="56"/>
      <c r="M21" s="56"/>
      <c r="N21" s="56"/>
      <c r="O21" s="56"/>
      <c r="P21" s="56"/>
      <c r="Q21" s="56"/>
      <c r="R21" s="56"/>
      <c r="S21" s="56"/>
      <c r="T21" s="56">
        <f t="shared" si="5"/>
        <v>4178</v>
      </c>
      <c r="U21" s="58">
        <f>ROUNDDOWN(U22*0.8,3)</f>
        <v>0.60399999999999998</v>
      </c>
      <c r="V21" s="56">
        <f t="shared" si="0"/>
        <v>1263</v>
      </c>
    </row>
    <row r="22" spans="1:22" ht="18" x14ac:dyDescent="0.35">
      <c r="A22" s="99"/>
      <c r="B22" s="99"/>
      <c r="C22" s="59" t="s">
        <v>182</v>
      </c>
      <c r="D22" s="58">
        <v>2.4</v>
      </c>
      <c r="E22" s="56">
        <f t="shared" si="1"/>
        <v>1200</v>
      </c>
      <c r="F22" s="58">
        <v>2.4</v>
      </c>
      <c r="G22" s="56">
        <f t="shared" si="2"/>
        <v>3364</v>
      </c>
      <c r="H22" s="58">
        <v>0.42</v>
      </c>
      <c r="I22" s="56">
        <f t="shared" si="3"/>
        <v>390</v>
      </c>
      <c r="J22" s="58">
        <v>1.2</v>
      </c>
      <c r="K22" s="56">
        <f t="shared" si="4"/>
        <v>268</v>
      </c>
      <c r="L22" s="56"/>
      <c r="M22" s="56"/>
      <c r="N22" s="56"/>
      <c r="O22" s="56"/>
      <c r="P22" s="56"/>
      <c r="Q22" s="56"/>
      <c r="R22" s="56"/>
      <c r="S22" s="56"/>
      <c r="T22" s="56">
        <f t="shared" si="5"/>
        <v>5222</v>
      </c>
      <c r="U22" s="58">
        <v>0.75600000000000001</v>
      </c>
      <c r="V22" s="56">
        <f t="shared" si="0"/>
        <v>1581</v>
      </c>
    </row>
    <row r="23" spans="1:22" ht="18" x14ac:dyDescent="0.35">
      <c r="A23" s="100"/>
      <c r="B23" s="100"/>
      <c r="C23" s="59" t="s">
        <v>186</v>
      </c>
      <c r="D23" s="58">
        <f>ROUNDDOWN(D22*1.3,3)</f>
        <v>3.12</v>
      </c>
      <c r="E23" s="56">
        <f t="shared" si="1"/>
        <v>1560</v>
      </c>
      <c r="F23" s="58">
        <f>ROUNDDOWN(F22*1.3,3)</f>
        <v>3.12</v>
      </c>
      <c r="G23" s="56">
        <f t="shared" si="2"/>
        <v>4374</v>
      </c>
      <c r="H23" s="58">
        <f>ROUNDDOWN(H22*1.3,3)</f>
        <v>0.54600000000000004</v>
      </c>
      <c r="I23" s="56">
        <f t="shared" si="3"/>
        <v>507</v>
      </c>
      <c r="J23" s="58">
        <f>ROUNDDOWN(J22*1.3,3)</f>
        <v>1.56</v>
      </c>
      <c r="K23" s="56">
        <f t="shared" si="4"/>
        <v>349</v>
      </c>
      <c r="L23" s="56"/>
      <c r="M23" s="56"/>
      <c r="N23" s="56"/>
      <c r="O23" s="56"/>
      <c r="P23" s="56"/>
      <c r="Q23" s="56"/>
      <c r="R23" s="56"/>
      <c r="S23" s="56"/>
      <c r="T23" s="56">
        <f t="shared" si="5"/>
        <v>6790</v>
      </c>
      <c r="U23" s="58">
        <f>ROUNDDOWN(U22*1.3,3)</f>
        <v>0.98199999999999998</v>
      </c>
      <c r="V23" s="56">
        <f t="shared" si="0"/>
        <v>2054</v>
      </c>
    </row>
    <row r="24" spans="1:22" ht="18" x14ac:dyDescent="0.35">
      <c r="A24" s="12" t="s">
        <v>14</v>
      </c>
      <c r="B24" s="12" t="s">
        <v>15</v>
      </c>
      <c r="C24" s="57"/>
      <c r="D24" s="58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6"/>
      <c r="P24" s="56"/>
      <c r="Q24" s="56"/>
      <c r="R24" s="56"/>
      <c r="S24" s="56"/>
      <c r="T24" s="56"/>
      <c r="U24" s="56"/>
      <c r="V24" s="56"/>
    </row>
    <row r="25" spans="1:22" ht="18" x14ac:dyDescent="0.35">
      <c r="A25" s="98" t="s">
        <v>16</v>
      </c>
      <c r="B25" s="98" t="s">
        <v>15</v>
      </c>
      <c r="C25" s="59" t="s">
        <v>187</v>
      </c>
      <c r="D25" s="58">
        <f>ROUNDDOWN(D26*0.8,3)</f>
        <v>0.08</v>
      </c>
      <c r="E25" s="56">
        <f t="shared" si="1"/>
        <v>40</v>
      </c>
      <c r="F25" s="58">
        <f>ROUNDDOWN(F26*0.8,3)</f>
        <v>0.08</v>
      </c>
      <c r="G25" s="56">
        <f t="shared" si="2"/>
        <v>112</v>
      </c>
      <c r="H25" s="58">
        <f>ROUNDDOWN(H26*0.8,3)</f>
        <v>1.4E-2</v>
      </c>
      <c r="I25" s="56">
        <f t="shared" si="3"/>
        <v>13</v>
      </c>
      <c r="J25" s="58">
        <f>ROUNDDOWN(J26*0.8,3)</f>
        <v>0.04</v>
      </c>
      <c r="K25" s="56">
        <f t="shared" si="4"/>
        <v>8</v>
      </c>
      <c r="L25" s="56"/>
      <c r="M25" s="56"/>
      <c r="N25" s="56"/>
      <c r="O25" s="56"/>
      <c r="P25" s="56"/>
      <c r="Q25" s="56"/>
      <c r="R25" s="56"/>
      <c r="S25" s="56"/>
      <c r="T25" s="56">
        <f t="shared" ref="T25:T33" si="6">SUM(E25,G25,I25,K25,M25,O25,Q25,S25)</f>
        <v>173</v>
      </c>
      <c r="U25" s="58">
        <f>ROUNDDOWN(U26*0.8,3)</f>
        <v>2.5000000000000001E-2</v>
      </c>
      <c r="V25" s="56">
        <f t="shared" ref="V25:V33" si="7">ROUNDDOWN($V$5*U25,0)</f>
        <v>52</v>
      </c>
    </row>
    <row r="26" spans="1:22" ht="18" x14ac:dyDescent="0.35">
      <c r="A26" s="99"/>
      <c r="B26" s="99"/>
      <c r="C26" s="59" t="s">
        <v>182</v>
      </c>
      <c r="D26" s="58">
        <v>0.1</v>
      </c>
      <c r="E26" s="56">
        <f t="shared" si="1"/>
        <v>50</v>
      </c>
      <c r="F26" s="58">
        <v>0.1</v>
      </c>
      <c r="G26" s="56">
        <f t="shared" si="2"/>
        <v>140</v>
      </c>
      <c r="H26" s="58">
        <v>1.7999999999999999E-2</v>
      </c>
      <c r="I26" s="56">
        <f t="shared" si="3"/>
        <v>16</v>
      </c>
      <c r="J26" s="58">
        <v>0.05</v>
      </c>
      <c r="K26" s="56">
        <f t="shared" si="4"/>
        <v>11</v>
      </c>
      <c r="L26" s="56"/>
      <c r="M26" s="56"/>
      <c r="N26" s="56"/>
      <c r="O26" s="56"/>
      <c r="P26" s="56"/>
      <c r="Q26" s="56"/>
      <c r="R26" s="56"/>
      <c r="S26" s="56"/>
      <c r="T26" s="56">
        <f t="shared" si="6"/>
        <v>217</v>
      </c>
      <c r="U26" s="58">
        <v>3.2000000000000001E-2</v>
      </c>
      <c r="V26" s="56">
        <f t="shared" si="7"/>
        <v>66</v>
      </c>
    </row>
    <row r="27" spans="1:22" ht="18" x14ac:dyDescent="0.35">
      <c r="A27" s="100"/>
      <c r="B27" s="100"/>
      <c r="C27" s="59" t="s">
        <v>186</v>
      </c>
      <c r="D27" s="58">
        <f>ROUNDDOWN(D26*1.3,3)</f>
        <v>0.13</v>
      </c>
      <c r="E27" s="56">
        <f t="shared" si="1"/>
        <v>65</v>
      </c>
      <c r="F27" s="58">
        <f>ROUNDDOWN(F26*1.3,3)</f>
        <v>0.13</v>
      </c>
      <c r="G27" s="56">
        <f t="shared" si="2"/>
        <v>182</v>
      </c>
      <c r="H27" s="58">
        <f>ROUNDDOWN(H26*1.3,3)</f>
        <v>2.3E-2</v>
      </c>
      <c r="I27" s="56">
        <f t="shared" si="3"/>
        <v>21</v>
      </c>
      <c r="J27" s="58">
        <f>ROUNDDOWN(J26*1.3,3)</f>
        <v>6.5000000000000002E-2</v>
      </c>
      <c r="K27" s="56">
        <f t="shared" si="4"/>
        <v>14</v>
      </c>
      <c r="L27" s="56"/>
      <c r="M27" s="56"/>
      <c r="N27" s="56"/>
      <c r="O27" s="56"/>
      <c r="P27" s="56"/>
      <c r="Q27" s="56"/>
      <c r="R27" s="56"/>
      <c r="S27" s="56"/>
      <c r="T27" s="56">
        <f t="shared" si="6"/>
        <v>282</v>
      </c>
      <c r="U27" s="58">
        <f>ROUNDDOWN(U26*1.3,3)</f>
        <v>4.1000000000000002E-2</v>
      </c>
      <c r="V27" s="56">
        <f t="shared" si="7"/>
        <v>85</v>
      </c>
    </row>
    <row r="28" spans="1:22" ht="18" x14ac:dyDescent="0.35">
      <c r="A28" s="98" t="s">
        <v>18</v>
      </c>
      <c r="B28" s="98" t="s">
        <v>19</v>
      </c>
      <c r="C28" s="59" t="s">
        <v>187</v>
      </c>
      <c r="D28" s="58">
        <f>ROUNDDOWN(D29*0.8,3)</f>
        <v>0.16</v>
      </c>
      <c r="E28" s="56">
        <f t="shared" si="1"/>
        <v>80</v>
      </c>
      <c r="F28" s="58">
        <f>ROUNDDOWN(F29*0.8,3)</f>
        <v>0.16</v>
      </c>
      <c r="G28" s="56">
        <f t="shared" si="2"/>
        <v>224</v>
      </c>
      <c r="H28" s="58">
        <f>ROUNDDOWN(H29*0.8,3)</f>
        <v>2.8000000000000001E-2</v>
      </c>
      <c r="I28" s="56">
        <f t="shared" si="3"/>
        <v>26</v>
      </c>
      <c r="J28" s="58">
        <f>ROUNDDOWN(J29*0.8,3)</f>
        <v>0.08</v>
      </c>
      <c r="K28" s="56">
        <f t="shared" si="4"/>
        <v>17</v>
      </c>
      <c r="L28" s="56"/>
      <c r="M28" s="56"/>
      <c r="N28" s="56"/>
      <c r="O28" s="56"/>
      <c r="P28" s="56"/>
      <c r="Q28" s="56"/>
      <c r="R28" s="56"/>
      <c r="S28" s="56"/>
      <c r="T28" s="56">
        <f t="shared" si="6"/>
        <v>347</v>
      </c>
      <c r="U28" s="58">
        <f>ROUNDDOWN(U29*0.8,3)</f>
        <v>0.05</v>
      </c>
      <c r="V28" s="56">
        <f t="shared" si="7"/>
        <v>104</v>
      </c>
    </row>
    <row r="29" spans="1:22" ht="18" x14ac:dyDescent="0.35">
      <c r="A29" s="99"/>
      <c r="B29" s="99"/>
      <c r="C29" s="59" t="s">
        <v>182</v>
      </c>
      <c r="D29" s="58">
        <v>0.2</v>
      </c>
      <c r="E29" s="56">
        <f t="shared" si="1"/>
        <v>100</v>
      </c>
      <c r="F29" s="58">
        <v>0.2</v>
      </c>
      <c r="G29" s="56">
        <f t="shared" si="2"/>
        <v>280</v>
      </c>
      <c r="H29" s="58">
        <v>3.5000000000000003E-2</v>
      </c>
      <c r="I29" s="56">
        <f t="shared" si="3"/>
        <v>32</v>
      </c>
      <c r="J29" s="58">
        <v>0.1</v>
      </c>
      <c r="K29" s="56">
        <f t="shared" si="4"/>
        <v>22</v>
      </c>
      <c r="L29" s="56"/>
      <c r="M29" s="56"/>
      <c r="N29" s="56"/>
      <c r="O29" s="56"/>
      <c r="P29" s="56"/>
      <c r="Q29" s="56"/>
      <c r="R29" s="56"/>
      <c r="S29" s="56"/>
      <c r="T29" s="56">
        <f t="shared" si="6"/>
        <v>434</v>
      </c>
      <c r="U29" s="58">
        <v>6.3E-2</v>
      </c>
      <c r="V29" s="56">
        <f t="shared" si="7"/>
        <v>131</v>
      </c>
    </row>
    <row r="30" spans="1:22" ht="18" x14ac:dyDescent="0.35">
      <c r="A30" s="100"/>
      <c r="B30" s="100"/>
      <c r="C30" s="59" t="s">
        <v>186</v>
      </c>
      <c r="D30" s="58">
        <f>ROUNDDOWN(D29*1.3,3)</f>
        <v>0.26</v>
      </c>
      <c r="E30" s="56">
        <f t="shared" si="1"/>
        <v>130</v>
      </c>
      <c r="F30" s="58">
        <f>ROUNDDOWN(F29*1.3,3)</f>
        <v>0.26</v>
      </c>
      <c r="G30" s="56">
        <f t="shared" si="2"/>
        <v>364</v>
      </c>
      <c r="H30" s="58">
        <f>ROUNDDOWN(H29*1.3,3)</f>
        <v>4.4999999999999998E-2</v>
      </c>
      <c r="I30" s="56">
        <f t="shared" si="3"/>
        <v>41</v>
      </c>
      <c r="J30" s="58">
        <f>ROUNDDOWN(J29*1.3,3)</f>
        <v>0.13</v>
      </c>
      <c r="K30" s="56">
        <f t="shared" si="4"/>
        <v>29</v>
      </c>
      <c r="L30" s="56"/>
      <c r="M30" s="56"/>
      <c r="N30" s="56"/>
      <c r="O30" s="56"/>
      <c r="P30" s="56"/>
      <c r="Q30" s="56"/>
      <c r="R30" s="56"/>
      <c r="S30" s="56"/>
      <c r="T30" s="56">
        <f t="shared" si="6"/>
        <v>564</v>
      </c>
      <c r="U30" s="58">
        <f>ROUNDDOWN(U29*1.3,3)</f>
        <v>8.1000000000000003E-2</v>
      </c>
      <c r="V30" s="56">
        <f t="shared" si="7"/>
        <v>169</v>
      </c>
    </row>
    <row r="31" spans="1:22" ht="18" x14ac:dyDescent="0.35">
      <c r="A31" s="98" t="s">
        <v>20</v>
      </c>
      <c r="B31" s="98" t="s">
        <v>21</v>
      </c>
      <c r="C31" s="59" t="s">
        <v>187</v>
      </c>
      <c r="D31" s="58">
        <f>ROUNDDOWN(D32*0.8,3)</f>
        <v>0.08</v>
      </c>
      <c r="E31" s="56">
        <f t="shared" si="1"/>
        <v>40</v>
      </c>
      <c r="F31" s="58">
        <f>ROUNDDOWN(F32*0.8,3)</f>
        <v>0.08</v>
      </c>
      <c r="G31" s="56">
        <f t="shared" si="2"/>
        <v>112</v>
      </c>
      <c r="H31" s="58">
        <f>ROUNDDOWN(H32*0.8,3)</f>
        <v>1.4E-2</v>
      </c>
      <c r="I31" s="56">
        <f t="shared" si="3"/>
        <v>13</v>
      </c>
      <c r="J31" s="58">
        <f>ROUNDDOWN(J32*0.8,3)</f>
        <v>0.04</v>
      </c>
      <c r="K31" s="56">
        <f t="shared" si="4"/>
        <v>8</v>
      </c>
      <c r="L31" s="56"/>
      <c r="M31" s="56"/>
      <c r="N31" s="56"/>
      <c r="O31" s="56"/>
      <c r="P31" s="56"/>
      <c r="Q31" s="56"/>
      <c r="R31" s="56"/>
      <c r="S31" s="56"/>
      <c r="T31" s="56">
        <f t="shared" si="6"/>
        <v>173</v>
      </c>
      <c r="U31" s="58">
        <f>ROUNDDOWN(U32*0.8,3)</f>
        <v>2.5000000000000001E-2</v>
      </c>
      <c r="V31" s="56">
        <f t="shared" si="7"/>
        <v>52</v>
      </c>
    </row>
    <row r="32" spans="1:22" ht="18" x14ac:dyDescent="0.35">
      <c r="A32" s="99"/>
      <c r="B32" s="99"/>
      <c r="C32" s="59" t="s">
        <v>182</v>
      </c>
      <c r="D32" s="58">
        <v>0.1</v>
      </c>
      <c r="E32" s="56">
        <f t="shared" si="1"/>
        <v>50</v>
      </c>
      <c r="F32" s="58">
        <v>0.1</v>
      </c>
      <c r="G32" s="56">
        <f t="shared" si="2"/>
        <v>140</v>
      </c>
      <c r="H32" s="58">
        <v>1.7999999999999999E-2</v>
      </c>
      <c r="I32" s="56">
        <f t="shared" si="3"/>
        <v>16</v>
      </c>
      <c r="J32" s="58">
        <v>0.05</v>
      </c>
      <c r="K32" s="56">
        <f t="shared" si="4"/>
        <v>11</v>
      </c>
      <c r="L32" s="56"/>
      <c r="M32" s="56"/>
      <c r="N32" s="56"/>
      <c r="O32" s="56"/>
      <c r="P32" s="56"/>
      <c r="Q32" s="56"/>
      <c r="R32" s="56"/>
      <c r="S32" s="56"/>
      <c r="T32" s="56">
        <f t="shared" si="6"/>
        <v>217</v>
      </c>
      <c r="U32" s="58">
        <v>3.2000000000000001E-2</v>
      </c>
      <c r="V32" s="56">
        <f t="shared" si="7"/>
        <v>66</v>
      </c>
    </row>
    <row r="33" spans="1:22" ht="18" x14ac:dyDescent="0.35">
      <c r="A33" s="100"/>
      <c r="B33" s="100"/>
      <c r="C33" s="59" t="s">
        <v>186</v>
      </c>
      <c r="D33" s="58">
        <f>ROUNDDOWN(D32*1.3,3)</f>
        <v>0.13</v>
      </c>
      <c r="E33" s="56">
        <f t="shared" si="1"/>
        <v>65</v>
      </c>
      <c r="F33" s="58">
        <f>ROUNDDOWN(F32*1.3,3)</f>
        <v>0.13</v>
      </c>
      <c r="G33" s="56">
        <f t="shared" si="2"/>
        <v>182</v>
      </c>
      <c r="H33" s="58">
        <f>ROUNDDOWN(H32*1.3,3)</f>
        <v>2.3E-2</v>
      </c>
      <c r="I33" s="56">
        <f t="shared" si="3"/>
        <v>21</v>
      </c>
      <c r="J33" s="58">
        <f>ROUNDDOWN(J32*1.3,3)</f>
        <v>6.5000000000000002E-2</v>
      </c>
      <c r="K33" s="56">
        <f t="shared" si="4"/>
        <v>14</v>
      </c>
      <c r="L33" s="56"/>
      <c r="M33" s="56"/>
      <c r="N33" s="56"/>
      <c r="O33" s="56"/>
      <c r="P33" s="56"/>
      <c r="Q33" s="56"/>
      <c r="R33" s="56"/>
      <c r="S33" s="56"/>
      <c r="T33" s="56">
        <f t="shared" si="6"/>
        <v>282</v>
      </c>
      <c r="U33" s="58">
        <f>ROUNDDOWN(U32*1.3,3)</f>
        <v>4.1000000000000002E-2</v>
      </c>
      <c r="V33" s="56">
        <f t="shared" si="7"/>
        <v>85</v>
      </c>
    </row>
    <row r="34" spans="1:22" ht="18" x14ac:dyDescent="0.35">
      <c r="A34" s="12" t="s">
        <v>22</v>
      </c>
      <c r="B34" s="12" t="s">
        <v>23</v>
      </c>
      <c r="C34" s="57"/>
      <c r="D34" s="58"/>
      <c r="E34" s="56"/>
      <c r="F34" s="56"/>
      <c r="G34" s="56"/>
      <c r="H34" s="56"/>
      <c r="I34" s="56"/>
      <c r="J34" s="56"/>
      <c r="K34" s="56"/>
      <c r="L34" s="56"/>
      <c r="M34" s="56"/>
      <c r="N34" s="56"/>
      <c r="O34" s="56"/>
      <c r="P34" s="56"/>
      <c r="Q34" s="56"/>
      <c r="R34" s="56"/>
      <c r="S34" s="56"/>
      <c r="T34" s="56"/>
      <c r="U34" s="56"/>
      <c r="V34" s="56"/>
    </row>
    <row r="35" spans="1:22" ht="18" x14ac:dyDescent="0.35">
      <c r="A35" s="98" t="s">
        <v>24</v>
      </c>
      <c r="B35" s="98" t="s">
        <v>25</v>
      </c>
      <c r="C35" s="59" t="s">
        <v>187</v>
      </c>
      <c r="D35" s="58">
        <f>ROUNDDOWN(D36*0.8,3)</f>
        <v>0.16</v>
      </c>
      <c r="E35" s="56">
        <f t="shared" si="1"/>
        <v>80</v>
      </c>
      <c r="F35" s="58">
        <f>ROUNDDOWN(F36*0.8,3)</f>
        <v>0.16</v>
      </c>
      <c r="G35" s="56">
        <f t="shared" si="2"/>
        <v>224</v>
      </c>
      <c r="H35" s="58">
        <f>ROUNDDOWN(H36*0.8,3)</f>
        <v>2.8000000000000001E-2</v>
      </c>
      <c r="I35" s="56">
        <f t="shared" si="3"/>
        <v>26</v>
      </c>
      <c r="J35" s="58">
        <f>ROUNDDOWN(J36*0.8,3)</f>
        <v>0.08</v>
      </c>
      <c r="K35" s="56">
        <f t="shared" si="4"/>
        <v>17</v>
      </c>
      <c r="L35" s="56"/>
      <c r="M35" s="56"/>
      <c r="N35" s="56"/>
      <c r="O35" s="56"/>
      <c r="P35" s="56"/>
      <c r="Q35" s="56"/>
      <c r="R35" s="56"/>
      <c r="S35" s="56"/>
      <c r="T35" s="56">
        <f t="shared" ref="T35:T43" si="8">SUM(E35,G35,I35,K35,M35,O35,Q35,S35)</f>
        <v>347</v>
      </c>
      <c r="U35" s="58">
        <f>ROUNDDOWN(U36*0.8,3)</f>
        <v>0.05</v>
      </c>
      <c r="V35" s="56">
        <f t="shared" ref="V35:V43" si="9">ROUNDDOWN($V$5*U35,0)</f>
        <v>104</v>
      </c>
    </row>
    <row r="36" spans="1:22" ht="18" x14ac:dyDescent="0.35">
      <c r="A36" s="99"/>
      <c r="B36" s="99"/>
      <c r="C36" s="59" t="s">
        <v>182</v>
      </c>
      <c r="D36" s="58">
        <v>0.2</v>
      </c>
      <c r="E36" s="56">
        <f t="shared" si="1"/>
        <v>100</v>
      </c>
      <c r="F36" s="58">
        <v>0.2</v>
      </c>
      <c r="G36" s="56">
        <f t="shared" si="2"/>
        <v>280</v>
      </c>
      <c r="H36" s="58">
        <v>3.5000000000000003E-2</v>
      </c>
      <c r="I36" s="56">
        <f t="shared" si="3"/>
        <v>32</v>
      </c>
      <c r="J36" s="58">
        <v>0.1</v>
      </c>
      <c r="K36" s="56">
        <f t="shared" si="4"/>
        <v>22</v>
      </c>
      <c r="L36" s="56"/>
      <c r="M36" s="56"/>
      <c r="N36" s="56"/>
      <c r="O36" s="56"/>
      <c r="P36" s="56"/>
      <c r="Q36" s="56"/>
      <c r="R36" s="56"/>
      <c r="S36" s="56"/>
      <c r="T36" s="56">
        <f t="shared" si="8"/>
        <v>434</v>
      </c>
      <c r="U36" s="58">
        <v>6.3E-2</v>
      </c>
      <c r="V36" s="56">
        <f t="shared" si="9"/>
        <v>131</v>
      </c>
    </row>
    <row r="37" spans="1:22" ht="18" x14ac:dyDescent="0.35">
      <c r="A37" s="100"/>
      <c r="B37" s="100"/>
      <c r="C37" s="59" t="s">
        <v>186</v>
      </c>
      <c r="D37" s="58">
        <f>ROUNDDOWN(D36*1.3,3)</f>
        <v>0.26</v>
      </c>
      <c r="E37" s="56">
        <f t="shared" si="1"/>
        <v>130</v>
      </c>
      <c r="F37" s="58">
        <f>ROUNDDOWN(F36*1.3,3)</f>
        <v>0.26</v>
      </c>
      <c r="G37" s="56">
        <f t="shared" si="2"/>
        <v>364</v>
      </c>
      <c r="H37" s="58">
        <f>ROUNDDOWN(H36*1.3,3)</f>
        <v>4.4999999999999998E-2</v>
      </c>
      <c r="I37" s="56">
        <f t="shared" si="3"/>
        <v>41</v>
      </c>
      <c r="J37" s="58">
        <f>ROUNDDOWN(J36*1.3,3)</f>
        <v>0.13</v>
      </c>
      <c r="K37" s="56">
        <f t="shared" si="4"/>
        <v>29</v>
      </c>
      <c r="L37" s="56"/>
      <c r="M37" s="56"/>
      <c r="N37" s="56"/>
      <c r="O37" s="56"/>
      <c r="P37" s="56"/>
      <c r="Q37" s="56"/>
      <c r="R37" s="56"/>
      <c r="S37" s="56"/>
      <c r="T37" s="56">
        <f t="shared" si="8"/>
        <v>564</v>
      </c>
      <c r="U37" s="58">
        <f>ROUNDDOWN(U36*1.3,3)</f>
        <v>8.1000000000000003E-2</v>
      </c>
      <c r="V37" s="56">
        <f t="shared" si="9"/>
        <v>169</v>
      </c>
    </row>
    <row r="38" spans="1:22" ht="18" x14ac:dyDescent="0.35">
      <c r="A38" s="98" t="s">
        <v>26</v>
      </c>
      <c r="B38" s="98" t="s">
        <v>27</v>
      </c>
      <c r="C38" s="59" t="s">
        <v>187</v>
      </c>
      <c r="D38" s="58">
        <f>ROUNDDOWN(D39*0.8,3)</f>
        <v>2.4</v>
      </c>
      <c r="E38" s="56">
        <f t="shared" si="1"/>
        <v>1200</v>
      </c>
      <c r="F38" s="58">
        <f>ROUNDDOWN(F39*0.8,3)</f>
        <v>2.4</v>
      </c>
      <c r="G38" s="56">
        <f t="shared" si="2"/>
        <v>3364</v>
      </c>
      <c r="H38" s="58">
        <f>ROUNDDOWN(H39*0.8,3)</f>
        <v>0.42</v>
      </c>
      <c r="I38" s="56">
        <f t="shared" si="3"/>
        <v>390</v>
      </c>
      <c r="J38" s="58">
        <f>ROUNDDOWN(J39*0.8,3)</f>
        <v>1.2</v>
      </c>
      <c r="K38" s="56">
        <f t="shared" si="4"/>
        <v>268</v>
      </c>
      <c r="L38" s="56"/>
      <c r="M38" s="56"/>
      <c r="N38" s="56"/>
      <c r="O38" s="56"/>
      <c r="P38" s="56"/>
      <c r="Q38" s="56"/>
      <c r="R38" s="56"/>
      <c r="S38" s="56"/>
      <c r="T38" s="56">
        <f t="shared" si="8"/>
        <v>5222</v>
      </c>
      <c r="U38" s="58">
        <f>ROUNDDOWN(U39*0.8,3)</f>
        <v>0.75600000000000001</v>
      </c>
      <c r="V38" s="56">
        <f t="shared" si="9"/>
        <v>1581</v>
      </c>
    </row>
    <row r="39" spans="1:22" ht="18" x14ac:dyDescent="0.35">
      <c r="A39" s="99"/>
      <c r="B39" s="99"/>
      <c r="C39" s="59" t="s">
        <v>182</v>
      </c>
      <c r="D39" s="58">
        <v>3</v>
      </c>
      <c r="E39" s="56">
        <f t="shared" si="1"/>
        <v>1500</v>
      </c>
      <c r="F39" s="58">
        <v>3</v>
      </c>
      <c r="G39" s="56">
        <f t="shared" si="2"/>
        <v>4206</v>
      </c>
      <c r="H39" s="58">
        <v>0.52500000000000002</v>
      </c>
      <c r="I39" s="56">
        <f t="shared" si="3"/>
        <v>487</v>
      </c>
      <c r="J39" s="58">
        <v>1.5</v>
      </c>
      <c r="K39" s="56">
        <f t="shared" si="4"/>
        <v>336</v>
      </c>
      <c r="L39" s="56"/>
      <c r="M39" s="56"/>
      <c r="N39" s="56"/>
      <c r="O39" s="56"/>
      <c r="P39" s="56"/>
      <c r="Q39" s="56"/>
      <c r="R39" s="56"/>
      <c r="S39" s="56"/>
      <c r="T39" s="56">
        <f t="shared" si="8"/>
        <v>6529</v>
      </c>
      <c r="U39" s="58">
        <v>0.94499999999999995</v>
      </c>
      <c r="V39" s="56">
        <f t="shared" si="9"/>
        <v>1976</v>
      </c>
    </row>
    <row r="40" spans="1:22" ht="18" x14ac:dyDescent="0.35">
      <c r="A40" s="100"/>
      <c r="B40" s="100"/>
      <c r="C40" s="59" t="s">
        <v>186</v>
      </c>
      <c r="D40" s="58">
        <f>ROUNDDOWN(D39*1.3,3)</f>
        <v>3.9</v>
      </c>
      <c r="E40" s="56">
        <f t="shared" si="1"/>
        <v>1950</v>
      </c>
      <c r="F40" s="58">
        <f>ROUNDDOWN(F39*1.3,3)</f>
        <v>3.9</v>
      </c>
      <c r="G40" s="56">
        <f t="shared" si="2"/>
        <v>5467</v>
      </c>
      <c r="H40" s="58">
        <f>ROUNDDOWN(H39*1.3,3)</f>
        <v>0.68200000000000005</v>
      </c>
      <c r="I40" s="56">
        <f t="shared" si="3"/>
        <v>633</v>
      </c>
      <c r="J40" s="58">
        <f>ROUNDDOWN(J39*1.3,3)</f>
        <v>1.95</v>
      </c>
      <c r="K40" s="56">
        <f t="shared" si="4"/>
        <v>436</v>
      </c>
      <c r="L40" s="56"/>
      <c r="M40" s="56"/>
      <c r="N40" s="56"/>
      <c r="O40" s="56"/>
      <c r="P40" s="56"/>
      <c r="Q40" s="56"/>
      <c r="R40" s="56"/>
      <c r="S40" s="56"/>
      <c r="T40" s="56">
        <f t="shared" si="8"/>
        <v>8486</v>
      </c>
      <c r="U40" s="58">
        <f>ROUNDDOWN(U39*1.3,3)</f>
        <v>1.228</v>
      </c>
      <c r="V40" s="56">
        <f t="shared" si="9"/>
        <v>2568</v>
      </c>
    </row>
    <row r="41" spans="1:22" ht="18" x14ac:dyDescent="0.35">
      <c r="A41" s="98" t="s">
        <v>28</v>
      </c>
      <c r="B41" s="98" t="s">
        <v>29</v>
      </c>
      <c r="C41" s="59" t="s">
        <v>187</v>
      </c>
      <c r="D41" s="58">
        <f>ROUNDDOWN(D42*0.8,3)</f>
        <v>2.88</v>
      </c>
      <c r="E41" s="56">
        <f t="shared" si="1"/>
        <v>1440</v>
      </c>
      <c r="F41" s="58">
        <f>ROUNDDOWN(F42*0.8,3)</f>
        <v>2.88</v>
      </c>
      <c r="G41" s="56">
        <f t="shared" si="2"/>
        <v>4037</v>
      </c>
      <c r="H41" s="58">
        <f>ROUNDDOWN(H42*0.8,3)</f>
        <v>0.504</v>
      </c>
      <c r="I41" s="56">
        <f t="shared" si="3"/>
        <v>468</v>
      </c>
      <c r="J41" s="58">
        <f>ROUNDDOWN(J42*0.8,3)</f>
        <v>1.44</v>
      </c>
      <c r="K41" s="56">
        <f t="shared" si="4"/>
        <v>322</v>
      </c>
      <c r="L41" s="56"/>
      <c r="M41" s="56"/>
      <c r="N41" s="56"/>
      <c r="O41" s="56"/>
      <c r="P41" s="56"/>
      <c r="Q41" s="56"/>
      <c r="R41" s="56"/>
      <c r="S41" s="56"/>
      <c r="T41" s="56">
        <f t="shared" si="8"/>
        <v>6267</v>
      </c>
      <c r="U41" s="58">
        <f>ROUNDDOWN(U42*0.8,3)</f>
        <v>0.90700000000000003</v>
      </c>
      <c r="V41" s="56">
        <f t="shared" si="9"/>
        <v>1897</v>
      </c>
    </row>
    <row r="42" spans="1:22" ht="18" x14ac:dyDescent="0.35">
      <c r="A42" s="99"/>
      <c r="B42" s="99"/>
      <c r="C42" s="59" t="s">
        <v>182</v>
      </c>
      <c r="D42" s="58">
        <v>3.6</v>
      </c>
      <c r="E42" s="56">
        <f t="shared" si="1"/>
        <v>1800</v>
      </c>
      <c r="F42" s="58">
        <v>3.6</v>
      </c>
      <c r="G42" s="56">
        <f t="shared" si="2"/>
        <v>5047</v>
      </c>
      <c r="H42" s="58">
        <v>0.63</v>
      </c>
      <c r="I42" s="56">
        <f t="shared" si="3"/>
        <v>585</v>
      </c>
      <c r="J42" s="58">
        <v>1.8</v>
      </c>
      <c r="K42" s="56">
        <f t="shared" si="4"/>
        <v>403</v>
      </c>
      <c r="L42" s="56"/>
      <c r="M42" s="56"/>
      <c r="N42" s="56"/>
      <c r="O42" s="56"/>
      <c r="P42" s="56"/>
      <c r="Q42" s="56"/>
      <c r="R42" s="56"/>
      <c r="S42" s="56"/>
      <c r="T42" s="56">
        <f t="shared" si="8"/>
        <v>7835</v>
      </c>
      <c r="U42" s="58">
        <v>1.1339999999999999</v>
      </c>
      <c r="V42" s="56">
        <f t="shared" si="9"/>
        <v>2372</v>
      </c>
    </row>
    <row r="43" spans="1:22" ht="18" x14ac:dyDescent="0.35">
      <c r="A43" s="100"/>
      <c r="B43" s="100"/>
      <c r="C43" s="59" t="s">
        <v>186</v>
      </c>
      <c r="D43" s="58">
        <f>ROUNDDOWN(D42*1.3,3)</f>
        <v>4.68</v>
      </c>
      <c r="E43" s="56">
        <f t="shared" si="1"/>
        <v>2340</v>
      </c>
      <c r="F43" s="58">
        <f>ROUNDDOWN(F42*1.3,3)</f>
        <v>4.68</v>
      </c>
      <c r="G43" s="56">
        <f t="shared" si="2"/>
        <v>6561</v>
      </c>
      <c r="H43" s="58">
        <f>ROUNDDOWN(H42*1.3,3)</f>
        <v>0.81899999999999995</v>
      </c>
      <c r="I43" s="56">
        <f t="shared" si="3"/>
        <v>760</v>
      </c>
      <c r="J43" s="58">
        <f>ROUNDDOWN(J42*1.3,3)</f>
        <v>2.34</v>
      </c>
      <c r="K43" s="56">
        <f t="shared" si="4"/>
        <v>524</v>
      </c>
      <c r="L43" s="56"/>
      <c r="M43" s="56"/>
      <c r="N43" s="56"/>
      <c r="O43" s="56"/>
      <c r="P43" s="56"/>
      <c r="Q43" s="56"/>
      <c r="R43" s="56"/>
      <c r="S43" s="56"/>
      <c r="T43" s="56">
        <f t="shared" si="8"/>
        <v>10185</v>
      </c>
      <c r="U43" s="58">
        <f>ROUNDDOWN(U42*1.3,3)</f>
        <v>1.474</v>
      </c>
      <c r="V43" s="56">
        <f t="shared" si="9"/>
        <v>3083</v>
      </c>
    </row>
    <row r="44" spans="1:22" ht="18" x14ac:dyDescent="0.35">
      <c r="A44" s="10" t="s">
        <v>30</v>
      </c>
      <c r="B44" s="10" t="s">
        <v>31</v>
      </c>
      <c r="C44" s="57"/>
      <c r="D44" s="58"/>
      <c r="E44" s="56"/>
      <c r="F44" s="56"/>
      <c r="G44" s="56"/>
      <c r="H44" s="56"/>
      <c r="I44" s="56"/>
      <c r="J44" s="56"/>
      <c r="K44" s="56"/>
      <c r="L44" s="56"/>
      <c r="M44" s="56"/>
      <c r="N44" s="56"/>
      <c r="O44" s="56"/>
      <c r="P44" s="56"/>
      <c r="Q44" s="56"/>
      <c r="R44" s="56"/>
      <c r="S44" s="56"/>
      <c r="T44" s="56"/>
      <c r="U44" s="56"/>
      <c r="V44" s="56"/>
    </row>
    <row r="45" spans="1:22" ht="18" x14ac:dyDescent="0.35">
      <c r="A45" s="123" t="s">
        <v>32</v>
      </c>
      <c r="B45" s="123" t="s">
        <v>33</v>
      </c>
      <c r="C45" s="59" t="s">
        <v>187</v>
      </c>
      <c r="D45" s="58">
        <f>ROUNDDOWN(D46*0.8,3)</f>
        <v>0.48</v>
      </c>
      <c r="E45" s="56">
        <f t="shared" si="1"/>
        <v>240</v>
      </c>
      <c r="F45" s="58">
        <f>ROUNDDOWN(F46*0.8,3)</f>
        <v>0.48</v>
      </c>
      <c r="G45" s="56">
        <f t="shared" si="2"/>
        <v>672</v>
      </c>
      <c r="H45" s="58">
        <f>ROUNDDOWN(H46*0.8,3)</f>
        <v>8.4000000000000005E-2</v>
      </c>
      <c r="I45" s="56">
        <f t="shared" si="3"/>
        <v>78</v>
      </c>
      <c r="J45" s="58">
        <f>ROUNDDOWN(J46*0.8,3)</f>
        <v>0.24</v>
      </c>
      <c r="K45" s="56">
        <f t="shared" si="4"/>
        <v>53</v>
      </c>
      <c r="L45" s="56"/>
      <c r="M45" s="56"/>
      <c r="N45" s="56"/>
      <c r="O45" s="56"/>
      <c r="P45" s="56"/>
      <c r="Q45" s="56"/>
      <c r="R45" s="56"/>
      <c r="S45" s="56"/>
      <c r="T45" s="56">
        <f t="shared" ref="T45:T56" si="10">SUM(E45,G45,I45,K45,M45,O45,Q45,S45)</f>
        <v>1043</v>
      </c>
      <c r="U45" s="58">
        <f>ROUNDDOWN(U46*0.8,3)</f>
        <v>0.151</v>
      </c>
      <c r="V45" s="56">
        <f t="shared" ref="V45:V56" si="11">ROUNDDOWN($V$5*U45,0)</f>
        <v>315</v>
      </c>
    </row>
    <row r="46" spans="1:22" ht="18" x14ac:dyDescent="0.35">
      <c r="A46" s="124"/>
      <c r="B46" s="124"/>
      <c r="C46" s="59" t="s">
        <v>182</v>
      </c>
      <c r="D46" s="58">
        <v>0.6</v>
      </c>
      <c r="E46" s="56">
        <f t="shared" si="1"/>
        <v>300</v>
      </c>
      <c r="F46" s="58">
        <v>0.6</v>
      </c>
      <c r="G46" s="56">
        <f t="shared" si="2"/>
        <v>841</v>
      </c>
      <c r="H46" s="58">
        <v>0.105</v>
      </c>
      <c r="I46" s="56">
        <f t="shared" si="3"/>
        <v>97</v>
      </c>
      <c r="J46" s="58">
        <v>0.3</v>
      </c>
      <c r="K46" s="56">
        <f t="shared" si="4"/>
        <v>67</v>
      </c>
      <c r="L46" s="56"/>
      <c r="M46" s="56"/>
      <c r="N46" s="56"/>
      <c r="O46" s="56"/>
      <c r="P46" s="56"/>
      <c r="Q46" s="56"/>
      <c r="R46" s="56"/>
      <c r="S46" s="56"/>
      <c r="T46" s="56">
        <f t="shared" si="10"/>
        <v>1305</v>
      </c>
      <c r="U46" s="58">
        <v>0.189</v>
      </c>
      <c r="V46" s="56">
        <f t="shared" si="11"/>
        <v>395</v>
      </c>
    </row>
    <row r="47" spans="1:22" ht="18" x14ac:dyDescent="0.35">
      <c r="A47" s="125"/>
      <c r="B47" s="125"/>
      <c r="C47" s="59" t="s">
        <v>186</v>
      </c>
      <c r="D47" s="58">
        <f>ROUNDDOWN(D46*1.3,3)</f>
        <v>0.78</v>
      </c>
      <c r="E47" s="56">
        <f t="shared" si="1"/>
        <v>390</v>
      </c>
      <c r="F47" s="58">
        <f>ROUNDDOWN(F46*1.3,3)</f>
        <v>0.78</v>
      </c>
      <c r="G47" s="56">
        <f t="shared" si="2"/>
        <v>1093</v>
      </c>
      <c r="H47" s="58">
        <f>ROUNDDOWN(H46*1.3,3)</f>
        <v>0.13600000000000001</v>
      </c>
      <c r="I47" s="56">
        <f t="shared" si="3"/>
        <v>126</v>
      </c>
      <c r="J47" s="58">
        <f>ROUNDDOWN(J46*1.3,3)</f>
        <v>0.39</v>
      </c>
      <c r="K47" s="56">
        <f t="shared" si="4"/>
        <v>87</v>
      </c>
      <c r="L47" s="56"/>
      <c r="M47" s="56"/>
      <c r="N47" s="56"/>
      <c r="O47" s="56"/>
      <c r="P47" s="56"/>
      <c r="Q47" s="56"/>
      <c r="R47" s="56"/>
      <c r="S47" s="56"/>
      <c r="T47" s="56">
        <f t="shared" si="10"/>
        <v>1696</v>
      </c>
      <c r="U47" s="58">
        <f>ROUNDDOWN(U46*1.3,3)</f>
        <v>0.245</v>
      </c>
      <c r="V47" s="56">
        <f t="shared" si="11"/>
        <v>512</v>
      </c>
    </row>
    <row r="48" spans="1:22" ht="18" x14ac:dyDescent="0.35">
      <c r="A48" s="123" t="s">
        <v>34</v>
      </c>
      <c r="B48" s="123" t="s">
        <v>35</v>
      </c>
      <c r="C48" s="59" t="s">
        <v>187</v>
      </c>
      <c r="D48" s="58">
        <f>ROUNDDOWN(D49*0.8,3)</f>
        <v>2.88</v>
      </c>
      <c r="E48" s="56">
        <f t="shared" si="1"/>
        <v>1440</v>
      </c>
      <c r="F48" s="58">
        <f>ROUNDDOWN(F49*0.8,3)</f>
        <v>2.88</v>
      </c>
      <c r="G48" s="56">
        <f t="shared" si="2"/>
        <v>4037</v>
      </c>
      <c r="H48" s="58">
        <f>ROUNDDOWN(H49*0.8,3)</f>
        <v>0.504</v>
      </c>
      <c r="I48" s="56">
        <f t="shared" si="3"/>
        <v>468</v>
      </c>
      <c r="J48" s="58">
        <f>ROUNDDOWN(J49*0.8,3)</f>
        <v>1.44</v>
      </c>
      <c r="K48" s="56">
        <f t="shared" si="4"/>
        <v>322</v>
      </c>
      <c r="L48" s="56"/>
      <c r="M48" s="56"/>
      <c r="N48" s="56"/>
      <c r="O48" s="56"/>
      <c r="P48" s="56"/>
      <c r="Q48" s="56"/>
      <c r="R48" s="56"/>
      <c r="S48" s="56"/>
      <c r="T48" s="56">
        <f t="shared" si="10"/>
        <v>6267</v>
      </c>
      <c r="U48" s="58">
        <f>ROUNDDOWN(U49*0.8,3)</f>
        <v>0.90700000000000003</v>
      </c>
      <c r="V48" s="56">
        <f t="shared" si="11"/>
        <v>1897</v>
      </c>
    </row>
    <row r="49" spans="1:22" ht="18" x14ac:dyDescent="0.35">
      <c r="A49" s="124"/>
      <c r="B49" s="124"/>
      <c r="C49" s="59" t="s">
        <v>182</v>
      </c>
      <c r="D49" s="58">
        <v>3.6</v>
      </c>
      <c r="E49" s="56">
        <f t="shared" si="1"/>
        <v>1800</v>
      </c>
      <c r="F49" s="58">
        <v>3.6</v>
      </c>
      <c r="G49" s="56">
        <f t="shared" si="2"/>
        <v>5047</v>
      </c>
      <c r="H49" s="58">
        <v>0.63</v>
      </c>
      <c r="I49" s="56">
        <f t="shared" si="3"/>
        <v>585</v>
      </c>
      <c r="J49" s="58">
        <v>1.8</v>
      </c>
      <c r="K49" s="56">
        <f t="shared" si="4"/>
        <v>403</v>
      </c>
      <c r="L49" s="56"/>
      <c r="M49" s="56"/>
      <c r="N49" s="56"/>
      <c r="O49" s="56"/>
      <c r="P49" s="56"/>
      <c r="Q49" s="56"/>
      <c r="R49" s="56"/>
      <c r="S49" s="56"/>
      <c r="T49" s="56">
        <f t="shared" si="10"/>
        <v>7835</v>
      </c>
      <c r="U49" s="58">
        <v>1.1339999999999999</v>
      </c>
      <c r="V49" s="56">
        <f t="shared" si="11"/>
        <v>2372</v>
      </c>
    </row>
    <row r="50" spans="1:22" ht="18" x14ac:dyDescent="0.35">
      <c r="A50" s="125"/>
      <c r="B50" s="125"/>
      <c r="C50" s="59" t="s">
        <v>186</v>
      </c>
      <c r="D50" s="58">
        <f>ROUNDDOWN(D49*1.3,3)</f>
        <v>4.68</v>
      </c>
      <c r="E50" s="56">
        <f t="shared" si="1"/>
        <v>2340</v>
      </c>
      <c r="F50" s="58">
        <f>ROUNDDOWN(F49*1.3,3)</f>
        <v>4.68</v>
      </c>
      <c r="G50" s="56">
        <f t="shared" si="2"/>
        <v>6561</v>
      </c>
      <c r="H50" s="58">
        <f>ROUNDDOWN(H49*1.3,3)</f>
        <v>0.81899999999999995</v>
      </c>
      <c r="I50" s="56">
        <f t="shared" si="3"/>
        <v>760</v>
      </c>
      <c r="J50" s="58">
        <f>ROUNDDOWN(J49*1.3,3)</f>
        <v>2.34</v>
      </c>
      <c r="K50" s="56">
        <f t="shared" si="4"/>
        <v>524</v>
      </c>
      <c r="L50" s="56"/>
      <c r="M50" s="56"/>
      <c r="N50" s="56"/>
      <c r="O50" s="56"/>
      <c r="P50" s="56"/>
      <c r="Q50" s="56"/>
      <c r="R50" s="56"/>
      <c r="S50" s="56"/>
      <c r="T50" s="56">
        <f t="shared" si="10"/>
        <v>10185</v>
      </c>
      <c r="U50" s="58">
        <f>ROUNDDOWN(U49*1.3,3)</f>
        <v>1.474</v>
      </c>
      <c r="V50" s="56">
        <f t="shared" si="11"/>
        <v>3083</v>
      </c>
    </row>
    <row r="51" spans="1:22" ht="18" x14ac:dyDescent="0.35">
      <c r="A51" s="123" t="s">
        <v>36</v>
      </c>
      <c r="B51" s="123" t="s">
        <v>37</v>
      </c>
      <c r="C51" s="59" t="s">
        <v>187</v>
      </c>
      <c r="D51" s="58">
        <f>ROUNDDOWN(D52*0.8,3)</f>
        <v>0.24</v>
      </c>
      <c r="E51" s="56">
        <f t="shared" si="1"/>
        <v>120</v>
      </c>
      <c r="F51" s="58">
        <f>ROUNDDOWN(F52*0.8,3)</f>
        <v>0.24</v>
      </c>
      <c r="G51" s="56">
        <f t="shared" si="2"/>
        <v>336</v>
      </c>
      <c r="H51" s="58">
        <f>ROUNDDOWN(H52*0.8,3)</f>
        <v>4.2000000000000003E-2</v>
      </c>
      <c r="I51" s="56">
        <f t="shared" si="3"/>
        <v>39</v>
      </c>
      <c r="J51" s="58">
        <f>ROUNDDOWN(J52*0.8,3)</f>
        <v>0.12</v>
      </c>
      <c r="K51" s="56">
        <f t="shared" si="4"/>
        <v>26</v>
      </c>
      <c r="L51" s="56"/>
      <c r="M51" s="56"/>
      <c r="N51" s="56"/>
      <c r="O51" s="56"/>
      <c r="P51" s="56"/>
      <c r="Q51" s="56"/>
      <c r="R51" s="56"/>
      <c r="S51" s="56"/>
      <c r="T51" s="56">
        <f t="shared" si="10"/>
        <v>521</v>
      </c>
      <c r="U51" s="58">
        <f>ROUNDDOWN(U52*0.8,3)</f>
        <v>7.5999999999999998E-2</v>
      </c>
      <c r="V51" s="56">
        <f t="shared" si="11"/>
        <v>158</v>
      </c>
    </row>
    <row r="52" spans="1:22" ht="18" x14ac:dyDescent="0.35">
      <c r="A52" s="124"/>
      <c r="B52" s="124"/>
      <c r="C52" s="59" t="s">
        <v>182</v>
      </c>
      <c r="D52" s="58">
        <v>0.3</v>
      </c>
      <c r="E52" s="56">
        <f t="shared" si="1"/>
        <v>150</v>
      </c>
      <c r="F52" s="58">
        <v>0.3</v>
      </c>
      <c r="G52" s="56">
        <f t="shared" si="2"/>
        <v>420</v>
      </c>
      <c r="H52" s="58">
        <v>5.2999999999999999E-2</v>
      </c>
      <c r="I52" s="56">
        <f t="shared" si="3"/>
        <v>49</v>
      </c>
      <c r="J52" s="58">
        <v>0.15</v>
      </c>
      <c r="K52" s="56">
        <f t="shared" si="4"/>
        <v>33</v>
      </c>
      <c r="L52" s="56"/>
      <c r="M52" s="56"/>
      <c r="N52" s="56"/>
      <c r="O52" s="56"/>
      <c r="P52" s="56"/>
      <c r="Q52" s="56"/>
      <c r="R52" s="56"/>
      <c r="S52" s="56"/>
      <c r="T52" s="56">
        <f t="shared" si="10"/>
        <v>652</v>
      </c>
      <c r="U52" s="58">
        <v>9.5000000000000001E-2</v>
      </c>
      <c r="V52" s="56">
        <f t="shared" si="11"/>
        <v>198</v>
      </c>
    </row>
    <row r="53" spans="1:22" ht="18" x14ac:dyDescent="0.35">
      <c r="A53" s="125"/>
      <c r="B53" s="125"/>
      <c r="C53" s="59" t="s">
        <v>186</v>
      </c>
      <c r="D53" s="58">
        <f>ROUNDDOWN(D52*1.3,3)</f>
        <v>0.39</v>
      </c>
      <c r="E53" s="56">
        <f t="shared" si="1"/>
        <v>195</v>
      </c>
      <c r="F53" s="58">
        <f>ROUNDDOWN(F52*1.3,3)</f>
        <v>0.39</v>
      </c>
      <c r="G53" s="56">
        <f t="shared" si="2"/>
        <v>546</v>
      </c>
      <c r="H53" s="58">
        <f>ROUNDDOWN(H52*1.3,3)</f>
        <v>6.8000000000000005E-2</v>
      </c>
      <c r="I53" s="56">
        <f t="shared" si="3"/>
        <v>63</v>
      </c>
      <c r="J53" s="58">
        <f>ROUNDDOWN(J52*1.3,3)</f>
        <v>0.19500000000000001</v>
      </c>
      <c r="K53" s="56">
        <f t="shared" si="4"/>
        <v>43</v>
      </c>
      <c r="L53" s="56"/>
      <c r="M53" s="56"/>
      <c r="N53" s="56"/>
      <c r="O53" s="56"/>
      <c r="P53" s="56"/>
      <c r="Q53" s="56"/>
      <c r="R53" s="56"/>
      <c r="S53" s="56"/>
      <c r="T53" s="56">
        <f t="shared" si="10"/>
        <v>847</v>
      </c>
      <c r="U53" s="58">
        <f>ROUNDDOWN(U52*1.3,3)</f>
        <v>0.123</v>
      </c>
      <c r="V53" s="56">
        <f t="shared" si="11"/>
        <v>257</v>
      </c>
    </row>
    <row r="54" spans="1:22" ht="18" x14ac:dyDescent="0.35">
      <c r="A54" s="123" t="s">
        <v>38</v>
      </c>
      <c r="B54" s="123" t="s">
        <v>21</v>
      </c>
      <c r="C54" s="59" t="s">
        <v>187</v>
      </c>
      <c r="D54" s="58">
        <f>ROUNDDOWN(D55*0.8,3)</f>
        <v>0.08</v>
      </c>
      <c r="E54" s="56">
        <f t="shared" si="1"/>
        <v>40</v>
      </c>
      <c r="F54" s="58">
        <f>ROUNDDOWN(F55*0.8,3)</f>
        <v>0.08</v>
      </c>
      <c r="G54" s="56">
        <f t="shared" si="2"/>
        <v>112</v>
      </c>
      <c r="H54" s="58">
        <f>ROUNDDOWN(H55*0.8,3)</f>
        <v>1.4E-2</v>
      </c>
      <c r="I54" s="56">
        <f t="shared" si="3"/>
        <v>13</v>
      </c>
      <c r="J54" s="58">
        <f>ROUNDDOWN(J55*0.8,3)</f>
        <v>0.04</v>
      </c>
      <c r="K54" s="56">
        <f t="shared" si="4"/>
        <v>8</v>
      </c>
      <c r="L54" s="56"/>
      <c r="M54" s="56"/>
      <c r="N54" s="56"/>
      <c r="O54" s="56"/>
      <c r="P54" s="56"/>
      <c r="Q54" s="56"/>
      <c r="R54" s="56"/>
      <c r="S54" s="56"/>
      <c r="T54" s="56">
        <f t="shared" si="10"/>
        <v>173</v>
      </c>
      <c r="U54" s="58">
        <f>ROUNDDOWN(U55*0.8,3)</f>
        <v>2.5000000000000001E-2</v>
      </c>
      <c r="V54" s="56">
        <f t="shared" si="11"/>
        <v>52</v>
      </c>
    </row>
    <row r="55" spans="1:22" ht="18" x14ac:dyDescent="0.35">
      <c r="A55" s="124"/>
      <c r="B55" s="124"/>
      <c r="C55" s="59" t="s">
        <v>182</v>
      </c>
      <c r="D55" s="58">
        <v>0.1</v>
      </c>
      <c r="E55" s="56">
        <f t="shared" si="1"/>
        <v>50</v>
      </c>
      <c r="F55" s="58">
        <v>0.1</v>
      </c>
      <c r="G55" s="56">
        <f t="shared" si="2"/>
        <v>140</v>
      </c>
      <c r="H55" s="58">
        <v>1.7999999999999999E-2</v>
      </c>
      <c r="I55" s="56">
        <f t="shared" si="3"/>
        <v>16</v>
      </c>
      <c r="J55" s="58">
        <v>0.05</v>
      </c>
      <c r="K55" s="56">
        <f t="shared" si="4"/>
        <v>11</v>
      </c>
      <c r="L55" s="56"/>
      <c r="M55" s="56"/>
      <c r="N55" s="56"/>
      <c r="O55" s="56"/>
      <c r="P55" s="56"/>
      <c r="Q55" s="56"/>
      <c r="R55" s="56"/>
      <c r="S55" s="56"/>
      <c r="T55" s="56">
        <f t="shared" si="10"/>
        <v>217</v>
      </c>
      <c r="U55" s="58">
        <v>3.2000000000000001E-2</v>
      </c>
      <c r="V55" s="56">
        <f t="shared" si="11"/>
        <v>66</v>
      </c>
    </row>
    <row r="56" spans="1:22" ht="18" x14ac:dyDescent="0.35">
      <c r="A56" s="125"/>
      <c r="B56" s="125"/>
      <c r="C56" s="59" t="s">
        <v>186</v>
      </c>
      <c r="D56" s="58">
        <f>ROUNDDOWN(D55*1.3,3)</f>
        <v>0.13</v>
      </c>
      <c r="E56" s="56">
        <f t="shared" si="1"/>
        <v>65</v>
      </c>
      <c r="F56" s="58">
        <f>ROUNDDOWN(F55*1.3,3)</f>
        <v>0.13</v>
      </c>
      <c r="G56" s="56">
        <f t="shared" si="2"/>
        <v>182</v>
      </c>
      <c r="H56" s="58">
        <f>ROUNDDOWN(H55*1.3,3)</f>
        <v>2.3E-2</v>
      </c>
      <c r="I56" s="56">
        <f t="shared" si="3"/>
        <v>21</v>
      </c>
      <c r="J56" s="58">
        <f>ROUNDDOWN(J55*1.3,3)</f>
        <v>6.5000000000000002E-2</v>
      </c>
      <c r="K56" s="56">
        <f t="shared" si="4"/>
        <v>14</v>
      </c>
      <c r="L56" s="56"/>
      <c r="M56" s="56"/>
      <c r="N56" s="56"/>
      <c r="O56" s="56"/>
      <c r="P56" s="56"/>
      <c r="Q56" s="56"/>
      <c r="R56" s="56"/>
      <c r="S56" s="56"/>
      <c r="T56" s="56">
        <f t="shared" si="10"/>
        <v>282</v>
      </c>
      <c r="U56" s="58">
        <f>ROUNDDOWN(U55*1.3,3)</f>
        <v>4.1000000000000002E-2</v>
      </c>
      <c r="V56" s="56">
        <f t="shared" si="11"/>
        <v>85</v>
      </c>
    </row>
    <row r="57" spans="1:22" ht="18" x14ac:dyDescent="0.35">
      <c r="A57" s="12" t="s">
        <v>39</v>
      </c>
      <c r="B57" s="12" t="s">
        <v>40</v>
      </c>
      <c r="C57" s="57"/>
      <c r="D57" s="58"/>
      <c r="E57" s="56"/>
      <c r="F57" s="56"/>
      <c r="G57" s="56"/>
      <c r="H57" s="56"/>
      <c r="I57" s="56"/>
      <c r="J57" s="56"/>
      <c r="K57" s="56"/>
      <c r="L57" s="56"/>
      <c r="M57" s="56"/>
      <c r="N57" s="56"/>
      <c r="O57" s="56"/>
      <c r="P57" s="56"/>
      <c r="Q57" s="56"/>
      <c r="R57" s="56"/>
      <c r="S57" s="56"/>
      <c r="T57" s="56"/>
      <c r="U57" s="56"/>
      <c r="V57" s="56"/>
    </row>
    <row r="58" spans="1:22" ht="54" x14ac:dyDescent="0.35">
      <c r="A58" s="43" t="s">
        <v>41</v>
      </c>
      <c r="B58" s="43" t="s">
        <v>42</v>
      </c>
      <c r="C58" s="59"/>
      <c r="D58" s="58">
        <v>0.8</v>
      </c>
      <c r="E58" s="56">
        <f t="shared" si="1"/>
        <v>400</v>
      </c>
      <c r="F58" s="58">
        <v>0.8</v>
      </c>
      <c r="G58" s="56">
        <f t="shared" si="2"/>
        <v>1121</v>
      </c>
      <c r="H58" s="58">
        <v>0.14000000000000001</v>
      </c>
      <c r="I58" s="56">
        <f t="shared" si="3"/>
        <v>130</v>
      </c>
      <c r="J58" s="58">
        <v>0.4</v>
      </c>
      <c r="K58" s="56">
        <f t="shared" si="4"/>
        <v>89</v>
      </c>
      <c r="L58" s="56"/>
      <c r="M58" s="56"/>
      <c r="N58" s="56"/>
      <c r="O58" s="56"/>
      <c r="P58" s="56"/>
      <c r="Q58" s="56"/>
      <c r="R58" s="56"/>
      <c r="S58" s="56"/>
      <c r="T58" s="56">
        <f>SUM(E58,G58,I58,K58,M58,O58,Q58,S58)</f>
        <v>1740</v>
      </c>
      <c r="U58" s="58">
        <v>0.252</v>
      </c>
      <c r="V58" s="56">
        <f>ROUNDDOWN($V$5*U58,0)</f>
        <v>527</v>
      </c>
    </row>
    <row r="59" spans="1:22" ht="18" x14ac:dyDescent="0.35">
      <c r="A59" s="12" t="s">
        <v>43</v>
      </c>
      <c r="B59" s="12" t="s">
        <v>44</v>
      </c>
      <c r="C59" s="57"/>
      <c r="D59" s="58"/>
      <c r="E59" s="56"/>
      <c r="F59" s="56"/>
      <c r="G59" s="56"/>
      <c r="H59" s="56"/>
      <c r="I59" s="56"/>
      <c r="J59" s="56"/>
      <c r="K59" s="56"/>
      <c r="L59" s="56"/>
      <c r="M59" s="56"/>
      <c r="N59" s="56"/>
      <c r="O59" s="56"/>
      <c r="P59" s="56"/>
      <c r="Q59" s="56"/>
      <c r="R59" s="56"/>
      <c r="S59" s="56"/>
      <c r="T59" s="56"/>
      <c r="U59" s="56"/>
      <c r="V59" s="56"/>
    </row>
    <row r="60" spans="1:22" ht="72" x14ac:dyDescent="0.35">
      <c r="A60" s="43" t="s">
        <v>45</v>
      </c>
      <c r="B60" s="43" t="s">
        <v>46</v>
      </c>
      <c r="C60" s="59"/>
      <c r="D60" s="58">
        <v>2.4</v>
      </c>
      <c r="E60" s="56">
        <f t="shared" si="1"/>
        <v>1200</v>
      </c>
      <c r="F60" s="58">
        <v>2.4</v>
      </c>
      <c r="G60" s="56">
        <f t="shared" si="2"/>
        <v>3364</v>
      </c>
      <c r="H60" s="58">
        <v>0.42</v>
      </c>
      <c r="I60" s="56">
        <f t="shared" si="3"/>
        <v>390</v>
      </c>
      <c r="J60" s="58">
        <v>1.2</v>
      </c>
      <c r="K60" s="56">
        <f t="shared" si="4"/>
        <v>268</v>
      </c>
      <c r="L60" s="56"/>
      <c r="M60" s="56"/>
      <c r="N60" s="56"/>
      <c r="O60" s="56"/>
      <c r="P60" s="56"/>
      <c r="Q60" s="56"/>
      <c r="R60" s="56"/>
      <c r="S60" s="56"/>
      <c r="T60" s="56">
        <f t="shared" ref="T60:T61" si="12">SUM(E60,G60,I60,K60,M60,O60,Q60,S60)</f>
        <v>5222</v>
      </c>
      <c r="U60" s="58">
        <v>0.75600000000000001</v>
      </c>
      <c r="V60" s="56">
        <f>ROUNDDOWN($V$5*U60,0)</f>
        <v>1581</v>
      </c>
    </row>
    <row r="61" spans="1:22" ht="36" x14ac:dyDescent="0.35">
      <c r="A61" s="43" t="s">
        <v>47</v>
      </c>
      <c r="B61" s="43" t="s">
        <v>48</v>
      </c>
      <c r="C61" s="59"/>
      <c r="D61" s="58">
        <v>1.2</v>
      </c>
      <c r="E61" s="56">
        <f t="shared" si="1"/>
        <v>600</v>
      </c>
      <c r="F61" s="58">
        <v>1.2</v>
      </c>
      <c r="G61" s="56">
        <f t="shared" si="2"/>
        <v>1682</v>
      </c>
      <c r="H61" s="58">
        <v>0.21</v>
      </c>
      <c r="I61" s="56">
        <f t="shared" si="3"/>
        <v>195</v>
      </c>
      <c r="J61" s="58">
        <v>0.6</v>
      </c>
      <c r="K61" s="56">
        <f t="shared" si="4"/>
        <v>134</v>
      </c>
      <c r="L61" s="56"/>
      <c r="M61" s="56"/>
      <c r="N61" s="56"/>
      <c r="O61" s="56"/>
      <c r="P61" s="56"/>
      <c r="Q61" s="56"/>
      <c r="R61" s="56"/>
      <c r="S61" s="56"/>
      <c r="T61" s="56">
        <f t="shared" si="12"/>
        <v>2611</v>
      </c>
      <c r="U61" s="58">
        <v>0.378</v>
      </c>
      <c r="V61" s="56">
        <f>ROUNDDOWN($V$5*U61,0)</f>
        <v>790</v>
      </c>
    </row>
    <row r="62" spans="1:22" ht="18" x14ac:dyDescent="0.35">
      <c r="A62" s="12" t="s">
        <v>49</v>
      </c>
      <c r="B62" s="12" t="s">
        <v>50</v>
      </c>
      <c r="C62" s="57"/>
      <c r="D62" s="58"/>
      <c r="E62" s="56"/>
      <c r="F62" s="56"/>
      <c r="G62" s="56"/>
      <c r="H62" s="56"/>
      <c r="I62" s="56"/>
      <c r="J62" s="56"/>
      <c r="K62" s="56"/>
      <c r="L62" s="56"/>
      <c r="M62" s="56"/>
      <c r="N62" s="56"/>
      <c r="O62" s="56"/>
      <c r="P62" s="56"/>
      <c r="Q62" s="56"/>
      <c r="R62" s="56"/>
      <c r="S62" s="56"/>
      <c r="T62" s="56"/>
      <c r="U62" s="56"/>
      <c r="V62" s="56"/>
    </row>
    <row r="63" spans="1:22" ht="36" x14ac:dyDescent="0.35">
      <c r="A63" s="43" t="s">
        <v>51</v>
      </c>
      <c r="B63" s="43" t="s">
        <v>52</v>
      </c>
      <c r="C63" s="59"/>
      <c r="D63" s="58">
        <v>0.2</v>
      </c>
      <c r="E63" s="56">
        <f t="shared" si="1"/>
        <v>100</v>
      </c>
      <c r="F63" s="58">
        <v>0.2</v>
      </c>
      <c r="G63" s="56">
        <f t="shared" si="2"/>
        <v>280</v>
      </c>
      <c r="H63" s="58">
        <v>3.5000000000000003E-2</v>
      </c>
      <c r="I63" s="56">
        <f t="shared" si="3"/>
        <v>32</v>
      </c>
      <c r="J63" s="58">
        <v>0.1</v>
      </c>
      <c r="K63" s="56">
        <f t="shared" si="4"/>
        <v>22</v>
      </c>
      <c r="L63" s="56"/>
      <c r="M63" s="56"/>
      <c r="N63" s="56"/>
      <c r="O63" s="56"/>
      <c r="P63" s="56"/>
      <c r="Q63" s="56"/>
      <c r="R63" s="56"/>
      <c r="S63" s="56"/>
      <c r="T63" s="56">
        <f t="shared" ref="T63:T77" si="13">SUM(E63,G63,I63,K63,M63,O63,Q63,S63)</f>
        <v>434</v>
      </c>
      <c r="U63" s="58">
        <v>6.3E-2</v>
      </c>
      <c r="V63" s="56">
        <f>ROUNDDOWN($V$5*U63,0)</f>
        <v>131</v>
      </c>
    </row>
    <row r="64" spans="1:22" ht="36" x14ac:dyDescent="0.35">
      <c r="A64" s="43" t="s">
        <v>53</v>
      </c>
      <c r="B64" s="43" t="s">
        <v>54</v>
      </c>
      <c r="C64" s="59"/>
      <c r="D64" s="58">
        <v>3.6</v>
      </c>
      <c r="E64" s="56">
        <f t="shared" si="1"/>
        <v>1800</v>
      </c>
      <c r="F64" s="58">
        <v>3.6</v>
      </c>
      <c r="G64" s="56">
        <f t="shared" si="2"/>
        <v>5047</v>
      </c>
      <c r="H64" s="58">
        <v>0.63</v>
      </c>
      <c r="I64" s="56">
        <f t="shared" si="3"/>
        <v>585</v>
      </c>
      <c r="J64" s="58">
        <v>1.8</v>
      </c>
      <c r="K64" s="56">
        <f t="shared" si="4"/>
        <v>403</v>
      </c>
      <c r="L64" s="56"/>
      <c r="M64" s="56"/>
      <c r="N64" s="56"/>
      <c r="O64" s="56"/>
      <c r="P64" s="56"/>
      <c r="Q64" s="56"/>
      <c r="R64" s="56"/>
      <c r="S64" s="56"/>
      <c r="T64" s="56">
        <f t="shared" si="13"/>
        <v>7835</v>
      </c>
      <c r="U64" s="58">
        <v>1.1339999999999999</v>
      </c>
      <c r="V64" s="56">
        <f>ROUNDDOWN($V$5*U64,0)</f>
        <v>2372</v>
      </c>
    </row>
    <row r="65" spans="1:22" ht="18" x14ac:dyDescent="0.35">
      <c r="A65" s="12" t="s">
        <v>55</v>
      </c>
      <c r="B65" s="12" t="s">
        <v>56</v>
      </c>
      <c r="C65" s="57"/>
      <c r="D65" s="58"/>
      <c r="E65" s="56"/>
      <c r="F65" s="56"/>
      <c r="G65" s="56"/>
      <c r="H65" s="56"/>
      <c r="I65" s="56"/>
      <c r="J65" s="56"/>
      <c r="K65" s="56"/>
      <c r="L65" s="56"/>
      <c r="M65" s="56"/>
      <c r="N65" s="56"/>
      <c r="O65" s="56"/>
      <c r="P65" s="56"/>
      <c r="Q65" s="56"/>
      <c r="R65" s="56"/>
      <c r="S65" s="56"/>
      <c r="T65" s="56"/>
      <c r="U65" s="56"/>
      <c r="V65" s="56"/>
    </row>
    <row r="66" spans="1:22" ht="18" x14ac:dyDescent="0.35">
      <c r="A66" s="98" t="s">
        <v>57</v>
      </c>
      <c r="B66" s="98" t="s">
        <v>58</v>
      </c>
      <c r="C66" s="59" t="s">
        <v>187</v>
      </c>
      <c r="D66" s="58">
        <f>ROUNDDOWN(D67*0.8,3)</f>
        <v>5.0000000000000001E-3</v>
      </c>
      <c r="E66" s="56">
        <f t="shared" si="1"/>
        <v>2</v>
      </c>
      <c r="F66" s="58">
        <f>ROUNDDOWN(F67*0.8,3)</f>
        <v>5.0000000000000001E-3</v>
      </c>
      <c r="G66" s="56">
        <f t="shared" si="2"/>
        <v>7</v>
      </c>
      <c r="H66" s="58">
        <f>ROUNDDOWN(H67*0.8,3)</f>
        <v>0</v>
      </c>
      <c r="I66" s="56">
        <f t="shared" si="3"/>
        <v>0</v>
      </c>
      <c r="J66" s="58">
        <f>ROUNDDOWN(J67*0.8,3)</f>
        <v>2E-3</v>
      </c>
      <c r="K66" s="56">
        <f t="shared" si="4"/>
        <v>0</v>
      </c>
      <c r="L66" s="56"/>
      <c r="M66" s="56"/>
      <c r="N66" s="56"/>
      <c r="O66" s="56"/>
      <c r="P66" s="56"/>
      <c r="Q66" s="56"/>
      <c r="R66" s="56"/>
      <c r="S66" s="56"/>
      <c r="T66" s="56">
        <f t="shared" si="13"/>
        <v>9</v>
      </c>
      <c r="U66" s="58">
        <f>ROUNDDOWN(U67*0.8,3)</f>
        <v>1E-3</v>
      </c>
      <c r="V66" s="56">
        <f t="shared" ref="V66:V77" si="14">ROUNDDOWN($V$5*U66,0)</f>
        <v>2</v>
      </c>
    </row>
    <row r="67" spans="1:22" ht="18" x14ac:dyDescent="0.35">
      <c r="A67" s="99"/>
      <c r="B67" s="99"/>
      <c r="C67" s="59" t="s">
        <v>182</v>
      </c>
      <c r="D67" s="58">
        <v>7.0000000000000001E-3</v>
      </c>
      <c r="E67" s="56">
        <f t="shared" si="1"/>
        <v>3</v>
      </c>
      <c r="F67" s="58">
        <v>7.0000000000000001E-3</v>
      </c>
      <c r="G67" s="56">
        <f t="shared" si="2"/>
        <v>9</v>
      </c>
      <c r="H67" s="58">
        <v>1E-3</v>
      </c>
      <c r="I67" s="56">
        <f t="shared" si="3"/>
        <v>0</v>
      </c>
      <c r="J67" s="58">
        <v>3.0000000000000001E-3</v>
      </c>
      <c r="K67" s="56">
        <f t="shared" si="4"/>
        <v>0</v>
      </c>
      <c r="L67" s="56"/>
      <c r="M67" s="56"/>
      <c r="N67" s="56"/>
      <c r="O67" s="56"/>
      <c r="P67" s="56"/>
      <c r="Q67" s="56"/>
      <c r="R67" s="56"/>
      <c r="S67" s="56"/>
      <c r="T67" s="56">
        <f t="shared" si="13"/>
        <v>12</v>
      </c>
      <c r="U67" s="58">
        <v>2E-3</v>
      </c>
      <c r="V67" s="56">
        <f t="shared" si="14"/>
        <v>4</v>
      </c>
    </row>
    <row r="68" spans="1:22" ht="18" x14ac:dyDescent="0.35">
      <c r="A68" s="100"/>
      <c r="B68" s="100"/>
      <c r="C68" s="59" t="s">
        <v>186</v>
      </c>
      <c r="D68" s="58">
        <f>ROUNDDOWN(D67*1.3,3)</f>
        <v>8.9999999999999993E-3</v>
      </c>
      <c r="E68" s="56">
        <f t="shared" si="1"/>
        <v>4</v>
      </c>
      <c r="F68" s="58">
        <f>ROUNDDOWN(F67*1.3,3)</f>
        <v>8.9999999999999993E-3</v>
      </c>
      <c r="G68" s="56">
        <f t="shared" si="2"/>
        <v>12</v>
      </c>
      <c r="H68" s="58">
        <f>ROUNDDOWN(H67*1.3,3)</f>
        <v>1E-3</v>
      </c>
      <c r="I68" s="56">
        <f t="shared" si="3"/>
        <v>0</v>
      </c>
      <c r="J68" s="58">
        <f>ROUNDDOWN(J67*1.3,3)</f>
        <v>3.0000000000000001E-3</v>
      </c>
      <c r="K68" s="56">
        <f t="shared" si="4"/>
        <v>0</v>
      </c>
      <c r="L68" s="56"/>
      <c r="M68" s="56"/>
      <c r="N68" s="56"/>
      <c r="O68" s="56"/>
      <c r="P68" s="56"/>
      <c r="Q68" s="56"/>
      <c r="R68" s="56"/>
      <c r="S68" s="56"/>
      <c r="T68" s="56">
        <f t="shared" si="13"/>
        <v>16</v>
      </c>
      <c r="U68" s="58">
        <f>ROUNDDOWN(U67*1.3,3)</f>
        <v>2E-3</v>
      </c>
      <c r="V68" s="56">
        <f t="shared" si="14"/>
        <v>4</v>
      </c>
    </row>
    <row r="69" spans="1:22" ht="18" x14ac:dyDescent="0.35">
      <c r="A69" s="98" t="s">
        <v>59</v>
      </c>
      <c r="B69" s="98" t="s">
        <v>60</v>
      </c>
      <c r="C69" s="59" t="s">
        <v>187</v>
      </c>
      <c r="D69" s="58">
        <f>ROUNDDOWN(D70*0.8,3)</f>
        <v>3.2000000000000001E-2</v>
      </c>
      <c r="E69" s="56">
        <f t="shared" si="1"/>
        <v>16</v>
      </c>
      <c r="F69" s="58">
        <f>ROUNDDOWN(F70*0.8,3)</f>
        <v>3.2000000000000001E-2</v>
      </c>
      <c r="G69" s="56">
        <f t="shared" si="2"/>
        <v>44</v>
      </c>
      <c r="H69" s="58">
        <f>ROUNDDOWN(H70*0.8,3)</f>
        <v>5.0000000000000001E-3</v>
      </c>
      <c r="I69" s="56">
        <f t="shared" si="3"/>
        <v>4</v>
      </c>
      <c r="J69" s="58">
        <f>ROUNDDOWN(J70*0.8,3)</f>
        <v>1.6E-2</v>
      </c>
      <c r="K69" s="56">
        <f t="shared" si="4"/>
        <v>3</v>
      </c>
      <c r="L69" s="56"/>
      <c r="M69" s="56"/>
      <c r="N69" s="56"/>
      <c r="O69" s="56"/>
      <c r="P69" s="56"/>
      <c r="Q69" s="56"/>
      <c r="R69" s="56"/>
      <c r="S69" s="56"/>
      <c r="T69" s="56">
        <f t="shared" si="13"/>
        <v>67</v>
      </c>
      <c r="U69" s="58">
        <f>ROUNDDOWN(U70*0.8,3)</f>
        <v>0.01</v>
      </c>
      <c r="V69" s="56">
        <f t="shared" si="14"/>
        <v>20</v>
      </c>
    </row>
    <row r="70" spans="1:22" ht="18" x14ac:dyDescent="0.35">
      <c r="A70" s="99"/>
      <c r="B70" s="99"/>
      <c r="C70" s="59" t="s">
        <v>182</v>
      </c>
      <c r="D70" s="58">
        <v>0.04</v>
      </c>
      <c r="E70" s="56">
        <f t="shared" si="1"/>
        <v>20</v>
      </c>
      <c r="F70" s="58">
        <v>0.04</v>
      </c>
      <c r="G70" s="56">
        <f t="shared" si="2"/>
        <v>56</v>
      </c>
      <c r="H70" s="58">
        <v>7.0000000000000001E-3</v>
      </c>
      <c r="I70" s="56">
        <f t="shared" si="3"/>
        <v>6</v>
      </c>
      <c r="J70" s="58">
        <v>0.02</v>
      </c>
      <c r="K70" s="56">
        <f t="shared" si="4"/>
        <v>4</v>
      </c>
      <c r="L70" s="56"/>
      <c r="M70" s="56"/>
      <c r="N70" s="56"/>
      <c r="O70" s="56"/>
      <c r="P70" s="56"/>
      <c r="Q70" s="56"/>
      <c r="R70" s="56"/>
      <c r="S70" s="56"/>
      <c r="T70" s="56">
        <f t="shared" si="13"/>
        <v>86</v>
      </c>
      <c r="U70" s="58">
        <v>1.2999999999999999E-2</v>
      </c>
      <c r="V70" s="56">
        <f t="shared" si="14"/>
        <v>27</v>
      </c>
    </row>
    <row r="71" spans="1:22" ht="18" x14ac:dyDescent="0.35">
      <c r="A71" s="100"/>
      <c r="B71" s="100"/>
      <c r="C71" s="59" t="s">
        <v>186</v>
      </c>
      <c r="D71" s="58">
        <f>ROUNDDOWN(D70*1.3,3)</f>
        <v>5.1999999999999998E-2</v>
      </c>
      <c r="E71" s="56">
        <f t="shared" si="1"/>
        <v>26</v>
      </c>
      <c r="F71" s="58">
        <f>ROUNDDOWN(F70*1.3,3)</f>
        <v>5.1999999999999998E-2</v>
      </c>
      <c r="G71" s="56">
        <f t="shared" si="2"/>
        <v>72</v>
      </c>
      <c r="H71" s="58">
        <f>ROUNDDOWN(H70*1.3,3)</f>
        <v>8.9999999999999993E-3</v>
      </c>
      <c r="I71" s="56">
        <f t="shared" si="3"/>
        <v>8</v>
      </c>
      <c r="J71" s="58">
        <f>ROUNDDOWN(J70*1.3,3)</f>
        <v>2.5999999999999999E-2</v>
      </c>
      <c r="K71" s="56">
        <f t="shared" si="4"/>
        <v>5</v>
      </c>
      <c r="L71" s="56"/>
      <c r="M71" s="56"/>
      <c r="N71" s="56"/>
      <c r="O71" s="56"/>
      <c r="P71" s="56"/>
      <c r="Q71" s="56"/>
      <c r="R71" s="56"/>
      <c r="S71" s="56"/>
      <c r="T71" s="56">
        <f t="shared" si="13"/>
        <v>111</v>
      </c>
      <c r="U71" s="58">
        <f>ROUNDDOWN(U70*1.3,3)</f>
        <v>1.6E-2</v>
      </c>
      <c r="V71" s="56">
        <f t="shared" si="14"/>
        <v>33</v>
      </c>
    </row>
    <row r="72" spans="1:22" ht="18" x14ac:dyDescent="0.35">
      <c r="A72" s="98" t="s">
        <v>61</v>
      </c>
      <c r="B72" s="98" t="s">
        <v>62</v>
      </c>
      <c r="C72" s="59" t="s">
        <v>187</v>
      </c>
      <c r="D72" s="58">
        <f>ROUNDDOWN(D73*0.8,3)</f>
        <v>9.6000000000000002E-2</v>
      </c>
      <c r="E72" s="56">
        <f t="shared" si="1"/>
        <v>48</v>
      </c>
      <c r="F72" s="58">
        <f>ROUNDDOWN(F73*0.8,3)</f>
        <v>9.6000000000000002E-2</v>
      </c>
      <c r="G72" s="56">
        <f t="shared" si="2"/>
        <v>134</v>
      </c>
      <c r="H72" s="58">
        <f>ROUNDDOWN(H73*0.8,3)</f>
        <v>1.6E-2</v>
      </c>
      <c r="I72" s="56">
        <f t="shared" si="3"/>
        <v>14</v>
      </c>
      <c r="J72" s="58">
        <f>ROUNDDOWN(J73*0.8,3)</f>
        <v>4.8000000000000001E-2</v>
      </c>
      <c r="K72" s="56">
        <f t="shared" si="4"/>
        <v>10</v>
      </c>
      <c r="L72" s="56"/>
      <c r="M72" s="56"/>
      <c r="N72" s="56"/>
      <c r="O72" s="56"/>
      <c r="P72" s="56"/>
      <c r="Q72" s="56"/>
      <c r="R72" s="56"/>
      <c r="S72" s="56"/>
      <c r="T72" s="56">
        <f t="shared" si="13"/>
        <v>206</v>
      </c>
      <c r="U72" s="58">
        <f>ROUNDDOWN(U73*0.8,3)</f>
        <v>0.03</v>
      </c>
      <c r="V72" s="56">
        <f t="shared" si="14"/>
        <v>62</v>
      </c>
    </row>
    <row r="73" spans="1:22" ht="18" x14ac:dyDescent="0.35">
      <c r="A73" s="99"/>
      <c r="B73" s="99"/>
      <c r="C73" s="59" t="s">
        <v>182</v>
      </c>
      <c r="D73" s="58">
        <v>0.12</v>
      </c>
      <c r="E73" s="56">
        <f t="shared" si="1"/>
        <v>60</v>
      </c>
      <c r="F73" s="58">
        <v>0.12</v>
      </c>
      <c r="G73" s="56">
        <f t="shared" si="2"/>
        <v>168</v>
      </c>
      <c r="H73" s="58">
        <v>2.1000000000000001E-2</v>
      </c>
      <c r="I73" s="56">
        <f t="shared" si="3"/>
        <v>19</v>
      </c>
      <c r="J73" s="58">
        <v>0.06</v>
      </c>
      <c r="K73" s="56">
        <f t="shared" si="4"/>
        <v>13</v>
      </c>
      <c r="L73" s="56"/>
      <c r="M73" s="56"/>
      <c r="N73" s="56"/>
      <c r="O73" s="56"/>
      <c r="P73" s="56"/>
      <c r="Q73" s="56"/>
      <c r="R73" s="56"/>
      <c r="S73" s="56"/>
      <c r="T73" s="56">
        <f t="shared" si="13"/>
        <v>260</v>
      </c>
      <c r="U73" s="58">
        <v>3.7999999999999999E-2</v>
      </c>
      <c r="V73" s="56">
        <f t="shared" si="14"/>
        <v>79</v>
      </c>
    </row>
    <row r="74" spans="1:22" ht="18" x14ac:dyDescent="0.35">
      <c r="A74" s="100"/>
      <c r="B74" s="100"/>
      <c r="C74" s="59" t="s">
        <v>186</v>
      </c>
      <c r="D74" s="58">
        <f>ROUNDDOWN(D73*1.3,3)</f>
        <v>0.156</v>
      </c>
      <c r="E74" s="56">
        <f t="shared" ref="E74:E137" si="15">ROUNDDOWN($E$5*D74,0)</f>
        <v>78</v>
      </c>
      <c r="F74" s="58">
        <f>ROUNDDOWN(F73*1.3,3)</f>
        <v>0.156</v>
      </c>
      <c r="G74" s="56">
        <f t="shared" ref="G74:G137" si="16">ROUNDDOWN($G$5*F74,0)</f>
        <v>218</v>
      </c>
      <c r="H74" s="58">
        <f>ROUNDDOWN(H73*1.3,3)</f>
        <v>2.7E-2</v>
      </c>
      <c r="I74" s="56">
        <f t="shared" ref="I74:I137" si="17">ROUNDDOWN($I$5*H74,0)</f>
        <v>25</v>
      </c>
      <c r="J74" s="58">
        <f>ROUNDDOWN(J73*1.3,3)</f>
        <v>7.8E-2</v>
      </c>
      <c r="K74" s="56">
        <f t="shared" ref="K74:K137" si="18">ROUNDDOWN($K$5*J74,0)</f>
        <v>17</v>
      </c>
      <c r="L74" s="56"/>
      <c r="M74" s="56"/>
      <c r="N74" s="56"/>
      <c r="O74" s="56"/>
      <c r="P74" s="56"/>
      <c r="Q74" s="56"/>
      <c r="R74" s="56"/>
      <c r="S74" s="56"/>
      <c r="T74" s="56">
        <f t="shared" si="13"/>
        <v>338</v>
      </c>
      <c r="U74" s="58">
        <f>ROUNDDOWN(U73*1.3,3)</f>
        <v>4.9000000000000002E-2</v>
      </c>
      <c r="V74" s="56">
        <f t="shared" si="14"/>
        <v>102</v>
      </c>
    </row>
    <row r="75" spans="1:22" ht="18" x14ac:dyDescent="0.35">
      <c r="A75" s="98" t="s">
        <v>63</v>
      </c>
      <c r="B75" s="98" t="s">
        <v>64</v>
      </c>
      <c r="C75" s="59" t="s">
        <v>187</v>
      </c>
      <c r="D75" s="58">
        <f>ROUNDDOWN(D76*0.8,3)</f>
        <v>5.0000000000000001E-3</v>
      </c>
      <c r="E75" s="56">
        <f t="shared" si="15"/>
        <v>2</v>
      </c>
      <c r="F75" s="58">
        <f>ROUNDDOWN(F76*0.8,3)</f>
        <v>5.0000000000000001E-3</v>
      </c>
      <c r="G75" s="56">
        <f t="shared" si="16"/>
        <v>7</v>
      </c>
      <c r="H75" s="58">
        <f>ROUNDDOWN(H76*0.8,3)</f>
        <v>0</v>
      </c>
      <c r="I75" s="56">
        <f t="shared" si="17"/>
        <v>0</v>
      </c>
      <c r="J75" s="58">
        <f>ROUNDDOWN(J76*0.8,3)</f>
        <v>2E-3</v>
      </c>
      <c r="K75" s="56">
        <f t="shared" si="18"/>
        <v>0</v>
      </c>
      <c r="L75" s="56"/>
      <c r="M75" s="56"/>
      <c r="N75" s="56"/>
      <c r="O75" s="56"/>
      <c r="P75" s="56"/>
      <c r="Q75" s="56"/>
      <c r="R75" s="56"/>
      <c r="S75" s="56"/>
      <c r="T75" s="56">
        <f t="shared" si="13"/>
        <v>9</v>
      </c>
      <c r="U75" s="58">
        <f>ROUNDDOWN(U76*0.8,3)</f>
        <v>1E-3</v>
      </c>
      <c r="V75" s="56">
        <f t="shared" si="14"/>
        <v>2</v>
      </c>
    </row>
    <row r="76" spans="1:22" ht="18" x14ac:dyDescent="0.35">
      <c r="A76" s="99"/>
      <c r="B76" s="99"/>
      <c r="C76" s="59" t="s">
        <v>182</v>
      </c>
      <c r="D76" s="58">
        <v>7.0000000000000001E-3</v>
      </c>
      <c r="E76" s="56">
        <f t="shared" si="15"/>
        <v>3</v>
      </c>
      <c r="F76" s="58">
        <v>7.0000000000000001E-3</v>
      </c>
      <c r="G76" s="56">
        <f t="shared" si="16"/>
        <v>9</v>
      </c>
      <c r="H76" s="58">
        <v>1E-3</v>
      </c>
      <c r="I76" s="56">
        <f t="shared" si="17"/>
        <v>0</v>
      </c>
      <c r="J76" s="58">
        <v>3.0000000000000001E-3</v>
      </c>
      <c r="K76" s="56">
        <f t="shared" si="18"/>
        <v>0</v>
      </c>
      <c r="L76" s="56"/>
      <c r="M76" s="56"/>
      <c r="N76" s="56"/>
      <c r="O76" s="56"/>
      <c r="P76" s="56"/>
      <c r="Q76" s="56"/>
      <c r="R76" s="56"/>
      <c r="S76" s="56"/>
      <c r="T76" s="56">
        <f t="shared" si="13"/>
        <v>12</v>
      </c>
      <c r="U76" s="58">
        <v>2E-3</v>
      </c>
      <c r="V76" s="56">
        <f t="shared" si="14"/>
        <v>4</v>
      </c>
    </row>
    <row r="77" spans="1:22" ht="18" x14ac:dyDescent="0.35">
      <c r="A77" s="100"/>
      <c r="B77" s="100"/>
      <c r="C77" s="59" t="s">
        <v>186</v>
      </c>
      <c r="D77" s="58">
        <f>ROUNDDOWN(D76*1.3,3)</f>
        <v>8.9999999999999993E-3</v>
      </c>
      <c r="E77" s="56">
        <f t="shared" si="15"/>
        <v>4</v>
      </c>
      <c r="F77" s="58">
        <f>ROUNDDOWN(F76*1.3,3)</f>
        <v>8.9999999999999993E-3</v>
      </c>
      <c r="G77" s="56">
        <f t="shared" si="16"/>
        <v>12</v>
      </c>
      <c r="H77" s="58">
        <f>ROUNDDOWN(H76*1.3,3)</f>
        <v>1E-3</v>
      </c>
      <c r="I77" s="56">
        <f t="shared" si="17"/>
        <v>0</v>
      </c>
      <c r="J77" s="58">
        <f>ROUNDDOWN(J76*1.3,3)</f>
        <v>3.0000000000000001E-3</v>
      </c>
      <c r="K77" s="56">
        <f t="shared" si="18"/>
        <v>0</v>
      </c>
      <c r="L77" s="56"/>
      <c r="M77" s="56"/>
      <c r="N77" s="56"/>
      <c r="O77" s="56"/>
      <c r="P77" s="56"/>
      <c r="Q77" s="56"/>
      <c r="R77" s="56"/>
      <c r="S77" s="56"/>
      <c r="T77" s="56">
        <f t="shared" si="13"/>
        <v>16</v>
      </c>
      <c r="U77" s="58">
        <f>ROUNDDOWN(U76*1.3,3)</f>
        <v>2E-3</v>
      </c>
      <c r="V77" s="56">
        <f t="shared" si="14"/>
        <v>4</v>
      </c>
    </row>
    <row r="78" spans="1:22" ht="70" x14ac:dyDescent="0.35">
      <c r="A78" s="10" t="s">
        <v>65</v>
      </c>
      <c r="B78" s="10" t="s">
        <v>72</v>
      </c>
      <c r="C78" s="57"/>
      <c r="D78" s="58"/>
      <c r="E78" s="56"/>
      <c r="F78" s="56"/>
      <c r="G78" s="56"/>
      <c r="H78" s="56"/>
      <c r="I78" s="56"/>
      <c r="J78" s="56"/>
      <c r="K78" s="56"/>
      <c r="L78" s="56"/>
      <c r="M78" s="56"/>
      <c r="N78" s="56"/>
      <c r="O78" s="56"/>
      <c r="P78" s="56"/>
      <c r="Q78" s="56"/>
      <c r="R78" s="56"/>
      <c r="S78" s="56"/>
      <c r="T78" s="56"/>
      <c r="U78" s="56"/>
      <c r="V78" s="56"/>
    </row>
    <row r="79" spans="1:22" ht="18" x14ac:dyDescent="0.35">
      <c r="A79" s="10" t="s">
        <v>1</v>
      </c>
      <c r="B79" s="10" t="s">
        <v>3</v>
      </c>
      <c r="C79" s="57"/>
      <c r="D79" s="58"/>
      <c r="E79" s="56"/>
      <c r="F79" s="56"/>
      <c r="G79" s="56"/>
      <c r="H79" s="56"/>
      <c r="I79" s="56"/>
      <c r="J79" s="56"/>
      <c r="K79" s="56"/>
      <c r="L79" s="56"/>
      <c r="M79" s="56"/>
      <c r="N79" s="56"/>
      <c r="O79" s="56"/>
      <c r="P79" s="56"/>
      <c r="Q79" s="56"/>
      <c r="R79" s="56"/>
      <c r="S79" s="56"/>
      <c r="T79" s="56"/>
      <c r="U79" s="56"/>
      <c r="V79" s="56"/>
    </row>
    <row r="80" spans="1:22" ht="36" x14ac:dyDescent="0.35">
      <c r="A80" s="8" t="s">
        <v>4</v>
      </c>
      <c r="B80" s="8" t="s">
        <v>5</v>
      </c>
      <c r="C80" s="59"/>
      <c r="D80" s="58">
        <v>5.05</v>
      </c>
      <c r="E80" s="56">
        <f t="shared" si="15"/>
        <v>2525</v>
      </c>
      <c r="F80" s="58">
        <v>5.05</v>
      </c>
      <c r="G80" s="56">
        <f t="shared" si="16"/>
        <v>7080</v>
      </c>
      <c r="H80" s="58">
        <v>0.88</v>
      </c>
      <c r="I80" s="56">
        <f t="shared" si="17"/>
        <v>817</v>
      </c>
      <c r="J80" s="58">
        <v>2.52</v>
      </c>
      <c r="K80" s="56">
        <f t="shared" si="18"/>
        <v>564</v>
      </c>
      <c r="L80" s="58">
        <v>5.05</v>
      </c>
      <c r="M80" s="56">
        <f>ROUNDDOWN($M$5*L80,0)</f>
        <v>2100</v>
      </c>
      <c r="N80" s="56"/>
      <c r="O80" s="56"/>
      <c r="P80" s="56"/>
      <c r="Q80" s="56"/>
      <c r="R80" s="56"/>
      <c r="S80" s="56"/>
      <c r="T80" s="56">
        <f t="shared" ref="T80:T82" si="19">SUM(E80,G80,I80,K80,M80,O80,Q80,S80)</f>
        <v>13086</v>
      </c>
      <c r="U80" s="58">
        <v>1.59</v>
      </c>
      <c r="V80" s="56">
        <f>ROUNDDOWN($V$5*U80,0)</f>
        <v>3326</v>
      </c>
    </row>
    <row r="81" spans="1:22" ht="36" x14ac:dyDescent="0.35">
      <c r="A81" s="8" t="s">
        <v>6</v>
      </c>
      <c r="B81" s="8" t="s">
        <v>7</v>
      </c>
      <c r="C81" s="59"/>
      <c r="D81" s="58">
        <v>10.1</v>
      </c>
      <c r="E81" s="56">
        <f t="shared" si="15"/>
        <v>5050</v>
      </c>
      <c r="F81" s="58">
        <v>10.1</v>
      </c>
      <c r="G81" s="56">
        <f t="shared" si="16"/>
        <v>14160</v>
      </c>
      <c r="H81" s="58">
        <v>1.76</v>
      </c>
      <c r="I81" s="56">
        <f t="shared" si="17"/>
        <v>1635</v>
      </c>
      <c r="J81" s="58">
        <v>5.05</v>
      </c>
      <c r="K81" s="56">
        <f t="shared" si="18"/>
        <v>1131</v>
      </c>
      <c r="L81" s="58"/>
      <c r="M81" s="56"/>
      <c r="N81" s="56"/>
      <c r="O81" s="56"/>
      <c r="P81" s="56"/>
      <c r="Q81" s="56"/>
      <c r="R81" s="56"/>
      <c r="S81" s="56"/>
      <c r="T81" s="56">
        <f t="shared" si="19"/>
        <v>21976</v>
      </c>
      <c r="U81" s="58">
        <v>3.18</v>
      </c>
      <c r="V81" s="56">
        <f>ROUNDDOWN($V$5*U81,0)</f>
        <v>6652</v>
      </c>
    </row>
    <row r="82" spans="1:22" ht="36" x14ac:dyDescent="0.35">
      <c r="A82" s="8" t="s">
        <v>8</v>
      </c>
      <c r="B82" s="8" t="s">
        <v>9</v>
      </c>
      <c r="C82" s="59"/>
      <c r="D82" s="58">
        <v>3.2</v>
      </c>
      <c r="E82" s="56">
        <f t="shared" si="15"/>
        <v>1600</v>
      </c>
      <c r="F82" s="58">
        <v>3.2</v>
      </c>
      <c r="G82" s="56">
        <f t="shared" si="16"/>
        <v>4486</v>
      </c>
      <c r="H82" s="58">
        <v>0.56000000000000005</v>
      </c>
      <c r="I82" s="56">
        <f t="shared" si="17"/>
        <v>520</v>
      </c>
      <c r="J82" s="58">
        <v>1.6</v>
      </c>
      <c r="K82" s="56">
        <f t="shared" si="18"/>
        <v>358</v>
      </c>
      <c r="L82" s="58"/>
      <c r="M82" s="56"/>
      <c r="N82" s="56"/>
      <c r="O82" s="56"/>
      <c r="P82" s="56"/>
      <c r="Q82" s="56"/>
      <c r="R82" s="56"/>
      <c r="S82" s="56"/>
      <c r="T82" s="56">
        <f t="shared" si="19"/>
        <v>6964</v>
      </c>
      <c r="U82" s="58">
        <v>1.01</v>
      </c>
      <c r="V82" s="56">
        <f>ROUNDDOWN($V$5*U82,0)</f>
        <v>2112</v>
      </c>
    </row>
    <row r="83" spans="1:22" ht="18" x14ac:dyDescent="0.35">
      <c r="A83" s="10" t="s">
        <v>14</v>
      </c>
      <c r="B83" s="10" t="s">
        <v>15</v>
      </c>
      <c r="C83" s="57"/>
      <c r="D83" s="58"/>
      <c r="E83" s="56"/>
      <c r="F83" s="58"/>
      <c r="G83" s="56"/>
      <c r="H83" s="58"/>
      <c r="I83" s="56"/>
      <c r="J83" s="58"/>
      <c r="K83" s="56"/>
      <c r="L83" s="56"/>
      <c r="M83" s="56"/>
      <c r="N83" s="56"/>
      <c r="O83" s="56"/>
      <c r="P83" s="56"/>
      <c r="Q83" s="56"/>
      <c r="R83" s="56"/>
      <c r="S83" s="56"/>
      <c r="T83" s="56"/>
      <c r="U83" s="58"/>
      <c r="V83" s="56"/>
    </row>
    <row r="84" spans="1:22" ht="18" x14ac:dyDescent="0.35">
      <c r="A84" s="8" t="s">
        <v>16</v>
      </c>
      <c r="B84" s="8" t="s">
        <v>15</v>
      </c>
      <c r="C84" s="59"/>
      <c r="D84" s="58">
        <v>0.1</v>
      </c>
      <c r="E84" s="56">
        <f t="shared" si="15"/>
        <v>50</v>
      </c>
      <c r="F84" s="58">
        <v>0.1</v>
      </c>
      <c r="G84" s="56">
        <f t="shared" si="16"/>
        <v>140</v>
      </c>
      <c r="H84" s="58">
        <v>0.02</v>
      </c>
      <c r="I84" s="56">
        <f t="shared" si="17"/>
        <v>18</v>
      </c>
      <c r="J84" s="58">
        <v>0.05</v>
      </c>
      <c r="K84" s="56">
        <f t="shared" si="18"/>
        <v>11</v>
      </c>
      <c r="L84" s="56"/>
      <c r="M84" s="56"/>
      <c r="N84" s="56"/>
      <c r="O84" s="56"/>
      <c r="P84" s="56"/>
      <c r="Q84" s="56"/>
      <c r="R84" s="56"/>
      <c r="S84" s="56"/>
      <c r="T84" s="56">
        <f t="shared" ref="T84:T86" si="20">SUM(E84,G84,I84,K84,M84,O84,Q84,S84)</f>
        <v>219</v>
      </c>
      <c r="U84" s="58">
        <v>0.03</v>
      </c>
      <c r="V84" s="56">
        <f>ROUNDDOWN($V$5*U84,0)</f>
        <v>62</v>
      </c>
    </row>
    <row r="85" spans="1:22" ht="18" x14ac:dyDescent="0.35">
      <c r="A85" s="8" t="s">
        <v>18</v>
      </c>
      <c r="B85" s="8" t="s">
        <v>19</v>
      </c>
      <c r="C85" s="59"/>
      <c r="D85" s="58">
        <v>0.6</v>
      </c>
      <c r="E85" s="56">
        <f t="shared" si="15"/>
        <v>300</v>
      </c>
      <c r="F85" s="58">
        <v>0.6</v>
      </c>
      <c r="G85" s="56">
        <f t="shared" si="16"/>
        <v>841</v>
      </c>
      <c r="H85" s="58">
        <v>0.11</v>
      </c>
      <c r="I85" s="56">
        <f t="shared" si="17"/>
        <v>102</v>
      </c>
      <c r="J85" s="58">
        <v>0.3</v>
      </c>
      <c r="K85" s="56">
        <f t="shared" si="18"/>
        <v>67</v>
      </c>
      <c r="L85" s="56"/>
      <c r="M85" s="56"/>
      <c r="N85" s="56"/>
      <c r="O85" s="56"/>
      <c r="P85" s="56"/>
      <c r="Q85" s="56"/>
      <c r="R85" s="56"/>
      <c r="S85" s="56"/>
      <c r="T85" s="56">
        <f t="shared" si="20"/>
        <v>1310</v>
      </c>
      <c r="U85" s="58">
        <v>0.19</v>
      </c>
      <c r="V85" s="56">
        <f>ROUNDDOWN($V$5*U85,0)</f>
        <v>397</v>
      </c>
    </row>
    <row r="86" spans="1:22" ht="18" x14ac:dyDescent="0.35">
      <c r="A86" s="8" t="s">
        <v>20</v>
      </c>
      <c r="B86" s="8" t="s">
        <v>21</v>
      </c>
      <c r="C86" s="60"/>
      <c r="D86" s="58">
        <v>0.1</v>
      </c>
      <c r="E86" s="56">
        <f t="shared" si="15"/>
        <v>50</v>
      </c>
      <c r="F86" s="58">
        <v>0.1</v>
      </c>
      <c r="G86" s="56">
        <f t="shared" si="16"/>
        <v>140</v>
      </c>
      <c r="H86" s="58">
        <v>0.02</v>
      </c>
      <c r="I86" s="56">
        <f t="shared" si="17"/>
        <v>18</v>
      </c>
      <c r="J86" s="58">
        <v>0.05</v>
      </c>
      <c r="K86" s="56">
        <f t="shared" si="18"/>
        <v>11</v>
      </c>
      <c r="L86" s="56"/>
      <c r="M86" s="56"/>
      <c r="N86" s="56"/>
      <c r="O86" s="56"/>
      <c r="P86" s="56"/>
      <c r="Q86" s="56"/>
      <c r="R86" s="56"/>
      <c r="S86" s="56"/>
      <c r="T86" s="56">
        <f t="shared" si="20"/>
        <v>219</v>
      </c>
      <c r="U86" s="58">
        <v>0.03</v>
      </c>
      <c r="V86" s="56">
        <f>ROUNDDOWN($V$5*U86,0)</f>
        <v>62</v>
      </c>
    </row>
    <row r="87" spans="1:22" ht="18" x14ac:dyDescent="0.35">
      <c r="A87" s="10" t="s">
        <v>22</v>
      </c>
      <c r="B87" s="10" t="s">
        <v>23</v>
      </c>
      <c r="C87" s="61"/>
      <c r="D87" s="58"/>
      <c r="E87" s="56"/>
      <c r="F87" s="58"/>
      <c r="G87" s="56"/>
      <c r="H87" s="58"/>
      <c r="I87" s="56"/>
      <c r="J87" s="58"/>
      <c r="K87" s="56"/>
      <c r="L87" s="56"/>
      <c r="M87" s="56"/>
      <c r="N87" s="56"/>
      <c r="O87" s="56"/>
      <c r="P87" s="56"/>
      <c r="Q87" s="56"/>
      <c r="R87" s="56"/>
      <c r="S87" s="56"/>
      <c r="T87" s="56"/>
      <c r="U87" s="58"/>
      <c r="V87" s="56"/>
    </row>
    <row r="88" spans="1:22" ht="36" x14ac:dyDescent="0.35">
      <c r="A88" s="8" t="s">
        <v>24</v>
      </c>
      <c r="B88" s="8" t="s">
        <v>25</v>
      </c>
      <c r="C88" s="60"/>
      <c r="D88" s="58">
        <v>0.2</v>
      </c>
      <c r="E88" s="56">
        <f t="shared" si="15"/>
        <v>100</v>
      </c>
      <c r="F88" s="58">
        <v>0.2</v>
      </c>
      <c r="G88" s="56">
        <f t="shared" si="16"/>
        <v>280</v>
      </c>
      <c r="H88" s="58">
        <v>3.5000000000000003E-2</v>
      </c>
      <c r="I88" s="56">
        <f t="shared" si="17"/>
        <v>32</v>
      </c>
      <c r="J88" s="58">
        <v>0.1</v>
      </c>
      <c r="K88" s="56">
        <f t="shared" si="18"/>
        <v>22</v>
      </c>
      <c r="L88" s="56"/>
      <c r="M88" s="56"/>
      <c r="N88" s="56"/>
      <c r="O88" s="56"/>
      <c r="P88" s="56"/>
      <c r="Q88" s="56"/>
      <c r="R88" s="56"/>
      <c r="S88" s="56"/>
      <c r="T88" s="56">
        <f t="shared" ref="T88:T90" si="21">SUM(E88,G88,I88,K88,M88,O88,Q88,S88)</f>
        <v>434</v>
      </c>
      <c r="U88" s="58">
        <v>0.06</v>
      </c>
      <c r="V88" s="56">
        <f>ROUNDDOWN($V$5*U88,0)</f>
        <v>125</v>
      </c>
    </row>
    <row r="89" spans="1:22" ht="36" x14ac:dyDescent="0.35">
      <c r="A89" s="8" t="s">
        <v>26</v>
      </c>
      <c r="B89" s="8" t="s">
        <v>27</v>
      </c>
      <c r="C89" s="60"/>
      <c r="D89" s="58">
        <v>1.2</v>
      </c>
      <c r="E89" s="56">
        <f t="shared" si="15"/>
        <v>600</v>
      </c>
      <c r="F89" s="58">
        <v>1.2</v>
      </c>
      <c r="G89" s="56">
        <f t="shared" si="16"/>
        <v>1682</v>
      </c>
      <c r="H89" s="58">
        <v>0.21</v>
      </c>
      <c r="I89" s="56">
        <f t="shared" si="17"/>
        <v>195</v>
      </c>
      <c r="J89" s="58">
        <v>0.6</v>
      </c>
      <c r="K89" s="56">
        <f t="shared" si="18"/>
        <v>134</v>
      </c>
      <c r="L89" s="56"/>
      <c r="M89" s="56"/>
      <c r="N89" s="56"/>
      <c r="O89" s="56"/>
      <c r="P89" s="56"/>
      <c r="Q89" s="56"/>
      <c r="R89" s="56"/>
      <c r="S89" s="56"/>
      <c r="T89" s="56">
        <f t="shared" si="21"/>
        <v>2611</v>
      </c>
      <c r="U89" s="58">
        <v>0.38</v>
      </c>
      <c r="V89" s="56">
        <f>ROUNDDOWN($V$5*U89,0)</f>
        <v>794</v>
      </c>
    </row>
    <row r="90" spans="1:22" ht="36" x14ac:dyDescent="0.35">
      <c r="A90" s="8" t="s">
        <v>28</v>
      </c>
      <c r="B90" s="8" t="s">
        <v>29</v>
      </c>
      <c r="C90" s="60"/>
      <c r="D90" s="58">
        <v>0.6</v>
      </c>
      <c r="E90" s="56">
        <f t="shared" si="15"/>
        <v>300</v>
      </c>
      <c r="F90" s="58">
        <v>0.6</v>
      </c>
      <c r="G90" s="56">
        <f t="shared" si="16"/>
        <v>841</v>
      </c>
      <c r="H90" s="58">
        <v>0.105</v>
      </c>
      <c r="I90" s="56">
        <f t="shared" si="17"/>
        <v>97</v>
      </c>
      <c r="J90" s="58">
        <v>0.3</v>
      </c>
      <c r="K90" s="56">
        <f t="shared" si="18"/>
        <v>67</v>
      </c>
      <c r="L90" s="56"/>
      <c r="M90" s="56"/>
      <c r="N90" s="56"/>
      <c r="O90" s="56"/>
      <c r="P90" s="56"/>
      <c r="Q90" s="56"/>
      <c r="R90" s="56"/>
      <c r="S90" s="56"/>
      <c r="T90" s="56">
        <f t="shared" si="21"/>
        <v>1305</v>
      </c>
      <c r="U90" s="58">
        <v>0.19</v>
      </c>
      <c r="V90" s="56">
        <f>ROUNDDOWN($V$5*U90,0)</f>
        <v>397</v>
      </c>
    </row>
    <row r="91" spans="1:22" ht="18" x14ac:dyDescent="0.35">
      <c r="A91" s="10" t="s">
        <v>30</v>
      </c>
      <c r="B91" s="10" t="s">
        <v>31</v>
      </c>
      <c r="C91" s="61"/>
      <c r="D91" s="58"/>
      <c r="E91" s="56"/>
      <c r="F91" s="58"/>
      <c r="G91" s="56"/>
      <c r="H91" s="58"/>
      <c r="I91" s="56"/>
      <c r="J91" s="58"/>
      <c r="K91" s="56"/>
      <c r="L91" s="56"/>
      <c r="M91" s="56"/>
      <c r="N91" s="56"/>
      <c r="O91" s="56"/>
      <c r="P91" s="56"/>
      <c r="Q91" s="56"/>
      <c r="R91" s="56"/>
      <c r="S91" s="56"/>
      <c r="T91" s="56"/>
      <c r="U91" s="58"/>
      <c r="V91" s="56"/>
    </row>
    <row r="92" spans="1:22" ht="36" x14ac:dyDescent="0.35">
      <c r="A92" s="8" t="s">
        <v>32</v>
      </c>
      <c r="B92" s="8" t="s">
        <v>33</v>
      </c>
      <c r="C92" s="60"/>
      <c r="D92" s="58">
        <v>0.2</v>
      </c>
      <c r="E92" s="56">
        <f t="shared" si="15"/>
        <v>100</v>
      </c>
      <c r="F92" s="58">
        <v>0.2</v>
      </c>
      <c r="G92" s="56">
        <f t="shared" si="16"/>
        <v>280</v>
      </c>
      <c r="H92" s="58">
        <v>3.5000000000000003E-2</v>
      </c>
      <c r="I92" s="56">
        <f t="shared" si="17"/>
        <v>32</v>
      </c>
      <c r="J92" s="58">
        <v>0.1</v>
      </c>
      <c r="K92" s="56">
        <f t="shared" si="18"/>
        <v>22</v>
      </c>
      <c r="L92" s="56"/>
      <c r="M92" s="56"/>
      <c r="N92" s="56"/>
      <c r="O92" s="56"/>
      <c r="P92" s="56"/>
      <c r="Q92" s="56"/>
      <c r="R92" s="56"/>
      <c r="S92" s="56"/>
      <c r="T92" s="56">
        <f t="shared" ref="T92:T95" si="22">SUM(E92,G92,I92,K92,M92,O92,Q92,S92)</f>
        <v>434</v>
      </c>
      <c r="U92" s="58">
        <v>6.3E-2</v>
      </c>
      <c r="V92" s="56">
        <f>ROUNDDOWN($V$5*U92,0)</f>
        <v>131</v>
      </c>
    </row>
    <row r="93" spans="1:22" ht="36" x14ac:dyDescent="0.35">
      <c r="A93" s="8" t="s">
        <v>34</v>
      </c>
      <c r="B93" s="8" t="s">
        <v>35</v>
      </c>
      <c r="C93" s="60"/>
      <c r="D93" s="58">
        <v>1.2</v>
      </c>
      <c r="E93" s="56">
        <f t="shared" si="15"/>
        <v>600</v>
      </c>
      <c r="F93" s="58">
        <v>1.2</v>
      </c>
      <c r="G93" s="56">
        <f t="shared" si="16"/>
        <v>1682</v>
      </c>
      <c r="H93" s="58">
        <v>0.21</v>
      </c>
      <c r="I93" s="56">
        <f t="shared" si="17"/>
        <v>195</v>
      </c>
      <c r="J93" s="58">
        <v>0.6</v>
      </c>
      <c r="K93" s="56">
        <f t="shared" si="18"/>
        <v>134</v>
      </c>
      <c r="L93" s="56"/>
      <c r="M93" s="56"/>
      <c r="N93" s="58">
        <v>0.6</v>
      </c>
      <c r="O93" s="56">
        <f>ROUNDDOWN($O$5*N93,0)</f>
        <v>480</v>
      </c>
      <c r="P93" s="56"/>
      <c r="Q93" s="56"/>
      <c r="R93" s="56"/>
      <c r="S93" s="56"/>
      <c r="T93" s="56">
        <f t="shared" si="22"/>
        <v>3091</v>
      </c>
      <c r="U93" s="58">
        <v>0.378</v>
      </c>
      <c r="V93" s="56">
        <f>ROUNDDOWN($V$5*U93,0)</f>
        <v>790</v>
      </c>
    </row>
    <row r="94" spans="1:22" ht="36" x14ac:dyDescent="0.35">
      <c r="A94" s="8" t="s">
        <v>36</v>
      </c>
      <c r="B94" s="8" t="s">
        <v>37</v>
      </c>
      <c r="C94" s="60"/>
      <c r="D94" s="58">
        <v>0.1</v>
      </c>
      <c r="E94" s="56">
        <f t="shared" si="15"/>
        <v>50</v>
      </c>
      <c r="F94" s="58">
        <v>0.1</v>
      </c>
      <c r="G94" s="56">
        <f t="shared" si="16"/>
        <v>140</v>
      </c>
      <c r="H94" s="58">
        <v>0.02</v>
      </c>
      <c r="I94" s="56">
        <f t="shared" si="17"/>
        <v>18</v>
      </c>
      <c r="J94" s="58">
        <v>0.05</v>
      </c>
      <c r="K94" s="56">
        <f t="shared" si="18"/>
        <v>11</v>
      </c>
      <c r="L94" s="56"/>
      <c r="M94" s="56"/>
      <c r="N94" s="56"/>
      <c r="O94" s="56"/>
      <c r="P94" s="56"/>
      <c r="Q94" s="56"/>
      <c r="R94" s="56"/>
      <c r="S94" s="56"/>
      <c r="T94" s="56">
        <f t="shared" si="22"/>
        <v>219</v>
      </c>
      <c r="U94" s="58">
        <v>3.2000000000000001E-2</v>
      </c>
      <c r="V94" s="56">
        <f>ROUNDDOWN($V$5*U94,0)</f>
        <v>66</v>
      </c>
    </row>
    <row r="95" spans="1:22" ht="18" x14ac:dyDescent="0.35">
      <c r="A95" s="8" t="s">
        <v>38</v>
      </c>
      <c r="B95" s="8" t="s">
        <v>21</v>
      </c>
      <c r="C95" s="60"/>
      <c r="D95" s="58">
        <v>0.05</v>
      </c>
      <c r="E95" s="56">
        <f t="shared" si="15"/>
        <v>25</v>
      </c>
      <c r="F95" s="58">
        <v>0.05</v>
      </c>
      <c r="G95" s="56">
        <f t="shared" si="16"/>
        <v>70</v>
      </c>
      <c r="H95" s="58">
        <v>1.7999999999999999E-2</v>
      </c>
      <c r="I95" s="56">
        <f t="shared" si="17"/>
        <v>16</v>
      </c>
      <c r="J95" s="58">
        <v>2.5000000000000001E-2</v>
      </c>
      <c r="K95" s="56">
        <f t="shared" si="18"/>
        <v>5</v>
      </c>
      <c r="L95" s="56"/>
      <c r="M95" s="56"/>
      <c r="N95" s="56"/>
      <c r="O95" s="56"/>
      <c r="P95" s="56"/>
      <c r="Q95" s="56"/>
      <c r="R95" s="56"/>
      <c r="S95" s="56"/>
      <c r="T95" s="56">
        <f t="shared" si="22"/>
        <v>116</v>
      </c>
      <c r="U95" s="58">
        <v>1.6E-2</v>
      </c>
      <c r="V95" s="56">
        <f>ROUNDDOWN($V$5*U95,0)</f>
        <v>33</v>
      </c>
    </row>
    <row r="96" spans="1:22" ht="18" x14ac:dyDescent="0.35">
      <c r="A96" s="10" t="s">
        <v>39</v>
      </c>
      <c r="B96" s="10" t="s">
        <v>40</v>
      </c>
      <c r="C96" s="61"/>
      <c r="D96" s="58"/>
      <c r="E96" s="56"/>
      <c r="F96" s="58"/>
      <c r="G96" s="56"/>
      <c r="H96" s="58"/>
      <c r="I96" s="56"/>
      <c r="J96" s="58"/>
      <c r="K96" s="56"/>
      <c r="L96" s="56"/>
      <c r="M96" s="56"/>
      <c r="N96" s="56"/>
      <c r="O96" s="56"/>
      <c r="P96" s="56"/>
      <c r="Q96" s="56"/>
      <c r="R96" s="56"/>
      <c r="S96" s="56"/>
      <c r="T96" s="56"/>
      <c r="U96" s="58"/>
      <c r="V96" s="56"/>
    </row>
    <row r="97" spans="1:22" ht="54" x14ac:dyDescent="0.35">
      <c r="A97" s="8" t="s">
        <v>41</v>
      </c>
      <c r="B97" s="8" t="s">
        <v>76</v>
      </c>
      <c r="C97" s="60"/>
      <c r="D97" s="58">
        <v>0.1</v>
      </c>
      <c r="E97" s="56">
        <f t="shared" si="15"/>
        <v>50</v>
      </c>
      <c r="F97" s="58">
        <v>0.1</v>
      </c>
      <c r="G97" s="56">
        <f t="shared" si="16"/>
        <v>140</v>
      </c>
      <c r="H97" s="58">
        <v>1.7999999999999999E-2</v>
      </c>
      <c r="I97" s="56">
        <f t="shared" si="17"/>
        <v>16</v>
      </c>
      <c r="J97" s="58">
        <v>0.05</v>
      </c>
      <c r="K97" s="56">
        <f t="shared" si="18"/>
        <v>11</v>
      </c>
      <c r="L97" s="56"/>
      <c r="M97" s="56"/>
      <c r="N97" s="56"/>
      <c r="O97" s="56"/>
      <c r="P97" s="56"/>
      <c r="Q97" s="56"/>
      <c r="R97" s="56"/>
      <c r="S97" s="56"/>
      <c r="T97" s="56">
        <f t="shared" ref="T97" si="23">SUM(E97,G97,I97,K97,M97,O97,Q97,S97)</f>
        <v>217</v>
      </c>
      <c r="U97" s="58">
        <v>3.2000000000000001E-2</v>
      </c>
      <c r="V97" s="56">
        <f>ROUNDDOWN($V$5*U97,0)</f>
        <v>66</v>
      </c>
    </row>
    <row r="98" spans="1:22" ht="18" x14ac:dyDescent="0.35">
      <c r="A98" s="10" t="s">
        <v>43</v>
      </c>
      <c r="B98" s="10" t="s">
        <v>77</v>
      </c>
      <c r="C98" s="61"/>
      <c r="D98" s="58"/>
      <c r="E98" s="56"/>
      <c r="F98" s="58"/>
      <c r="G98" s="56"/>
      <c r="H98" s="58"/>
      <c r="I98" s="56"/>
      <c r="J98" s="58"/>
      <c r="K98" s="56"/>
      <c r="L98" s="56"/>
      <c r="M98" s="56"/>
      <c r="N98" s="56"/>
      <c r="O98" s="56"/>
      <c r="P98" s="56"/>
      <c r="Q98" s="56"/>
      <c r="R98" s="56"/>
      <c r="S98" s="56"/>
      <c r="T98" s="56"/>
      <c r="U98" s="58"/>
      <c r="V98" s="56"/>
    </row>
    <row r="99" spans="1:22" ht="72" x14ac:dyDescent="0.35">
      <c r="A99" s="8" t="s">
        <v>45</v>
      </c>
      <c r="B99" s="8" t="s">
        <v>78</v>
      </c>
      <c r="C99" s="60"/>
      <c r="D99" s="58">
        <v>3.3000000000000002E-2</v>
      </c>
      <c r="E99" s="56">
        <f t="shared" si="15"/>
        <v>16</v>
      </c>
      <c r="F99" s="58">
        <v>3.3000000000000002E-2</v>
      </c>
      <c r="G99" s="56">
        <f t="shared" si="16"/>
        <v>46</v>
      </c>
      <c r="H99" s="58">
        <v>6.0000000000000001E-3</v>
      </c>
      <c r="I99" s="56">
        <f t="shared" si="17"/>
        <v>5</v>
      </c>
      <c r="J99" s="58">
        <v>1.7000000000000001E-2</v>
      </c>
      <c r="K99" s="56">
        <f t="shared" si="18"/>
        <v>3</v>
      </c>
      <c r="L99" s="58"/>
      <c r="M99" s="56"/>
      <c r="N99" s="58"/>
      <c r="O99" s="56"/>
      <c r="P99" s="58"/>
      <c r="Q99" s="56"/>
      <c r="R99" s="58"/>
      <c r="S99" s="56"/>
      <c r="T99" s="56">
        <f t="shared" ref="T99:T107" si="24">SUM(E99,G99,I99,K99,M99,O99,Q99,S99)</f>
        <v>70</v>
      </c>
      <c r="U99" s="58">
        <v>1.0999999999999999E-2</v>
      </c>
      <c r="V99" s="56">
        <f t="shared" ref="V99:V111" si="25">ROUNDDOWN($V$5*U99,0)</f>
        <v>23</v>
      </c>
    </row>
    <row r="100" spans="1:22" ht="18" x14ac:dyDescent="0.35">
      <c r="A100" s="8" t="s">
        <v>47</v>
      </c>
      <c r="B100" s="8" t="s">
        <v>79</v>
      </c>
      <c r="C100" s="60"/>
      <c r="D100" s="58">
        <v>0.2</v>
      </c>
      <c r="E100" s="56">
        <f t="shared" si="15"/>
        <v>100</v>
      </c>
      <c r="F100" s="58">
        <v>0.2</v>
      </c>
      <c r="G100" s="56">
        <f t="shared" si="16"/>
        <v>280</v>
      </c>
      <c r="H100" s="58">
        <v>3.5000000000000003E-2</v>
      </c>
      <c r="I100" s="56">
        <f t="shared" si="17"/>
        <v>32</v>
      </c>
      <c r="J100" s="58">
        <v>0.1</v>
      </c>
      <c r="K100" s="56">
        <f t="shared" si="18"/>
        <v>22</v>
      </c>
      <c r="L100" s="58"/>
      <c r="M100" s="56"/>
      <c r="N100" s="58"/>
      <c r="O100" s="56"/>
      <c r="P100" s="58"/>
      <c r="Q100" s="56"/>
      <c r="R100" s="58">
        <v>0.2</v>
      </c>
      <c r="S100" s="56">
        <f t="shared" ref="S100" si="26">ROUNDDOWN($S$5*R100,0)</f>
        <v>676</v>
      </c>
      <c r="T100" s="56">
        <f t="shared" si="24"/>
        <v>1110</v>
      </c>
      <c r="U100" s="58">
        <v>6.3E-2</v>
      </c>
      <c r="V100" s="56">
        <f t="shared" si="25"/>
        <v>131</v>
      </c>
    </row>
    <row r="101" spans="1:22" ht="72" x14ac:dyDescent="0.35">
      <c r="A101" s="8" t="s">
        <v>80</v>
      </c>
      <c r="B101" s="8" t="s">
        <v>81</v>
      </c>
      <c r="C101" s="60"/>
      <c r="D101" s="58">
        <v>3.3000000000000002E-2</v>
      </c>
      <c r="E101" s="56">
        <f t="shared" si="15"/>
        <v>16</v>
      </c>
      <c r="F101" s="58">
        <v>3.3000000000000002E-2</v>
      </c>
      <c r="G101" s="56">
        <f t="shared" si="16"/>
        <v>46</v>
      </c>
      <c r="H101" s="58">
        <v>6.0000000000000001E-3</v>
      </c>
      <c r="I101" s="56">
        <f t="shared" si="17"/>
        <v>5</v>
      </c>
      <c r="J101" s="58">
        <v>1.7000000000000001E-2</v>
      </c>
      <c r="K101" s="56">
        <f t="shared" si="18"/>
        <v>3</v>
      </c>
      <c r="L101" s="58"/>
      <c r="M101" s="56"/>
      <c r="N101" s="58"/>
      <c r="O101" s="56"/>
      <c r="P101" s="58">
        <v>3.3000000000000002E-2</v>
      </c>
      <c r="Q101" s="56">
        <f t="shared" ref="Q101" si="27">ROUNDDOWN($Q$5*P101,0)</f>
        <v>8</v>
      </c>
      <c r="R101" s="58"/>
      <c r="S101" s="56"/>
      <c r="T101" s="56">
        <f t="shared" si="24"/>
        <v>78</v>
      </c>
      <c r="U101" s="58">
        <v>1.0999999999999999E-2</v>
      </c>
      <c r="V101" s="56">
        <f t="shared" si="25"/>
        <v>23</v>
      </c>
    </row>
    <row r="102" spans="1:22" ht="54" x14ac:dyDescent="0.35">
      <c r="A102" s="8" t="s">
        <v>82</v>
      </c>
      <c r="B102" s="8" t="s">
        <v>83</v>
      </c>
      <c r="C102" s="60"/>
      <c r="D102" s="58">
        <v>6.7000000000000004E-2</v>
      </c>
      <c r="E102" s="56">
        <f t="shared" si="15"/>
        <v>33</v>
      </c>
      <c r="F102" s="58">
        <v>6.7000000000000004E-2</v>
      </c>
      <c r="G102" s="56">
        <f t="shared" si="16"/>
        <v>93</v>
      </c>
      <c r="H102" s="58">
        <v>1.2E-2</v>
      </c>
      <c r="I102" s="56">
        <f t="shared" si="17"/>
        <v>11</v>
      </c>
      <c r="J102" s="58">
        <v>3.3000000000000002E-2</v>
      </c>
      <c r="K102" s="56">
        <f t="shared" si="18"/>
        <v>7</v>
      </c>
      <c r="L102" s="58"/>
      <c r="M102" s="56"/>
      <c r="N102" s="58"/>
      <c r="O102" s="56"/>
      <c r="P102" s="58"/>
      <c r="Q102" s="56"/>
      <c r="R102" s="58"/>
      <c r="S102" s="56"/>
      <c r="T102" s="56">
        <f t="shared" si="24"/>
        <v>144</v>
      </c>
      <c r="U102" s="58">
        <v>2.1000000000000001E-2</v>
      </c>
      <c r="V102" s="56">
        <f t="shared" si="25"/>
        <v>43</v>
      </c>
    </row>
    <row r="103" spans="1:22" ht="54" x14ac:dyDescent="0.35">
      <c r="A103" s="8" t="s">
        <v>84</v>
      </c>
      <c r="B103" s="8" t="s">
        <v>85</v>
      </c>
      <c r="C103" s="60"/>
      <c r="D103" s="58">
        <v>6.7000000000000004E-2</v>
      </c>
      <c r="E103" s="56">
        <f t="shared" si="15"/>
        <v>33</v>
      </c>
      <c r="F103" s="58">
        <v>6.7000000000000004E-2</v>
      </c>
      <c r="G103" s="56">
        <f t="shared" si="16"/>
        <v>93</v>
      </c>
      <c r="H103" s="58">
        <v>1.2E-2</v>
      </c>
      <c r="I103" s="56">
        <f t="shared" si="17"/>
        <v>11</v>
      </c>
      <c r="J103" s="58">
        <v>3.3000000000000002E-2</v>
      </c>
      <c r="K103" s="56">
        <f t="shared" si="18"/>
        <v>7</v>
      </c>
      <c r="L103" s="58"/>
      <c r="M103" s="56"/>
      <c r="N103" s="58"/>
      <c r="O103" s="56"/>
      <c r="P103" s="58"/>
      <c r="Q103" s="56"/>
      <c r="R103" s="58"/>
      <c r="S103" s="56"/>
      <c r="T103" s="56">
        <f t="shared" si="24"/>
        <v>144</v>
      </c>
      <c r="U103" s="58">
        <v>2.1000000000000001E-2</v>
      </c>
      <c r="V103" s="56">
        <f t="shared" si="25"/>
        <v>43</v>
      </c>
    </row>
    <row r="104" spans="1:22" ht="72" x14ac:dyDescent="0.35">
      <c r="A104" s="8" t="s">
        <v>86</v>
      </c>
      <c r="B104" s="8" t="s">
        <v>87</v>
      </c>
      <c r="C104" s="60"/>
      <c r="D104" s="58">
        <v>0.2</v>
      </c>
      <c r="E104" s="56">
        <f t="shared" si="15"/>
        <v>100</v>
      </c>
      <c r="F104" s="58">
        <v>0.2</v>
      </c>
      <c r="G104" s="56">
        <f t="shared" si="16"/>
        <v>280</v>
      </c>
      <c r="H104" s="58">
        <v>3.5000000000000003E-2</v>
      </c>
      <c r="I104" s="56">
        <f t="shared" si="17"/>
        <v>32</v>
      </c>
      <c r="J104" s="58">
        <v>0.1</v>
      </c>
      <c r="K104" s="56">
        <f t="shared" si="18"/>
        <v>22</v>
      </c>
      <c r="L104" s="58"/>
      <c r="M104" s="56"/>
      <c r="N104" s="58"/>
      <c r="O104" s="56"/>
      <c r="P104" s="58"/>
      <c r="Q104" s="56"/>
      <c r="R104" s="58"/>
      <c r="S104" s="56"/>
      <c r="T104" s="56">
        <f t="shared" si="24"/>
        <v>434</v>
      </c>
      <c r="U104" s="58">
        <v>6.3E-2</v>
      </c>
      <c r="V104" s="56">
        <f t="shared" si="25"/>
        <v>131</v>
      </c>
    </row>
    <row r="105" spans="1:22" ht="90" x14ac:dyDescent="0.35">
      <c r="A105" s="8" t="s">
        <v>88</v>
      </c>
      <c r="B105" s="8" t="s">
        <v>89</v>
      </c>
      <c r="C105" s="60"/>
      <c r="D105" s="58">
        <v>0.1</v>
      </c>
      <c r="E105" s="56">
        <f t="shared" si="15"/>
        <v>50</v>
      </c>
      <c r="F105" s="58">
        <v>0.1</v>
      </c>
      <c r="G105" s="56">
        <f t="shared" si="16"/>
        <v>140</v>
      </c>
      <c r="H105" s="58">
        <v>1.7999999999999999E-2</v>
      </c>
      <c r="I105" s="56">
        <f t="shared" si="17"/>
        <v>16</v>
      </c>
      <c r="J105" s="58">
        <v>0.05</v>
      </c>
      <c r="K105" s="56">
        <f t="shared" si="18"/>
        <v>11</v>
      </c>
      <c r="L105" s="58"/>
      <c r="M105" s="56"/>
      <c r="N105" s="58"/>
      <c r="O105" s="56"/>
      <c r="P105" s="58"/>
      <c r="Q105" s="56"/>
      <c r="R105" s="58"/>
      <c r="S105" s="56"/>
      <c r="T105" s="56">
        <f t="shared" si="24"/>
        <v>217</v>
      </c>
      <c r="U105" s="58">
        <v>3.1E-2</v>
      </c>
      <c r="V105" s="56">
        <f t="shared" si="25"/>
        <v>64</v>
      </c>
    </row>
    <row r="106" spans="1:22" ht="72" x14ac:dyDescent="0.35">
      <c r="A106" s="8" t="s">
        <v>90</v>
      </c>
      <c r="B106" s="8" t="s">
        <v>91</v>
      </c>
      <c r="C106" s="60"/>
      <c r="D106" s="58">
        <v>0.2</v>
      </c>
      <c r="E106" s="56">
        <f t="shared" si="15"/>
        <v>100</v>
      </c>
      <c r="F106" s="58">
        <v>0.2</v>
      </c>
      <c r="G106" s="56">
        <f t="shared" si="16"/>
        <v>280</v>
      </c>
      <c r="H106" s="58">
        <v>3.5000000000000003E-2</v>
      </c>
      <c r="I106" s="56">
        <f t="shared" si="17"/>
        <v>32</v>
      </c>
      <c r="J106" s="58">
        <v>0.1</v>
      </c>
      <c r="K106" s="56">
        <f t="shared" si="18"/>
        <v>22</v>
      </c>
      <c r="L106" s="58"/>
      <c r="M106" s="56"/>
      <c r="N106" s="58"/>
      <c r="O106" s="56"/>
      <c r="P106" s="58"/>
      <c r="Q106" s="56"/>
      <c r="R106" s="58"/>
      <c r="S106" s="56"/>
      <c r="T106" s="56">
        <f t="shared" si="24"/>
        <v>434</v>
      </c>
      <c r="U106" s="58">
        <v>6.3E-2</v>
      </c>
      <c r="V106" s="56">
        <f t="shared" si="25"/>
        <v>131</v>
      </c>
    </row>
    <row r="107" spans="1:22" ht="54" x14ac:dyDescent="0.35">
      <c r="A107" s="8" t="s">
        <v>92</v>
      </c>
      <c r="B107" s="8" t="s">
        <v>93</v>
      </c>
      <c r="C107" s="60"/>
      <c r="D107" s="58">
        <v>0.4</v>
      </c>
      <c r="E107" s="56">
        <f t="shared" si="15"/>
        <v>200</v>
      </c>
      <c r="F107" s="58">
        <v>0.4</v>
      </c>
      <c r="G107" s="56">
        <f t="shared" si="16"/>
        <v>560</v>
      </c>
      <c r="H107" s="58">
        <v>7.0000000000000007E-2</v>
      </c>
      <c r="I107" s="56">
        <f t="shared" si="17"/>
        <v>65</v>
      </c>
      <c r="J107" s="58">
        <v>0.2</v>
      </c>
      <c r="K107" s="56">
        <f t="shared" si="18"/>
        <v>44</v>
      </c>
      <c r="L107" s="58"/>
      <c r="M107" s="56"/>
      <c r="N107" s="58"/>
      <c r="O107" s="56"/>
      <c r="P107" s="58"/>
      <c r="Q107" s="56"/>
      <c r="R107" s="58"/>
      <c r="S107" s="56"/>
      <c r="T107" s="56">
        <f t="shared" si="24"/>
        <v>869</v>
      </c>
      <c r="U107" s="58">
        <v>0.126</v>
      </c>
      <c r="V107" s="56">
        <f t="shared" si="25"/>
        <v>263</v>
      </c>
    </row>
    <row r="108" spans="1:22" ht="18" x14ac:dyDescent="0.35">
      <c r="A108" s="10" t="s">
        <v>49</v>
      </c>
      <c r="B108" s="10" t="s">
        <v>94</v>
      </c>
      <c r="C108" s="61"/>
      <c r="D108" s="58"/>
      <c r="E108" s="56"/>
      <c r="F108" s="58"/>
      <c r="G108" s="56"/>
      <c r="H108" s="58"/>
      <c r="I108" s="56"/>
      <c r="J108" s="58"/>
      <c r="K108" s="56"/>
      <c r="L108" s="56"/>
      <c r="M108" s="56"/>
      <c r="N108" s="56"/>
      <c r="O108" s="56"/>
      <c r="P108" s="56"/>
      <c r="Q108" s="56"/>
      <c r="R108" s="56"/>
      <c r="S108" s="56"/>
      <c r="T108" s="56"/>
      <c r="U108" s="58"/>
      <c r="V108" s="56"/>
    </row>
    <row r="109" spans="1:22" ht="54" x14ac:dyDescent="0.35">
      <c r="A109" s="8" t="s">
        <v>51</v>
      </c>
      <c r="B109" s="8" t="s">
        <v>95</v>
      </c>
      <c r="C109" s="60"/>
      <c r="D109" s="58">
        <v>1.7000000000000001E-2</v>
      </c>
      <c r="E109" s="56">
        <f t="shared" si="15"/>
        <v>8</v>
      </c>
      <c r="F109" s="58">
        <v>1.7000000000000001E-2</v>
      </c>
      <c r="G109" s="56">
        <f t="shared" si="16"/>
        <v>23</v>
      </c>
      <c r="H109" s="58">
        <v>3.0000000000000001E-3</v>
      </c>
      <c r="I109" s="56">
        <f t="shared" si="17"/>
        <v>2</v>
      </c>
      <c r="J109" s="58">
        <v>8.0000000000000002E-3</v>
      </c>
      <c r="K109" s="56">
        <f t="shared" si="18"/>
        <v>1</v>
      </c>
      <c r="L109" s="56"/>
      <c r="M109" s="56"/>
      <c r="N109" s="56"/>
      <c r="O109" s="56"/>
      <c r="P109" s="56"/>
      <c r="Q109" s="56"/>
      <c r="R109" s="56"/>
      <c r="S109" s="56"/>
      <c r="T109" s="56">
        <f t="shared" ref="T109:T113" si="28">SUM(E109,G109,I109,K109,M109,O109,Q109,S109)</f>
        <v>34</v>
      </c>
      <c r="U109" s="58">
        <v>5.0000000000000001E-3</v>
      </c>
      <c r="V109" s="56">
        <f t="shared" si="25"/>
        <v>10</v>
      </c>
    </row>
    <row r="110" spans="1:22" ht="18" x14ac:dyDescent="0.35">
      <c r="A110" s="8" t="s">
        <v>53</v>
      </c>
      <c r="B110" s="8" t="s">
        <v>96</v>
      </c>
      <c r="C110" s="60"/>
      <c r="D110" s="58">
        <v>0.2</v>
      </c>
      <c r="E110" s="56">
        <f t="shared" si="15"/>
        <v>100</v>
      </c>
      <c r="F110" s="58">
        <v>0.2</v>
      </c>
      <c r="G110" s="56">
        <f t="shared" si="16"/>
        <v>280</v>
      </c>
      <c r="H110" s="58">
        <v>3.5000000000000003E-2</v>
      </c>
      <c r="I110" s="56">
        <f t="shared" si="17"/>
        <v>32</v>
      </c>
      <c r="J110" s="58">
        <v>0.1</v>
      </c>
      <c r="K110" s="56">
        <f t="shared" si="18"/>
        <v>22</v>
      </c>
      <c r="L110" s="56"/>
      <c r="M110" s="56"/>
      <c r="N110" s="56"/>
      <c r="O110" s="56"/>
      <c r="P110" s="56"/>
      <c r="Q110" s="56"/>
      <c r="R110" s="56"/>
      <c r="S110" s="56"/>
      <c r="T110" s="56">
        <f t="shared" si="28"/>
        <v>434</v>
      </c>
      <c r="U110" s="58">
        <v>6.3E-2</v>
      </c>
      <c r="V110" s="56">
        <f t="shared" si="25"/>
        <v>131</v>
      </c>
    </row>
    <row r="111" spans="1:22" ht="36" x14ac:dyDescent="0.35">
      <c r="A111" s="8" t="s">
        <v>97</v>
      </c>
      <c r="B111" s="8" t="s">
        <v>98</v>
      </c>
      <c r="C111" s="60"/>
      <c r="D111" s="58">
        <v>3.3000000000000002E-2</v>
      </c>
      <c r="E111" s="56">
        <f t="shared" si="15"/>
        <v>16</v>
      </c>
      <c r="F111" s="58">
        <v>3.3000000000000002E-2</v>
      </c>
      <c r="G111" s="56">
        <f t="shared" si="16"/>
        <v>46</v>
      </c>
      <c r="H111" s="58">
        <v>6.0000000000000001E-3</v>
      </c>
      <c r="I111" s="56">
        <f t="shared" si="17"/>
        <v>5</v>
      </c>
      <c r="J111" s="58">
        <v>1.7000000000000001E-2</v>
      </c>
      <c r="K111" s="56">
        <f t="shared" si="18"/>
        <v>3</v>
      </c>
      <c r="L111" s="56"/>
      <c r="M111" s="56"/>
      <c r="N111" s="56"/>
      <c r="O111" s="56"/>
      <c r="P111" s="56"/>
      <c r="Q111" s="56"/>
      <c r="R111" s="56"/>
      <c r="S111" s="56"/>
      <c r="T111" s="56">
        <f t="shared" si="28"/>
        <v>70</v>
      </c>
      <c r="U111" s="58">
        <v>1.0999999999999999E-2</v>
      </c>
      <c r="V111" s="56">
        <f t="shared" si="25"/>
        <v>23</v>
      </c>
    </row>
    <row r="112" spans="1:22" ht="36" x14ac:dyDescent="0.35">
      <c r="A112" s="8" t="s">
        <v>99</v>
      </c>
      <c r="B112" s="8" t="s">
        <v>100</v>
      </c>
      <c r="C112" s="60"/>
      <c r="D112" s="58">
        <v>0.2</v>
      </c>
      <c r="E112" s="56">
        <f t="shared" si="15"/>
        <v>100</v>
      </c>
      <c r="F112" s="58">
        <v>0.2</v>
      </c>
      <c r="G112" s="56">
        <f t="shared" si="16"/>
        <v>280</v>
      </c>
      <c r="H112" s="58">
        <v>3.5000000000000003E-2</v>
      </c>
      <c r="I112" s="56">
        <f t="shared" si="17"/>
        <v>32</v>
      </c>
      <c r="J112" s="58">
        <v>0.1</v>
      </c>
      <c r="K112" s="56">
        <f t="shared" si="18"/>
        <v>22</v>
      </c>
      <c r="L112" s="56"/>
      <c r="M112" s="56"/>
      <c r="N112" s="56"/>
      <c r="O112" s="56"/>
      <c r="P112" s="56"/>
      <c r="Q112" s="56"/>
      <c r="R112" s="56"/>
      <c r="S112" s="56"/>
      <c r="T112" s="56">
        <f t="shared" si="28"/>
        <v>434</v>
      </c>
      <c r="U112" s="58">
        <v>6.3E-2</v>
      </c>
      <c r="V112" s="56">
        <f t="shared" ref="V112:V137" si="29">ROUNDDOWN($V$5*U112,0)</f>
        <v>131</v>
      </c>
    </row>
    <row r="113" spans="1:22" ht="36" x14ac:dyDescent="0.35">
      <c r="A113" s="8" t="s">
        <v>101</v>
      </c>
      <c r="B113" s="8" t="s">
        <v>102</v>
      </c>
      <c r="C113" s="60"/>
      <c r="D113" s="58">
        <v>3.3000000000000002E-2</v>
      </c>
      <c r="E113" s="56">
        <f t="shared" si="15"/>
        <v>16</v>
      </c>
      <c r="F113" s="58">
        <v>3.3000000000000002E-2</v>
      </c>
      <c r="G113" s="56">
        <f t="shared" si="16"/>
        <v>46</v>
      </c>
      <c r="H113" s="58">
        <v>6.0000000000000001E-3</v>
      </c>
      <c r="I113" s="56">
        <f t="shared" si="17"/>
        <v>5</v>
      </c>
      <c r="J113" s="58">
        <v>1.7000000000000001E-2</v>
      </c>
      <c r="K113" s="56">
        <f t="shared" si="18"/>
        <v>3</v>
      </c>
      <c r="L113" s="56"/>
      <c r="M113" s="56"/>
      <c r="N113" s="56"/>
      <c r="O113" s="56"/>
      <c r="P113" s="56"/>
      <c r="Q113" s="56"/>
      <c r="R113" s="56"/>
      <c r="S113" s="56"/>
      <c r="T113" s="56">
        <f t="shared" si="28"/>
        <v>70</v>
      </c>
      <c r="U113" s="58">
        <v>1.0999999999999999E-2</v>
      </c>
      <c r="V113" s="56">
        <f t="shared" si="29"/>
        <v>23</v>
      </c>
    </row>
    <row r="114" spans="1:22" ht="35" x14ac:dyDescent="0.35">
      <c r="A114" s="10" t="s">
        <v>105</v>
      </c>
      <c r="B114" s="10" t="s">
        <v>103</v>
      </c>
      <c r="C114" s="61"/>
      <c r="D114" s="58"/>
      <c r="E114" s="56"/>
      <c r="F114" s="56"/>
      <c r="G114" s="56"/>
      <c r="H114" s="56"/>
      <c r="I114" s="56"/>
      <c r="J114" s="56"/>
      <c r="K114" s="56"/>
      <c r="L114" s="56"/>
      <c r="M114" s="56"/>
      <c r="N114" s="56"/>
      <c r="O114" s="56"/>
      <c r="P114" s="56"/>
      <c r="Q114" s="56"/>
      <c r="R114" s="56"/>
      <c r="S114" s="56"/>
      <c r="T114" s="56"/>
      <c r="U114" s="56"/>
      <c r="V114" s="56"/>
    </row>
    <row r="115" spans="1:22" ht="18" x14ac:dyDescent="0.35">
      <c r="A115" s="10" t="s">
        <v>1</v>
      </c>
      <c r="B115" s="10" t="s">
        <v>104</v>
      </c>
      <c r="C115" s="61"/>
      <c r="D115" s="58"/>
      <c r="E115" s="56"/>
      <c r="F115" s="56"/>
      <c r="G115" s="56"/>
      <c r="H115" s="56"/>
      <c r="I115" s="56"/>
      <c r="J115" s="56"/>
      <c r="K115" s="56"/>
      <c r="L115" s="56"/>
      <c r="M115" s="56"/>
      <c r="N115" s="56"/>
      <c r="O115" s="56"/>
      <c r="P115" s="56"/>
      <c r="Q115" s="56"/>
      <c r="R115" s="56"/>
      <c r="S115" s="56"/>
      <c r="T115" s="56"/>
      <c r="U115" s="56"/>
      <c r="V115" s="56"/>
    </row>
    <row r="116" spans="1:22" ht="18" x14ac:dyDescent="0.35">
      <c r="A116" s="98" t="s">
        <v>4</v>
      </c>
      <c r="B116" s="98" t="s">
        <v>106</v>
      </c>
      <c r="C116" s="59" t="s">
        <v>187</v>
      </c>
      <c r="D116" s="58">
        <f>ROUNDDOWN(0.8*D117,3)</f>
        <v>16.16</v>
      </c>
      <c r="E116" s="56">
        <f t="shared" si="15"/>
        <v>8080</v>
      </c>
      <c r="F116" s="58">
        <f>ROUNDDOWN(0.8*F117,3)</f>
        <v>16.16</v>
      </c>
      <c r="G116" s="56">
        <f t="shared" si="16"/>
        <v>22656</v>
      </c>
      <c r="H116" s="58">
        <f>ROUNDDOWN(0.8*H117,3)</f>
        <v>2.8279999999999998</v>
      </c>
      <c r="I116" s="56">
        <f t="shared" si="17"/>
        <v>2627</v>
      </c>
      <c r="J116" s="58">
        <f>ROUNDDOWN(0.8*J117,3)</f>
        <v>8.08</v>
      </c>
      <c r="K116" s="56">
        <f t="shared" si="18"/>
        <v>1809</v>
      </c>
      <c r="L116" s="56"/>
      <c r="M116" s="56"/>
      <c r="N116" s="56"/>
      <c r="O116" s="56"/>
      <c r="P116" s="56"/>
      <c r="Q116" s="56"/>
      <c r="R116" s="56"/>
      <c r="S116" s="56"/>
      <c r="T116" s="56">
        <f t="shared" ref="T116:T135" si="30">SUM(E116,G116,I116,K116,M116,O116,Q116,S116)</f>
        <v>35172</v>
      </c>
      <c r="U116" s="58">
        <f>ROUNDDOWN(0.8*U117,3)</f>
        <v>5.09</v>
      </c>
      <c r="V116" s="56">
        <f t="shared" si="29"/>
        <v>10648</v>
      </c>
    </row>
    <row r="117" spans="1:22" ht="18" x14ac:dyDescent="0.35">
      <c r="A117" s="99"/>
      <c r="B117" s="99"/>
      <c r="C117" s="59" t="s">
        <v>182</v>
      </c>
      <c r="D117" s="58">
        <v>20.2</v>
      </c>
      <c r="E117" s="56">
        <f t="shared" si="15"/>
        <v>10100</v>
      </c>
      <c r="F117" s="58">
        <v>20.2</v>
      </c>
      <c r="G117" s="56">
        <f t="shared" si="16"/>
        <v>28320</v>
      </c>
      <c r="H117" s="58">
        <v>3.5350000000000001</v>
      </c>
      <c r="I117" s="56">
        <f t="shared" si="17"/>
        <v>3284</v>
      </c>
      <c r="J117" s="58">
        <v>10.1</v>
      </c>
      <c r="K117" s="56">
        <f t="shared" si="18"/>
        <v>2262</v>
      </c>
      <c r="L117" s="56"/>
      <c r="M117" s="56"/>
      <c r="N117" s="56"/>
      <c r="O117" s="56"/>
      <c r="P117" s="56"/>
      <c r="Q117" s="56"/>
      <c r="R117" s="56"/>
      <c r="S117" s="56"/>
      <c r="T117" s="56">
        <f t="shared" si="30"/>
        <v>43966</v>
      </c>
      <c r="U117" s="58">
        <v>6.3630000000000004</v>
      </c>
      <c r="V117" s="56">
        <f t="shared" si="29"/>
        <v>13311</v>
      </c>
    </row>
    <row r="118" spans="1:22" ht="18" x14ac:dyDescent="0.35">
      <c r="A118" s="99"/>
      <c r="B118" s="99"/>
      <c r="C118" s="59" t="s">
        <v>194</v>
      </c>
      <c r="D118" s="58">
        <f>ROUNDDOWN(1.2*D117,3)</f>
        <v>24.24</v>
      </c>
      <c r="E118" s="56">
        <f t="shared" si="15"/>
        <v>12120</v>
      </c>
      <c r="F118" s="58">
        <f>ROUNDDOWN(1.2*F117,3)</f>
        <v>24.24</v>
      </c>
      <c r="G118" s="56">
        <f t="shared" si="16"/>
        <v>33984</v>
      </c>
      <c r="H118" s="58">
        <f>ROUNDDOWN(1.2*H117,3)</f>
        <v>4.242</v>
      </c>
      <c r="I118" s="56">
        <f t="shared" si="17"/>
        <v>3940</v>
      </c>
      <c r="J118" s="58">
        <f>ROUNDDOWN(1.2*J117,3)</f>
        <v>12.12</v>
      </c>
      <c r="K118" s="56">
        <f t="shared" si="18"/>
        <v>2714</v>
      </c>
      <c r="L118" s="56"/>
      <c r="M118" s="56"/>
      <c r="N118" s="56"/>
      <c r="O118" s="56"/>
      <c r="P118" s="56"/>
      <c r="Q118" s="56"/>
      <c r="R118" s="56"/>
      <c r="S118" s="56"/>
      <c r="T118" s="56">
        <f t="shared" si="30"/>
        <v>52758</v>
      </c>
      <c r="U118" s="58">
        <f>ROUNDDOWN(1.2*U117,3)</f>
        <v>7.6349999999999998</v>
      </c>
      <c r="V118" s="56">
        <f t="shared" si="29"/>
        <v>15972</v>
      </c>
    </row>
    <row r="119" spans="1:22" ht="18" x14ac:dyDescent="0.35">
      <c r="A119" s="99"/>
      <c r="B119" s="99"/>
      <c r="C119" s="60" t="s">
        <v>195</v>
      </c>
      <c r="D119" s="58">
        <f>ROUNDDOWN(1.5*D117,3)</f>
        <v>30.3</v>
      </c>
      <c r="E119" s="56">
        <f t="shared" si="15"/>
        <v>15150</v>
      </c>
      <c r="F119" s="58">
        <f>ROUNDDOWN(1.5*F117,3)</f>
        <v>30.3</v>
      </c>
      <c r="G119" s="56">
        <f t="shared" si="16"/>
        <v>42480</v>
      </c>
      <c r="H119" s="58">
        <f>ROUNDDOWN(1.5*H117,3)</f>
        <v>5.3019999999999996</v>
      </c>
      <c r="I119" s="56">
        <f t="shared" si="17"/>
        <v>4925</v>
      </c>
      <c r="J119" s="58">
        <f>ROUNDDOWN(1.5*J117,3)</f>
        <v>15.15</v>
      </c>
      <c r="K119" s="56">
        <f t="shared" si="18"/>
        <v>3393</v>
      </c>
      <c r="L119" s="56"/>
      <c r="M119" s="56"/>
      <c r="N119" s="56"/>
      <c r="O119" s="56"/>
      <c r="P119" s="56"/>
      <c r="Q119" s="56"/>
      <c r="R119" s="56"/>
      <c r="S119" s="56"/>
      <c r="T119" s="56">
        <f t="shared" si="30"/>
        <v>65948</v>
      </c>
      <c r="U119" s="58">
        <f>ROUNDDOWN(1.5*U117,3)</f>
        <v>9.5440000000000005</v>
      </c>
      <c r="V119" s="56">
        <f t="shared" si="29"/>
        <v>19966</v>
      </c>
    </row>
    <row r="120" spans="1:22" ht="18" x14ac:dyDescent="0.35">
      <c r="A120" s="100"/>
      <c r="B120" s="100"/>
      <c r="C120" s="60" t="s">
        <v>196</v>
      </c>
      <c r="D120" s="58">
        <f>ROUNDDOWN(1.8*D117,3)</f>
        <v>36.36</v>
      </c>
      <c r="E120" s="56">
        <f t="shared" si="15"/>
        <v>18180</v>
      </c>
      <c r="F120" s="58">
        <f>ROUNDDOWN(1.8*F117,3)</f>
        <v>36.36</v>
      </c>
      <c r="G120" s="56">
        <f t="shared" si="16"/>
        <v>50976</v>
      </c>
      <c r="H120" s="58">
        <f>ROUNDDOWN(1.8*H117,3)</f>
        <v>6.3630000000000004</v>
      </c>
      <c r="I120" s="56">
        <f t="shared" si="17"/>
        <v>5911</v>
      </c>
      <c r="J120" s="58">
        <f>ROUNDDOWN(1.8*J117,3)</f>
        <v>18.18</v>
      </c>
      <c r="K120" s="56">
        <f t="shared" si="18"/>
        <v>4072</v>
      </c>
      <c r="L120" s="56"/>
      <c r="M120" s="56"/>
      <c r="N120" s="56"/>
      <c r="O120" s="56"/>
      <c r="P120" s="56"/>
      <c r="Q120" s="56"/>
      <c r="R120" s="56"/>
      <c r="S120" s="56"/>
      <c r="T120" s="56">
        <f t="shared" si="30"/>
        <v>79139</v>
      </c>
      <c r="U120" s="58">
        <f>ROUNDDOWN(1.8*U117,3)</f>
        <v>11.452999999999999</v>
      </c>
      <c r="V120" s="56">
        <f t="shared" si="29"/>
        <v>23959</v>
      </c>
    </row>
    <row r="121" spans="1:22" ht="18" x14ac:dyDescent="0.35">
      <c r="A121" s="98" t="s">
        <v>6</v>
      </c>
      <c r="B121" s="98" t="s">
        <v>107</v>
      </c>
      <c r="C121" s="59" t="s">
        <v>187</v>
      </c>
      <c r="D121" s="58">
        <f>ROUNDDOWN(0.8*D122,3)</f>
        <v>32.32</v>
      </c>
      <c r="E121" s="56">
        <f t="shared" si="15"/>
        <v>16160</v>
      </c>
      <c r="F121" s="58">
        <f>ROUNDDOWN(0.8*F122,3)</f>
        <v>32.32</v>
      </c>
      <c r="G121" s="56">
        <f t="shared" si="16"/>
        <v>45312</v>
      </c>
      <c r="H121" s="58">
        <f>ROUNDDOWN(0.8*H122,3)</f>
        <v>5.6559999999999997</v>
      </c>
      <c r="I121" s="56">
        <f t="shared" si="17"/>
        <v>5254</v>
      </c>
      <c r="J121" s="58">
        <f>ROUNDDOWN(0.8*J122,3)</f>
        <v>16.16</v>
      </c>
      <c r="K121" s="56">
        <f t="shared" si="18"/>
        <v>3619</v>
      </c>
      <c r="L121" s="56"/>
      <c r="M121" s="56"/>
      <c r="N121" s="56"/>
      <c r="O121" s="56"/>
      <c r="P121" s="56"/>
      <c r="Q121" s="56"/>
      <c r="R121" s="56"/>
      <c r="S121" s="56"/>
      <c r="T121" s="56">
        <f t="shared" si="30"/>
        <v>70345</v>
      </c>
      <c r="U121" s="58">
        <f>ROUNDDOWN(0.8*U122,3)</f>
        <v>10.18</v>
      </c>
      <c r="V121" s="56">
        <f t="shared" si="29"/>
        <v>21296</v>
      </c>
    </row>
    <row r="122" spans="1:22" ht="18" x14ac:dyDescent="0.35">
      <c r="A122" s="99"/>
      <c r="B122" s="99"/>
      <c r="C122" s="59" t="s">
        <v>182</v>
      </c>
      <c r="D122" s="58">
        <v>40.4</v>
      </c>
      <c r="E122" s="56">
        <f t="shared" si="15"/>
        <v>20200</v>
      </c>
      <c r="F122" s="58">
        <v>40.4</v>
      </c>
      <c r="G122" s="56">
        <f t="shared" si="16"/>
        <v>56640</v>
      </c>
      <c r="H122" s="58">
        <v>7.07</v>
      </c>
      <c r="I122" s="56">
        <f t="shared" si="17"/>
        <v>6568</v>
      </c>
      <c r="J122" s="58">
        <v>20.2</v>
      </c>
      <c r="K122" s="56">
        <f t="shared" si="18"/>
        <v>4524</v>
      </c>
      <c r="L122" s="56"/>
      <c r="M122" s="56"/>
      <c r="N122" s="56"/>
      <c r="O122" s="56"/>
      <c r="P122" s="56"/>
      <c r="Q122" s="56"/>
      <c r="R122" s="56"/>
      <c r="S122" s="56"/>
      <c r="T122" s="56">
        <f t="shared" si="30"/>
        <v>87932</v>
      </c>
      <c r="U122" s="58">
        <v>12.726000000000001</v>
      </c>
      <c r="V122" s="56">
        <f t="shared" si="29"/>
        <v>26622</v>
      </c>
    </row>
    <row r="123" spans="1:22" ht="18" x14ac:dyDescent="0.35">
      <c r="A123" s="99"/>
      <c r="B123" s="99"/>
      <c r="C123" s="59" t="s">
        <v>194</v>
      </c>
      <c r="D123" s="58">
        <f>ROUNDDOWN(1.2*D122,3)</f>
        <v>48.48</v>
      </c>
      <c r="E123" s="56">
        <f t="shared" si="15"/>
        <v>24240</v>
      </c>
      <c r="F123" s="58">
        <f>ROUNDDOWN(1.2*F122,3)</f>
        <v>48.48</v>
      </c>
      <c r="G123" s="56">
        <f t="shared" si="16"/>
        <v>67968</v>
      </c>
      <c r="H123" s="58">
        <f>ROUNDDOWN(1.2*H122,3)</f>
        <v>8.484</v>
      </c>
      <c r="I123" s="56">
        <f t="shared" si="17"/>
        <v>7881</v>
      </c>
      <c r="J123" s="58">
        <f>ROUNDDOWN(1.2*J122,3)</f>
        <v>24.24</v>
      </c>
      <c r="K123" s="56">
        <f t="shared" si="18"/>
        <v>5429</v>
      </c>
      <c r="L123" s="56"/>
      <c r="M123" s="56"/>
      <c r="N123" s="56"/>
      <c r="O123" s="56"/>
      <c r="P123" s="56"/>
      <c r="Q123" s="56"/>
      <c r="R123" s="56"/>
      <c r="S123" s="56"/>
      <c r="T123" s="56">
        <f t="shared" si="30"/>
        <v>105518</v>
      </c>
      <c r="U123" s="58">
        <f>ROUNDDOWN(1.2*U122,3)</f>
        <v>15.271000000000001</v>
      </c>
      <c r="V123" s="56">
        <f t="shared" si="29"/>
        <v>31946</v>
      </c>
    </row>
    <row r="124" spans="1:22" ht="18" x14ac:dyDescent="0.35">
      <c r="A124" s="99"/>
      <c r="B124" s="99"/>
      <c r="C124" s="60" t="s">
        <v>195</v>
      </c>
      <c r="D124" s="58">
        <f>ROUNDDOWN(1.5*D122,3)</f>
        <v>60.6</v>
      </c>
      <c r="E124" s="56">
        <f t="shared" si="15"/>
        <v>30300</v>
      </c>
      <c r="F124" s="58">
        <f>ROUNDDOWN(1.5*F122,3)</f>
        <v>60.6</v>
      </c>
      <c r="G124" s="56">
        <f t="shared" si="16"/>
        <v>84961</v>
      </c>
      <c r="H124" s="58">
        <f>ROUNDDOWN(1.5*H122,3)</f>
        <v>10.605</v>
      </c>
      <c r="I124" s="56">
        <f t="shared" si="17"/>
        <v>9852</v>
      </c>
      <c r="J124" s="58">
        <f>ROUNDDOWN(1.5*J122,3)</f>
        <v>30.3</v>
      </c>
      <c r="K124" s="56">
        <f t="shared" si="18"/>
        <v>6787</v>
      </c>
      <c r="L124" s="56"/>
      <c r="M124" s="56"/>
      <c r="N124" s="56"/>
      <c r="O124" s="56"/>
      <c r="P124" s="56"/>
      <c r="Q124" s="56"/>
      <c r="R124" s="56"/>
      <c r="S124" s="56"/>
      <c r="T124" s="56">
        <f t="shared" si="30"/>
        <v>131900</v>
      </c>
      <c r="U124" s="58">
        <f>ROUNDDOWN(1.5*U122,3)</f>
        <v>19.088999999999999</v>
      </c>
      <c r="V124" s="56">
        <f t="shared" si="29"/>
        <v>39934</v>
      </c>
    </row>
    <row r="125" spans="1:22" ht="18" x14ac:dyDescent="0.35">
      <c r="A125" s="100"/>
      <c r="B125" s="100"/>
      <c r="C125" s="60" t="s">
        <v>196</v>
      </c>
      <c r="D125" s="58">
        <f>ROUNDDOWN(1.8*D122,3)</f>
        <v>72.72</v>
      </c>
      <c r="E125" s="56">
        <f t="shared" si="15"/>
        <v>36360</v>
      </c>
      <c r="F125" s="58">
        <f>ROUNDDOWN(1.8*F122,3)</f>
        <v>72.72</v>
      </c>
      <c r="G125" s="56">
        <f t="shared" si="16"/>
        <v>101953</v>
      </c>
      <c r="H125" s="58">
        <f>ROUNDDOWN(1.8*H122,3)</f>
        <v>12.726000000000001</v>
      </c>
      <c r="I125" s="56">
        <f t="shared" si="17"/>
        <v>11822</v>
      </c>
      <c r="J125" s="58">
        <f>ROUNDDOWN(1.8*J122,3)</f>
        <v>36.36</v>
      </c>
      <c r="K125" s="56">
        <f t="shared" si="18"/>
        <v>8144</v>
      </c>
      <c r="L125" s="56"/>
      <c r="M125" s="56"/>
      <c r="N125" s="56"/>
      <c r="O125" s="56"/>
      <c r="P125" s="56"/>
      <c r="Q125" s="56"/>
      <c r="R125" s="56"/>
      <c r="S125" s="56"/>
      <c r="T125" s="56">
        <f t="shared" si="30"/>
        <v>158279</v>
      </c>
      <c r="U125" s="58">
        <f>ROUNDDOWN(1.8*U122,3)</f>
        <v>22.905999999999999</v>
      </c>
      <c r="V125" s="56">
        <f t="shared" si="29"/>
        <v>47919</v>
      </c>
    </row>
    <row r="126" spans="1:22" ht="18" x14ac:dyDescent="0.35">
      <c r="A126" s="98" t="s">
        <v>8</v>
      </c>
      <c r="B126" s="98" t="s">
        <v>108</v>
      </c>
      <c r="C126" s="59" t="s">
        <v>187</v>
      </c>
      <c r="D126" s="58">
        <f>ROUNDDOWN(0.8*D127,3)</f>
        <v>3.84</v>
      </c>
      <c r="E126" s="56">
        <f t="shared" si="15"/>
        <v>1920</v>
      </c>
      <c r="F126" s="58">
        <f>ROUNDDOWN(0.8*F127,3)</f>
        <v>3.84</v>
      </c>
      <c r="G126" s="56">
        <f t="shared" si="16"/>
        <v>5383</v>
      </c>
      <c r="H126" s="58">
        <f>ROUNDDOWN(0.8*H127,3)</f>
        <v>0.67200000000000004</v>
      </c>
      <c r="I126" s="56">
        <f t="shared" si="17"/>
        <v>624</v>
      </c>
      <c r="J126" s="58">
        <f>ROUNDDOWN(0.8*J127,3)</f>
        <v>1.92</v>
      </c>
      <c r="K126" s="56">
        <f t="shared" si="18"/>
        <v>430</v>
      </c>
      <c r="L126" s="56"/>
      <c r="M126" s="56"/>
      <c r="N126" s="56"/>
      <c r="O126" s="56"/>
      <c r="P126" s="56"/>
      <c r="Q126" s="56"/>
      <c r="R126" s="56"/>
      <c r="S126" s="56"/>
      <c r="T126" s="56">
        <f t="shared" si="30"/>
        <v>8357</v>
      </c>
      <c r="U126" s="58">
        <f>ROUNDDOWN(0.8*U127,3)</f>
        <v>1.2090000000000001</v>
      </c>
      <c r="V126" s="56">
        <f t="shared" si="29"/>
        <v>2529</v>
      </c>
    </row>
    <row r="127" spans="1:22" ht="18" x14ac:dyDescent="0.35">
      <c r="A127" s="99"/>
      <c r="B127" s="99"/>
      <c r="C127" s="59" t="s">
        <v>182</v>
      </c>
      <c r="D127" s="58">
        <v>4.8</v>
      </c>
      <c r="E127" s="56">
        <f t="shared" si="15"/>
        <v>2400</v>
      </c>
      <c r="F127" s="58">
        <v>4.8</v>
      </c>
      <c r="G127" s="56">
        <f t="shared" si="16"/>
        <v>6729</v>
      </c>
      <c r="H127" s="58">
        <v>0.84</v>
      </c>
      <c r="I127" s="56">
        <f t="shared" si="17"/>
        <v>780</v>
      </c>
      <c r="J127" s="58">
        <v>2.4</v>
      </c>
      <c r="K127" s="56">
        <f t="shared" si="18"/>
        <v>537</v>
      </c>
      <c r="L127" s="56"/>
      <c r="M127" s="56"/>
      <c r="N127" s="56"/>
      <c r="O127" s="56"/>
      <c r="P127" s="56"/>
      <c r="Q127" s="56"/>
      <c r="R127" s="56"/>
      <c r="S127" s="56"/>
      <c r="T127" s="56">
        <f t="shared" si="30"/>
        <v>10446</v>
      </c>
      <c r="U127" s="58">
        <v>1.512</v>
      </c>
      <c r="V127" s="56">
        <f t="shared" si="29"/>
        <v>3163</v>
      </c>
    </row>
    <row r="128" spans="1:22" ht="18" x14ac:dyDescent="0.35">
      <c r="A128" s="99"/>
      <c r="B128" s="99"/>
      <c r="C128" s="59" t="s">
        <v>194</v>
      </c>
      <c r="D128" s="58">
        <f>ROUNDDOWN(1.2*D127,3)</f>
        <v>5.76</v>
      </c>
      <c r="E128" s="56">
        <f t="shared" si="15"/>
        <v>2880</v>
      </c>
      <c r="F128" s="58">
        <f>ROUNDDOWN(1.2*F127,3)</f>
        <v>5.76</v>
      </c>
      <c r="G128" s="56">
        <f t="shared" si="16"/>
        <v>8075</v>
      </c>
      <c r="H128" s="58">
        <f>ROUNDDOWN(1.2*H127,3)</f>
        <v>1.008</v>
      </c>
      <c r="I128" s="56">
        <f t="shared" si="17"/>
        <v>936</v>
      </c>
      <c r="J128" s="58">
        <f>ROUNDDOWN(1.2*J127,3)</f>
        <v>2.88</v>
      </c>
      <c r="K128" s="56">
        <f t="shared" si="18"/>
        <v>645</v>
      </c>
      <c r="L128" s="56"/>
      <c r="M128" s="56"/>
      <c r="N128" s="56"/>
      <c r="O128" s="56"/>
      <c r="P128" s="56"/>
      <c r="Q128" s="56"/>
      <c r="R128" s="56"/>
      <c r="S128" s="56"/>
      <c r="T128" s="56">
        <f t="shared" si="30"/>
        <v>12536</v>
      </c>
      <c r="U128" s="58">
        <f>ROUNDDOWN(1.2*U127,3)</f>
        <v>1.8140000000000001</v>
      </c>
      <c r="V128" s="56">
        <f t="shared" si="29"/>
        <v>3794</v>
      </c>
    </row>
    <row r="129" spans="1:22" ht="18" x14ac:dyDescent="0.35">
      <c r="A129" s="99"/>
      <c r="B129" s="99"/>
      <c r="C129" s="60" t="s">
        <v>195</v>
      </c>
      <c r="D129" s="58">
        <f>ROUNDDOWN(1.5*D127,3)</f>
        <v>7.2</v>
      </c>
      <c r="E129" s="56">
        <f t="shared" si="15"/>
        <v>3600</v>
      </c>
      <c r="F129" s="58">
        <f>ROUNDDOWN(1.5*F127,3)</f>
        <v>7.2</v>
      </c>
      <c r="G129" s="56">
        <f t="shared" si="16"/>
        <v>10094</v>
      </c>
      <c r="H129" s="58">
        <f>ROUNDDOWN(1.5*H127,3)</f>
        <v>1.26</v>
      </c>
      <c r="I129" s="56">
        <f t="shared" si="17"/>
        <v>1170</v>
      </c>
      <c r="J129" s="58">
        <f>ROUNDDOWN(1.5*J127,3)</f>
        <v>3.6</v>
      </c>
      <c r="K129" s="56">
        <f t="shared" si="18"/>
        <v>806</v>
      </c>
      <c r="L129" s="56"/>
      <c r="M129" s="56"/>
      <c r="N129" s="56"/>
      <c r="O129" s="56"/>
      <c r="P129" s="56"/>
      <c r="Q129" s="56"/>
      <c r="R129" s="56"/>
      <c r="S129" s="56"/>
      <c r="T129" s="56">
        <f t="shared" si="30"/>
        <v>15670</v>
      </c>
      <c r="U129" s="58">
        <f>ROUNDDOWN(1.5*U127,3)</f>
        <v>2.2679999999999998</v>
      </c>
      <c r="V129" s="56">
        <f t="shared" si="29"/>
        <v>4744</v>
      </c>
    </row>
    <row r="130" spans="1:22" ht="18" x14ac:dyDescent="0.35">
      <c r="A130" s="100"/>
      <c r="B130" s="100"/>
      <c r="C130" s="60" t="s">
        <v>196</v>
      </c>
      <c r="D130" s="58">
        <f>ROUNDDOWN(1.8*D127,3)</f>
        <v>8.64</v>
      </c>
      <c r="E130" s="56">
        <f t="shared" si="15"/>
        <v>4320</v>
      </c>
      <c r="F130" s="58">
        <f>ROUNDDOWN(1.8*F127,3)</f>
        <v>8.64</v>
      </c>
      <c r="G130" s="56">
        <f t="shared" si="16"/>
        <v>12113</v>
      </c>
      <c r="H130" s="58">
        <f>ROUNDDOWN(1.8*H127,3)</f>
        <v>1.512</v>
      </c>
      <c r="I130" s="56">
        <f t="shared" si="17"/>
        <v>1404</v>
      </c>
      <c r="J130" s="58">
        <f>ROUNDDOWN(1.8*J127,3)</f>
        <v>4.32</v>
      </c>
      <c r="K130" s="56">
        <f t="shared" si="18"/>
        <v>967</v>
      </c>
      <c r="L130" s="56"/>
      <c r="M130" s="56"/>
      <c r="N130" s="56"/>
      <c r="O130" s="56"/>
      <c r="P130" s="56"/>
      <c r="Q130" s="56"/>
      <c r="R130" s="56"/>
      <c r="S130" s="56"/>
      <c r="T130" s="56">
        <f t="shared" si="30"/>
        <v>18804</v>
      </c>
      <c r="U130" s="58">
        <f>ROUNDDOWN(1.8*U127,3)</f>
        <v>2.7210000000000001</v>
      </c>
      <c r="V130" s="56">
        <f t="shared" si="29"/>
        <v>5692</v>
      </c>
    </row>
    <row r="131" spans="1:22" ht="18" x14ac:dyDescent="0.35">
      <c r="A131" s="98" t="s">
        <v>10</v>
      </c>
      <c r="B131" s="98" t="s">
        <v>109</v>
      </c>
      <c r="C131" s="59" t="s">
        <v>187</v>
      </c>
      <c r="D131" s="58">
        <f>ROUNDDOWN(0.8*D132,3)</f>
        <v>12.12</v>
      </c>
      <c r="E131" s="56">
        <f t="shared" si="15"/>
        <v>6060</v>
      </c>
      <c r="F131" s="58">
        <f>ROUNDDOWN(0.8*F132,3)</f>
        <v>12.12</v>
      </c>
      <c r="G131" s="56">
        <f t="shared" si="16"/>
        <v>16992</v>
      </c>
      <c r="H131" s="58">
        <f>ROUNDDOWN(0.8*H132,3)</f>
        <v>2.12</v>
      </c>
      <c r="I131" s="56">
        <f t="shared" si="17"/>
        <v>1969</v>
      </c>
      <c r="J131" s="58">
        <f>ROUNDDOWN(0.8*J132,3)</f>
        <v>6.06</v>
      </c>
      <c r="K131" s="56">
        <f t="shared" si="18"/>
        <v>1357</v>
      </c>
      <c r="L131" s="56"/>
      <c r="M131" s="56"/>
      <c r="N131" s="56"/>
      <c r="O131" s="56"/>
      <c r="P131" s="56"/>
      <c r="Q131" s="56"/>
      <c r="R131" s="56"/>
      <c r="S131" s="56"/>
      <c r="T131" s="56">
        <f t="shared" si="30"/>
        <v>26378</v>
      </c>
      <c r="U131" s="58">
        <f>ROUNDDOWN(0.8*U132,3)</f>
        <v>3.8170000000000002</v>
      </c>
      <c r="V131" s="56">
        <f t="shared" si="29"/>
        <v>7985</v>
      </c>
    </row>
    <row r="132" spans="1:22" ht="18" x14ac:dyDescent="0.35">
      <c r="A132" s="99"/>
      <c r="B132" s="99"/>
      <c r="C132" s="59" t="s">
        <v>182</v>
      </c>
      <c r="D132" s="58">
        <v>15.15</v>
      </c>
      <c r="E132" s="56">
        <f t="shared" si="15"/>
        <v>7575</v>
      </c>
      <c r="F132" s="58">
        <v>15.15</v>
      </c>
      <c r="G132" s="56">
        <f t="shared" si="16"/>
        <v>21240</v>
      </c>
      <c r="H132" s="58">
        <v>2.6509999999999998</v>
      </c>
      <c r="I132" s="56">
        <f t="shared" si="17"/>
        <v>2462</v>
      </c>
      <c r="J132" s="58">
        <v>7.5750000000000002</v>
      </c>
      <c r="K132" s="56">
        <f t="shared" si="18"/>
        <v>1696</v>
      </c>
      <c r="L132" s="56"/>
      <c r="M132" s="56"/>
      <c r="N132" s="56"/>
      <c r="O132" s="56"/>
      <c r="P132" s="56"/>
      <c r="Q132" s="56"/>
      <c r="R132" s="56"/>
      <c r="S132" s="56"/>
      <c r="T132" s="56">
        <f t="shared" si="30"/>
        <v>32973</v>
      </c>
      <c r="U132" s="58">
        <v>4.7720000000000002</v>
      </c>
      <c r="V132" s="56">
        <f t="shared" si="29"/>
        <v>9983</v>
      </c>
    </row>
    <row r="133" spans="1:22" ht="18" x14ac:dyDescent="0.35">
      <c r="A133" s="99"/>
      <c r="B133" s="99"/>
      <c r="C133" s="59" t="s">
        <v>194</v>
      </c>
      <c r="D133" s="58">
        <f>ROUNDDOWN(1.2*D132,3)</f>
        <v>18.18</v>
      </c>
      <c r="E133" s="56">
        <f t="shared" si="15"/>
        <v>9090</v>
      </c>
      <c r="F133" s="58">
        <f>ROUNDDOWN(1.2*F132,3)</f>
        <v>18.18</v>
      </c>
      <c r="G133" s="56">
        <f t="shared" si="16"/>
        <v>25488</v>
      </c>
      <c r="H133" s="58">
        <f>ROUNDDOWN(1.2*H132,3)</f>
        <v>3.181</v>
      </c>
      <c r="I133" s="56">
        <f t="shared" si="17"/>
        <v>2955</v>
      </c>
      <c r="J133" s="58">
        <f>ROUNDDOWN(1.2*J132,3)</f>
        <v>9.09</v>
      </c>
      <c r="K133" s="56">
        <f t="shared" si="18"/>
        <v>2036</v>
      </c>
      <c r="L133" s="56"/>
      <c r="M133" s="56"/>
      <c r="N133" s="56"/>
      <c r="O133" s="56"/>
      <c r="P133" s="56"/>
      <c r="Q133" s="56"/>
      <c r="R133" s="56"/>
      <c r="S133" s="56"/>
      <c r="T133" s="56">
        <f t="shared" si="30"/>
        <v>39569</v>
      </c>
      <c r="U133" s="58">
        <f>ROUNDDOWN(1.2*U132,3)</f>
        <v>5.726</v>
      </c>
      <c r="V133" s="56">
        <f t="shared" si="29"/>
        <v>11978</v>
      </c>
    </row>
    <row r="134" spans="1:22" ht="18" x14ac:dyDescent="0.35">
      <c r="A134" s="99"/>
      <c r="B134" s="99"/>
      <c r="C134" s="60" t="s">
        <v>195</v>
      </c>
      <c r="D134" s="58">
        <f>ROUNDDOWN(1.5*D132,3)</f>
        <v>22.725000000000001</v>
      </c>
      <c r="E134" s="56">
        <f t="shared" si="15"/>
        <v>11362</v>
      </c>
      <c r="F134" s="58">
        <f>ROUNDDOWN(1.5*F132,3)</f>
        <v>22.725000000000001</v>
      </c>
      <c r="G134" s="56">
        <f t="shared" si="16"/>
        <v>31860</v>
      </c>
      <c r="H134" s="58">
        <f>ROUNDDOWN(1.5*H132,3)</f>
        <v>3.976</v>
      </c>
      <c r="I134" s="56">
        <f t="shared" si="17"/>
        <v>3693</v>
      </c>
      <c r="J134" s="58">
        <f>ROUNDDOWN(1.5*J132,3)</f>
        <v>11.362</v>
      </c>
      <c r="K134" s="56">
        <f t="shared" si="18"/>
        <v>2545</v>
      </c>
      <c r="L134" s="56"/>
      <c r="M134" s="56"/>
      <c r="N134" s="56"/>
      <c r="O134" s="56"/>
      <c r="P134" s="56"/>
      <c r="Q134" s="56"/>
      <c r="R134" s="56"/>
      <c r="S134" s="56"/>
      <c r="T134" s="56">
        <f t="shared" si="30"/>
        <v>49460</v>
      </c>
      <c r="U134" s="58">
        <f>ROUNDDOWN(1.5*U132,3)</f>
        <v>7.1580000000000004</v>
      </c>
      <c r="V134" s="56">
        <f t="shared" si="29"/>
        <v>14974</v>
      </c>
    </row>
    <row r="135" spans="1:22" ht="18" x14ac:dyDescent="0.35">
      <c r="A135" s="100"/>
      <c r="B135" s="100"/>
      <c r="C135" s="60" t="s">
        <v>196</v>
      </c>
      <c r="D135" s="58">
        <f>ROUNDDOWN(1.8*D132,3)</f>
        <v>27.27</v>
      </c>
      <c r="E135" s="56">
        <f t="shared" si="15"/>
        <v>13635</v>
      </c>
      <c r="F135" s="58">
        <f>ROUNDDOWN(1.8*F132,3)</f>
        <v>27.27</v>
      </c>
      <c r="G135" s="56">
        <f t="shared" si="16"/>
        <v>38232</v>
      </c>
      <c r="H135" s="58">
        <f>ROUNDDOWN(1.8*H132,3)</f>
        <v>4.7709999999999999</v>
      </c>
      <c r="I135" s="56">
        <f t="shared" si="17"/>
        <v>4432</v>
      </c>
      <c r="J135" s="58">
        <f>ROUNDDOWN(1.8*J132,3)</f>
        <v>13.635</v>
      </c>
      <c r="K135" s="56">
        <f t="shared" si="18"/>
        <v>3054</v>
      </c>
      <c r="L135" s="56"/>
      <c r="M135" s="56"/>
      <c r="N135" s="56"/>
      <c r="O135" s="56"/>
      <c r="P135" s="56"/>
      <c r="Q135" s="56"/>
      <c r="R135" s="56"/>
      <c r="S135" s="56"/>
      <c r="T135" s="56">
        <f t="shared" si="30"/>
        <v>59353</v>
      </c>
      <c r="U135" s="58">
        <f>ROUNDDOWN(1.8*U132,3)</f>
        <v>8.5890000000000004</v>
      </c>
      <c r="V135" s="56">
        <f t="shared" si="29"/>
        <v>17968</v>
      </c>
    </row>
    <row r="136" spans="1:22" ht="18" x14ac:dyDescent="0.35">
      <c r="A136" s="12" t="s">
        <v>14</v>
      </c>
      <c r="B136" s="12" t="s">
        <v>15</v>
      </c>
      <c r="C136" s="61"/>
      <c r="D136" s="58"/>
      <c r="E136" s="56"/>
      <c r="F136" s="56"/>
      <c r="G136" s="56"/>
      <c r="H136" s="56"/>
      <c r="I136" s="56"/>
      <c r="J136" s="56"/>
      <c r="K136" s="56"/>
      <c r="L136" s="56"/>
      <c r="M136" s="56"/>
      <c r="N136" s="56"/>
      <c r="O136" s="56"/>
      <c r="P136" s="56"/>
      <c r="Q136" s="56"/>
      <c r="R136" s="56"/>
      <c r="S136" s="56"/>
      <c r="T136" s="56"/>
      <c r="U136" s="56"/>
      <c r="V136" s="56"/>
    </row>
    <row r="137" spans="1:22" ht="18" x14ac:dyDescent="0.35">
      <c r="A137" s="98" t="s">
        <v>16</v>
      </c>
      <c r="B137" s="98" t="s">
        <v>15</v>
      </c>
      <c r="C137" s="59" t="s">
        <v>187</v>
      </c>
      <c r="D137" s="58">
        <f>ROUNDDOWN(0.8*D138,3)</f>
        <v>0.12</v>
      </c>
      <c r="E137" s="56">
        <f t="shared" si="15"/>
        <v>60</v>
      </c>
      <c r="F137" s="58">
        <f>ROUNDDOWN(0.8*F138,3)</f>
        <v>0.12</v>
      </c>
      <c r="G137" s="56">
        <f t="shared" si="16"/>
        <v>168</v>
      </c>
      <c r="H137" s="58">
        <f>ROUNDDOWN(0.8*H138,3)</f>
        <v>0.02</v>
      </c>
      <c r="I137" s="56">
        <f t="shared" si="17"/>
        <v>18</v>
      </c>
      <c r="J137" s="58">
        <f>ROUNDDOWN(0.8*J138,3)</f>
        <v>0.06</v>
      </c>
      <c r="K137" s="56">
        <f t="shared" si="18"/>
        <v>13</v>
      </c>
      <c r="L137" s="56"/>
      <c r="M137" s="56"/>
      <c r="N137" s="56"/>
      <c r="O137" s="56"/>
      <c r="P137" s="56"/>
      <c r="Q137" s="56"/>
      <c r="R137" s="56"/>
      <c r="S137" s="56"/>
      <c r="T137" s="56">
        <f t="shared" ref="T137:T151" si="31">SUM(E137,G137,I137,K137,M137,O137,Q137,S137)</f>
        <v>259</v>
      </c>
      <c r="U137" s="58">
        <f>ROUNDDOWN(0.8*U138,3)</f>
        <v>3.6999999999999998E-2</v>
      </c>
      <c r="V137" s="56">
        <f t="shared" si="29"/>
        <v>77</v>
      </c>
    </row>
    <row r="138" spans="1:22" ht="18" x14ac:dyDescent="0.35">
      <c r="A138" s="99"/>
      <c r="B138" s="99"/>
      <c r="C138" s="59" t="s">
        <v>182</v>
      </c>
      <c r="D138" s="58">
        <v>0.15</v>
      </c>
      <c r="E138" s="56">
        <f t="shared" ref="E138:E201" si="32">ROUNDDOWN($E$5*D138,0)</f>
        <v>75</v>
      </c>
      <c r="F138" s="58">
        <v>0.15</v>
      </c>
      <c r="G138" s="56">
        <f t="shared" ref="G138:G201" si="33">ROUNDDOWN($G$5*F138,0)</f>
        <v>210</v>
      </c>
      <c r="H138" s="58">
        <v>2.5999999999999999E-2</v>
      </c>
      <c r="I138" s="56">
        <f t="shared" ref="I138:I201" si="34">ROUNDDOWN($I$5*H138,0)</f>
        <v>24</v>
      </c>
      <c r="J138" s="58">
        <v>7.4999999999999997E-2</v>
      </c>
      <c r="K138" s="56">
        <f t="shared" ref="K138:K201" si="35">ROUNDDOWN($K$5*J138,0)</f>
        <v>16</v>
      </c>
      <c r="L138" s="56"/>
      <c r="M138" s="56"/>
      <c r="N138" s="56"/>
      <c r="O138" s="56"/>
      <c r="P138" s="56"/>
      <c r="Q138" s="56"/>
      <c r="R138" s="56"/>
      <c r="S138" s="56"/>
      <c r="T138" s="56">
        <f t="shared" si="31"/>
        <v>325</v>
      </c>
      <c r="U138" s="58">
        <v>4.7E-2</v>
      </c>
      <c r="V138" s="56">
        <f t="shared" ref="V138:V201" si="36">ROUNDDOWN($V$5*U138,0)</f>
        <v>98</v>
      </c>
    </row>
    <row r="139" spans="1:22" ht="18" x14ac:dyDescent="0.35">
      <c r="A139" s="99"/>
      <c r="B139" s="99"/>
      <c r="C139" s="59" t="s">
        <v>194</v>
      </c>
      <c r="D139" s="58">
        <f>ROUNDDOWN(1.2*D138,3)</f>
        <v>0.18</v>
      </c>
      <c r="E139" s="56">
        <f t="shared" si="32"/>
        <v>90</v>
      </c>
      <c r="F139" s="58">
        <f>ROUNDDOWN(1.2*F138,3)</f>
        <v>0.18</v>
      </c>
      <c r="G139" s="56">
        <f t="shared" si="33"/>
        <v>252</v>
      </c>
      <c r="H139" s="58">
        <f>ROUNDDOWN(1.2*H138,3)</f>
        <v>3.1E-2</v>
      </c>
      <c r="I139" s="56">
        <f t="shared" si="34"/>
        <v>28</v>
      </c>
      <c r="J139" s="58">
        <f>ROUNDDOWN(1.2*J138,3)</f>
        <v>0.09</v>
      </c>
      <c r="K139" s="56">
        <f t="shared" si="35"/>
        <v>20</v>
      </c>
      <c r="L139" s="56"/>
      <c r="M139" s="56"/>
      <c r="N139" s="56"/>
      <c r="O139" s="56"/>
      <c r="P139" s="56"/>
      <c r="Q139" s="56"/>
      <c r="R139" s="56"/>
      <c r="S139" s="56"/>
      <c r="T139" s="56">
        <f t="shared" si="31"/>
        <v>390</v>
      </c>
      <c r="U139" s="58">
        <f>ROUNDDOWN(1.2*U138,3)</f>
        <v>5.6000000000000001E-2</v>
      </c>
      <c r="V139" s="56">
        <f t="shared" si="36"/>
        <v>117</v>
      </c>
    </row>
    <row r="140" spans="1:22" ht="18" x14ac:dyDescent="0.35">
      <c r="A140" s="99"/>
      <c r="B140" s="99"/>
      <c r="C140" s="60" t="s">
        <v>195</v>
      </c>
      <c r="D140" s="58">
        <f>ROUNDDOWN(1.5*D138,3)</f>
        <v>0.22500000000000001</v>
      </c>
      <c r="E140" s="56">
        <f t="shared" si="32"/>
        <v>112</v>
      </c>
      <c r="F140" s="58">
        <f>ROUNDDOWN(1.5*F138,3)</f>
        <v>0.22500000000000001</v>
      </c>
      <c r="G140" s="56">
        <f t="shared" si="33"/>
        <v>315</v>
      </c>
      <c r="H140" s="58">
        <f>ROUNDDOWN(1.5*H138,3)</f>
        <v>3.9E-2</v>
      </c>
      <c r="I140" s="56">
        <f t="shared" si="34"/>
        <v>36</v>
      </c>
      <c r="J140" s="58">
        <f>ROUNDDOWN(1.5*J138,3)</f>
        <v>0.112</v>
      </c>
      <c r="K140" s="56">
        <f t="shared" si="35"/>
        <v>25</v>
      </c>
      <c r="L140" s="56"/>
      <c r="M140" s="56"/>
      <c r="N140" s="56"/>
      <c r="O140" s="56"/>
      <c r="P140" s="56"/>
      <c r="Q140" s="56"/>
      <c r="R140" s="56"/>
      <c r="S140" s="56"/>
      <c r="T140" s="56">
        <f t="shared" si="31"/>
        <v>488</v>
      </c>
      <c r="U140" s="58">
        <f>ROUNDDOWN(1.5*U138,3)</f>
        <v>7.0000000000000007E-2</v>
      </c>
      <c r="V140" s="56">
        <f t="shared" si="36"/>
        <v>146</v>
      </c>
    </row>
    <row r="141" spans="1:22" ht="18" x14ac:dyDescent="0.35">
      <c r="A141" s="100"/>
      <c r="B141" s="100"/>
      <c r="C141" s="60" t="s">
        <v>196</v>
      </c>
      <c r="D141" s="58">
        <f>ROUNDDOWN(1.8*D138,3)</f>
        <v>0.27</v>
      </c>
      <c r="E141" s="56">
        <f t="shared" si="32"/>
        <v>135</v>
      </c>
      <c r="F141" s="58">
        <f>ROUNDDOWN(1.8*F138,3)</f>
        <v>0.27</v>
      </c>
      <c r="G141" s="56">
        <f t="shared" si="33"/>
        <v>378</v>
      </c>
      <c r="H141" s="58">
        <f>ROUNDDOWN(1.8*H138,3)</f>
        <v>4.5999999999999999E-2</v>
      </c>
      <c r="I141" s="56">
        <f t="shared" si="34"/>
        <v>42</v>
      </c>
      <c r="J141" s="58">
        <f>ROUNDDOWN(1.8*J138,3)</f>
        <v>0.13500000000000001</v>
      </c>
      <c r="K141" s="56">
        <f t="shared" si="35"/>
        <v>30</v>
      </c>
      <c r="L141" s="56"/>
      <c r="M141" s="56"/>
      <c r="N141" s="56"/>
      <c r="O141" s="56"/>
      <c r="P141" s="56"/>
      <c r="Q141" s="56"/>
      <c r="R141" s="56"/>
      <c r="S141" s="56"/>
      <c r="T141" s="56">
        <f t="shared" si="31"/>
        <v>585</v>
      </c>
      <c r="U141" s="58">
        <f>ROUNDDOWN(1.8*U138,3)</f>
        <v>8.4000000000000005E-2</v>
      </c>
      <c r="V141" s="56">
        <f t="shared" si="36"/>
        <v>175</v>
      </c>
    </row>
    <row r="142" spans="1:22" ht="18" x14ac:dyDescent="0.35">
      <c r="A142" s="98" t="s">
        <v>18</v>
      </c>
      <c r="B142" s="98" t="s">
        <v>19</v>
      </c>
      <c r="C142" s="59" t="s">
        <v>187</v>
      </c>
      <c r="D142" s="58">
        <f>ROUNDDOWN(0.8*D143,3)</f>
        <v>0.48</v>
      </c>
      <c r="E142" s="56">
        <f t="shared" si="32"/>
        <v>240</v>
      </c>
      <c r="F142" s="58">
        <f>ROUNDDOWN(0.8*F143,3)</f>
        <v>0.48</v>
      </c>
      <c r="G142" s="56">
        <f t="shared" si="33"/>
        <v>672</v>
      </c>
      <c r="H142" s="58">
        <f>ROUNDDOWN(0.8*H143,3)</f>
        <v>8.4000000000000005E-2</v>
      </c>
      <c r="I142" s="56">
        <f t="shared" si="34"/>
        <v>78</v>
      </c>
      <c r="J142" s="58">
        <f>ROUNDDOWN(0.8*J143,3)</f>
        <v>0.24</v>
      </c>
      <c r="K142" s="56">
        <f t="shared" si="35"/>
        <v>53</v>
      </c>
      <c r="L142" s="56"/>
      <c r="M142" s="56"/>
      <c r="N142" s="56"/>
      <c r="O142" s="56"/>
      <c r="P142" s="56"/>
      <c r="Q142" s="56"/>
      <c r="R142" s="56"/>
      <c r="S142" s="56"/>
      <c r="T142" s="56">
        <f t="shared" si="31"/>
        <v>1043</v>
      </c>
      <c r="U142" s="58">
        <f>ROUNDDOWN(0.8*U143,3)</f>
        <v>0.151</v>
      </c>
      <c r="V142" s="56">
        <f t="shared" si="36"/>
        <v>315</v>
      </c>
    </row>
    <row r="143" spans="1:22" ht="18" x14ac:dyDescent="0.35">
      <c r="A143" s="99"/>
      <c r="B143" s="99"/>
      <c r="C143" s="59" t="s">
        <v>182</v>
      </c>
      <c r="D143" s="58">
        <v>0.6</v>
      </c>
      <c r="E143" s="56">
        <f t="shared" si="32"/>
        <v>300</v>
      </c>
      <c r="F143" s="58">
        <v>0.6</v>
      </c>
      <c r="G143" s="56">
        <f t="shared" si="33"/>
        <v>841</v>
      </c>
      <c r="H143" s="58">
        <v>0.105</v>
      </c>
      <c r="I143" s="56">
        <f t="shared" si="34"/>
        <v>97</v>
      </c>
      <c r="J143" s="58">
        <v>0.3</v>
      </c>
      <c r="K143" s="56">
        <f t="shared" si="35"/>
        <v>67</v>
      </c>
      <c r="L143" s="56"/>
      <c r="M143" s="56"/>
      <c r="N143" s="56"/>
      <c r="O143" s="56"/>
      <c r="P143" s="56"/>
      <c r="Q143" s="56"/>
      <c r="R143" s="56"/>
      <c r="S143" s="56"/>
      <c r="T143" s="56">
        <f t="shared" si="31"/>
        <v>1305</v>
      </c>
      <c r="U143" s="58">
        <v>0.189</v>
      </c>
      <c r="V143" s="56">
        <f t="shared" si="36"/>
        <v>395</v>
      </c>
    </row>
    <row r="144" spans="1:22" ht="18" x14ac:dyDescent="0.35">
      <c r="A144" s="99"/>
      <c r="B144" s="99"/>
      <c r="C144" s="59" t="s">
        <v>194</v>
      </c>
      <c r="D144" s="58">
        <f>ROUNDDOWN(1.2*D143,3)</f>
        <v>0.72</v>
      </c>
      <c r="E144" s="56">
        <f t="shared" si="32"/>
        <v>360</v>
      </c>
      <c r="F144" s="58">
        <f>ROUNDDOWN(1.2*F143,3)</f>
        <v>0.72</v>
      </c>
      <c r="G144" s="56">
        <f t="shared" si="33"/>
        <v>1009</v>
      </c>
      <c r="H144" s="58">
        <f>ROUNDDOWN(1.2*H143,3)</f>
        <v>0.126</v>
      </c>
      <c r="I144" s="56">
        <f t="shared" si="34"/>
        <v>117</v>
      </c>
      <c r="J144" s="58">
        <f>ROUNDDOWN(1.2*J143,3)</f>
        <v>0.36</v>
      </c>
      <c r="K144" s="56">
        <f t="shared" si="35"/>
        <v>80</v>
      </c>
      <c r="L144" s="56"/>
      <c r="M144" s="56"/>
      <c r="N144" s="56"/>
      <c r="O144" s="56"/>
      <c r="P144" s="56"/>
      <c r="Q144" s="56"/>
      <c r="R144" s="56"/>
      <c r="S144" s="56"/>
      <c r="T144" s="56">
        <f t="shared" si="31"/>
        <v>1566</v>
      </c>
      <c r="U144" s="58">
        <f>ROUNDDOWN(1.2*U143,3)</f>
        <v>0.22600000000000001</v>
      </c>
      <c r="V144" s="56">
        <f t="shared" si="36"/>
        <v>472</v>
      </c>
    </row>
    <row r="145" spans="1:22" ht="18" x14ac:dyDescent="0.35">
      <c r="A145" s="99"/>
      <c r="B145" s="99"/>
      <c r="C145" s="60" t="s">
        <v>195</v>
      </c>
      <c r="D145" s="58">
        <f>ROUNDDOWN(1.5*D143,3)</f>
        <v>0.9</v>
      </c>
      <c r="E145" s="56">
        <f t="shared" si="32"/>
        <v>450</v>
      </c>
      <c r="F145" s="58">
        <f>ROUNDDOWN(1.5*F143,3)</f>
        <v>0.9</v>
      </c>
      <c r="G145" s="56">
        <f t="shared" si="33"/>
        <v>1261</v>
      </c>
      <c r="H145" s="58">
        <f>ROUNDDOWN(1.5*H143,3)</f>
        <v>0.157</v>
      </c>
      <c r="I145" s="56">
        <f t="shared" si="34"/>
        <v>145</v>
      </c>
      <c r="J145" s="58">
        <f>ROUNDDOWN(1.5*J143,3)</f>
        <v>0.45</v>
      </c>
      <c r="K145" s="56">
        <f t="shared" si="35"/>
        <v>100</v>
      </c>
      <c r="L145" s="56"/>
      <c r="M145" s="56"/>
      <c r="N145" s="56"/>
      <c r="O145" s="56"/>
      <c r="P145" s="56"/>
      <c r="Q145" s="56"/>
      <c r="R145" s="56"/>
      <c r="S145" s="56"/>
      <c r="T145" s="56">
        <f t="shared" si="31"/>
        <v>1956</v>
      </c>
      <c r="U145" s="58">
        <f>ROUNDDOWN(1.5*U143,3)</f>
        <v>0.28299999999999997</v>
      </c>
      <c r="V145" s="56">
        <f t="shared" si="36"/>
        <v>592</v>
      </c>
    </row>
    <row r="146" spans="1:22" ht="18" x14ac:dyDescent="0.35">
      <c r="A146" s="100"/>
      <c r="B146" s="100"/>
      <c r="C146" s="60" t="s">
        <v>196</v>
      </c>
      <c r="D146" s="58">
        <f>ROUNDDOWN(1.8*D143,3)</f>
        <v>1.08</v>
      </c>
      <c r="E146" s="56">
        <f t="shared" si="32"/>
        <v>540</v>
      </c>
      <c r="F146" s="58">
        <f>ROUNDDOWN(1.8*F143,3)</f>
        <v>1.08</v>
      </c>
      <c r="G146" s="56">
        <f t="shared" si="33"/>
        <v>1514</v>
      </c>
      <c r="H146" s="58">
        <f>ROUNDDOWN(1.8*H143,3)</f>
        <v>0.189</v>
      </c>
      <c r="I146" s="56">
        <f t="shared" si="34"/>
        <v>175</v>
      </c>
      <c r="J146" s="58">
        <f>ROUNDDOWN(1.8*J143,3)</f>
        <v>0.54</v>
      </c>
      <c r="K146" s="56">
        <f t="shared" si="35"/>
        <v>120</v>
      </c>
      <c r="L146" s="56"/>
      <c r="M146" s="56"/>
      <c r="N146" s="56"/>
      <c r="O146" s="56"/>
      <c r="P146" s="56"/>
      <c r="Q146" s="56"/>
      <c r="R146" s="56"/>
      <c r="S146" s="56"/>
      <c r="T146" s="56">
        <f t="shared" si="31"/>
        <v>2349</v>
      </c>
      <c r="U146" s="58">
        <f>ROUNDDOWN(1.8*U143,3)</f>
        <v>0.34</v>
      </c>
      <c r="V146" s="56">
        <f t="shared" si="36"/>
        <v>711</v>
      </c>
    </row>
    <row r="147" spans="1:22" ht="18" x14ac:dyDescent="0.35">
      <c r="A147" s="98" t="s">
        <v>20</v>
      </c>
      <c r="B147" s="98" t="s">
        <v>21</v>
      </c>
      <c r="C147" s="59" t="s">
        <v>187</v>
      </c>
      <c r="D147" s="58">
        <f>ROUNDDOWN(0.8*D148,3)</f>
        <v>0.12</v>
      </c>
      <c r="E147" s="56">
        <f t="shared" si="32"/>
        <v>60</v>
      </c>
      <c r="F147" s="58">
        <f>ROUNDDOWN(0.8*F148,3)</f>
        <v>0.12</v>
      </c>
      <c r="G147" s="56">
        <f t="shared" si="33"/>
        <v>168</v>
      </c>
      <c r="H147" s="58">
        <f>ROUNDDOWN(0.8*H148,3)</f>
        <v>0.02</v>
      </c>
      <c r="I147" s="56">
        <f t="shared" si="34"/>
        <v>18</v>
      </c>
      <c r="J147" s="58">
        <f>ROUNDDOWN(0.8*J148,3)</f>
        <v>0.06</v>
      </c>
      <c r="K147" s="56">
        <f t="shared" si="35"/>
        <v>13</v>
      </c>
      <c r="L147" s="56"/>
      <c r="M147" s="56"/>
      <c r="N147" s="56"/>
      <c r="O147" s="56"/>
      <c r="P147" s="56"/>
      <c r="Q147" s="56"/>
      <c r="R147" s="56"/>
      <c r="S147" s="56"/>
      <c r="T147" s="56">
        <f t="shared" si="31"/>
        <v>259</v>
      </c>
      <c r="U147" s="58">
        <f>ROUNDDOWN(0.8*U148,3)</f>
        <v>3.6999999999999998E-2</v>
      </c>
      <c r="V147" s="56">
        <f t="shared" si="36"/>
        <v>77</v>
      </c>
    </row>
    <row r="148" spans="1:22" ht="18" x14ac:dyDescent="0.35">
      <c r="A148" s="99"/>
      <c r="B148" s="99"/>
      <c r="C148" s="59" t="s">
        <v>182</v>
      </c>
      <c r="D148" s="58">
        <v>0.15</v>
      </c>
      <c r="E148" s="56">
        <f t="shared" si="32"/>
        <v>75</v>
      </c>
      <c r="F148" s="58">
        <v>0.15</v>
      </c>
      <c r="G148" s="56">
        <f t="shared" si="33"/>
        <v>210</v>
      </c>
      <c r="H148" s="58">
        <v>2.5999999999999999E-2</v>
      </c>
      <c r="I148" s="56">
        <f t="shared" si="34"/>
        <v>24</v>
      </c>
      <c r="J148" s="58">
        <v>7.4999999999999997E-2</v>
      </c>
      <c r="K148" s="56">
        <f t="shared" si="35"/>
        <v>16</v>
      </c>
      <c r="L148" s="56"/>
      <c r="M148" s="56"/>
      <c r="N148" s="56"/>
      <c r="O148" s="56"/>
      <c r="P148" s="56"/>
      <c r="Q148" s="56"/>
      <c r="R148" s="56"/>
      <c r="S148" s="56"/>
      <c r="T148" s="56">
        <f t="shared" si="31"/>
        <v>325</v>
      </c>
      <c r="U148" s="58">
        <v>4.7E-2</v>
      </c>
      <c r="V148" s="56">
        <f t="shared" si="36"/>
        <v>98</v>
      </c>
    </row>
    <row r="149" spans="1:22" ht="18" x14ac:dyDescent="0.35">
      <c r="A149" s="99"/>
      <c r="B149" s="99"/>
      <c r="C149" s="59" t="s">
        <v>194</v>
      </c>
      <c r="D149" s="58">
        <f>ROUNDDOWN(1.2*D148,3)</f>
        <v>0.18</v>
      </c>
      <c r="E149" s="56">
        <f t="shared" si="32"/>
        <v>90</v>
      </c>
      <c r="F149" s="58">
        <f>ROUNDDOWN(1.2*F148,3)</f>
        <v>0.18</v>
      </c>
      <c r="G149" s="56">
        <f t="shared" si="33"/>
        <v>252</v>
      </c>
      <c r="H149" s="58">
        <f>ROUNDDOWN(1.2*H148,3)</f>
        <v>3.1E-2</v>
      </c>
      <c r="I149" s="56">
        <f t="shared" si="34"/>
        <v>28</v>
      </c>
      <c r="J149" s="58">
        <f>ROUNDDOWN(1.2*J148,3)</f>
        <v>0.09</v>
      </c>
      <c r="K149" s="56">
        <f t="shared" si="35"/>
        <v>20</v>
      </c>
      <c r="L149" s="56"/>
      <c r="M149" s="56"/>
      <c r="N149" s="56"/>
      <c r="O149" s="56"/>
      <c r="P149" s="56"/>
      <c r="Q149" s="56"/>
      <c r="R149" s="56"/>
      <c r="S149" s="56"/>
      <c r="T149" s="56">
        <f t="shared" si="31"/>
        <v>390</v>
      </c>
      <c r="U149" s="58">
        <f>ROUNDDOWN(1.2*U148,3)</f>
        <v>5.6000000000000001E-2</v>
      </c>
      <c r="V149" s="56">
        <f t="shared" si="36"/>
        <v>117</v>
      </c>
    </row>
    <row r="150" spans="1:22" ht="18" x14ac:dyDescent="0.35">
      <c r="A150" s="99"/>
      <c r="B150" s="99"/>
      <c r="C150" s="60" t="s">
        <v>195</v>
      </c>
      <c r="D150" s="58">
        <f>ROUNDDOWN(1.5*D148,3)</f>
        <v>0.22500000000000001</v>
      </c>
      <c r="E150" s="56">
        <f t="shared" si="32"/>
        <v>112</v>
      </c>
      <c r="F150" s="58">
        <f>ROUNDDOWN(1.5*F148,3)</f>
        <v>0.22500000000000001</v>
      </c>
      <c r="G150" s="56">
        <f t="shared" si="33"/>
        <v>315</v>
      </c>
      <c r="H150" s="58">
        <f>ROUNDDOWN(1.5*H148,3)</f>
        <v>3.9E-2</v>
      </c>
      <c r="I150" s="56">
        <f t="shared" si="34"/>
        <v>36</v>
      </c>
      <c r="J150" s="58">
        <f>ROUNDDOWN(1.5*J148,3)</f>
        <v>0.112</v>
      </c>
      <c r="K150" s="56">
        <f t="shared" si="35"/>
        <v>25</v>
      </c>
      <c r="L150" s="56"/>
      <c r="M150" s="56"/>
      <c r="N150" s="56"/>
      <c r="O150" s="56"/>
      <c r="P150" s="56"/>
      <c r="Q150" s="56"/>
      <c r="R150" s="56"/>
      <c r="S150" s="56"/>
      <c r="T150" s="56">
        <f t="shared" si="31"/>
        <v>488</v>
      </c>
      <c r="U150" s="58">
        <f>ROUNDDOWN(1.5*U148,3)</f>
        <v>7.0000000000000007E-2</v>
      </c>
      <c r="V150" s="56">
        <f t="shared" si="36"/>
        <v>146</v>
      </c>
    </row>
    <row r="151" spans="1:22" ht="18" x14ac:dyDescent="0.35">
      <c r="A151" s="100"/>
      <c r="B151" s="100"/>
      <c r="C151" s="60" t="s">
        <v>196</v>
      </c>
      <c r="D151" s="58">
        <f>ROUNDDOWN(1.8*D148,3)</f>
        <v>0.27</v>
      </c>
      <c r="E151" s="56">
        <f t="shared" si="32"/>
        <v>135</v>
      </c>
      <c r="F151" s="58">
        <f>ROUNDDOWN(1.8*F148,3)</f>
        <v>0.27</v>
      </c>
      <c r="G151" s="56">
        <f t="shared" si="33"/>
        <v>378</v>
      </c>
      <c r="H151" s="58">
        <f>ROUNDDOWN(1.8*H148,3)</f>
        <v>4.5999999999999999E-2</v>
      </c>
      <c r="I151" s="56">
        <f t="shared" si="34"/>
        <v>42</v>
      </c>
      <c r="J151" s="58">
        <f>ROUNDDOWN(1.8*J148,3)</f>
        <v>0.13500000000000001</v>
      </c>
      <c r="K151" s="56">
        <f t="shared" si="35"/>
        <v>30</v>
      </c>
      <c r="L151" s="56"/>
      <c r="M151" s="56"/>
      <c r="N151" s="56"/>
      <c r="O151" s="56"/>
      <c r="P151" s="56"/>
      <c r="Q151" s="56"/>
      <c r="R151" s="56"/>
      <c r="S151" s="56"/>
      <c r="T151" s="56">
        <f t="shared" si="31"/>
        <v>585</v>
      </c>
      <c r="U151" s="58">
        <f>ROUNDDOWN(1.8*U148,3)</f>
        <v>8.4000000000000005E-2</v>
      </c>
      <c r="V151" s="56">
        <f t="shared" si="36"/>
        <v>175</v>
      </c>
    </row>
    <row r="152" spans="1:22" ht="18" x14ac:dyDescent="0.35">
      <c r="A152" s="10" t="s">
        <v>22</v>
      </c>
      <c r="B152" s="10" t="s">
        <v>23</v>
      </c>
      <c r="C152" s="61"/>
      <c r="D152" s="58"/>
      <c r="E152" s="56"/>
      <c r="F152" s="56"/>
      <c r="G152" s="56"/>
      <c r="H152" s="56"/>
      <c r="I152" s="56"/>
      <c r="J152" s="56"/>
      <c r="K152" s="56"/>
      <c r="L152" s="56"/>
      <c r="M152" s="56"/>
      <c r="N152" s="56"/>
      <c r="O152" s="56"/>
      <c r="P152" s="56"/>
      <c r="Q152" s="56"/>
      <c r="R152" s="56"/>
      <c r="S152" s="56"/>
      <c r="T152" s="56"/>
      <c r="U152" s="56"/>
      <c r="V152" s="56"/>
    </row>
    <row r="153" spans="1:22" ht="18" x14ac:dyDescent="0.35">
      <c r="A153" s="98" t="s">
        <v>24</v>
      </c>
      <c r="B153" s="98" t="s">
        <v>25</v>
      </c>
      <c r="C153" s="59" t="s">
        <v>187</v>
      </c>
      <c r="D153" s="58">
        <f>ROUNDDOWN(0.8*D154,3)</f>
        <v>0.12</v>
      </c>
      <c r="E153" s="56">
        <f t="shared" si="32"/>
        <v>60</v>
      </c>
      <c r="F153" s="58">
        <f>ROUNDDOWN(0.8*F154,3)</f>
        <v>0.12</v>
      </c>
      <c r="G153" s="56">
        <f t="shared" si="33"/>
        <v>168</v>
      </c>
      <c r="H153" s="58">
        <f>ROUNDDOWN(0.8*H154,3)</f>
        <v>0.02</v>
      </c>
      <c r="I153" s="56">
        <f t="shared" si="34"/>
        <v>18</v>
      </c>
      <c r="J153" s="58">
        <f>ROUNDDOWN(0.8*J154,3)</f>
        <v>0.06</v>
      </c>
      <c r="K153" s="56">
        <f t="shared" si="35"/>
        <v>13</v>
      </c>
      <c r="L153" s="56"/>
      <c r="M153" s="56"/>
      <c r="N153" s="56"/>
      <c r="O153" s="56"/>
      <c r="P153" s="56"/>
      <c r="Q153" s="56"/>
      <c r="R153" s="56"/>
      <c r="S153" s="56"/>
      <c r="T153" s="56">
        <f t="shared" ref="T153:T167" si="37">SUM(E153,G153,I153,K153,M153,O153,Q153,S153)</f>
        <v>259</v>
      </c>
      <c r="U153" s="58">
        <f>ROUNDDOWN(0.8*U154,3)</f>
        <v>3.6999999999999998E-2</v>
      </c>
      <c r="V153" s="56">
        <f t="shared" si="36"/>
        <v>77</v>
      </c>
    </row>
    <row r="154" spans="1:22" ht="18" x14ac:dyDescent="0.35">
      <c r="A154" s="99"/>
      <c r="B154" s="99"/>
      <c r="C154" s="59" t="s">
        <v>182</v>
      </c>
      <c r="D154" s="58">
        <v>0.15</v>
      </c>
      <c r="E154" s="56">
        <f t="shared" si="32"/>
        <v>75</v>
      </c>
      <c r="F154" s="58">
        <v>0.15</v>
      </c>
      <c r="G154" s="56">
        <f t="shared" si="33"/>
        <v>210</v>
      </c>
      <c r="H154" s="58">
        <v>2.5999999999999999E-2</v>
      </c>
      <c r="I154" s="56">
        <f t="shared" si="34"/>
        <v>24</v>
      </c>
      <c r="J154" s="58">
        <v>7.4999999999999997E-2</v>
      </c>
      <c r="K154" s="56">
        <f t="shared" si="35"/>
        <v>16</v>
      </c>
      <c r="L154" s="56"/>
      <c r="M154" s="56"/>
      <c r="N154" s="56"/>
      <c r="O154" s="56"/>
      <c r="P154" s="56"/>
      <c r="Q154" s="56"/>
      <c r="R154" s="56"/>
      <c r="S154" s="56"/>
      <c r="T154" s="56">
        <f t="shared" si="37"/>
        <v>325</v>
      </c>
      <c r="U154" s="58">
        <v>4.7E-2</v>
      </c>
      <c r="V154" s="56">
        <f t="shared" si="36"/>
        <v>98</v>
      </c>
    </row>
    <row r="155" spans="1:22" ht="18" x14ac:dyDescent="0.35">
      <c r="A155" s="99"/>
      <c r="B155" s="99"/>
      <c r="C155" s="59" t="s">
        <v>194</v>
      </c>
      <c r="D155" s="58">
        <f>ROUNDDOWN(1.2*D154,3)</f>
        <v>0.18</v>
      </c>
      <c r="E155" s="56">
        <f t="shared" si="32"/>
        <v>90</v>
      </c>
      <c r="F155" s="58">
        <f>ROUNDDOWN(1.2*F154,3)</f>
        <v>0.18</v>
      </c>
      <c r="G155" s="56">
        <f t="shared" si="33"/>
        <v>252</v>
      </c>
      <c r="H155" s="58">
        <f>ROUNDDOWN(1.2*H154,3)</f>
        <v>3.1E-2</v>
      </c>
      <c r="I155" s="56">
        <f t="shared" si="34"/>
        <v>28</v>
      </c>
      <c r="J155" s="58">
        <f>ROUNDDOWN(1.2*J154,3)</f>
        <v>0.09</v>
      </c>
      <c r="K155" s="56">
        <f t="shared" si="35"/>
        <v>20</v>
      </c>
      <c r="L155" s="56"/>
      <c r="M155" s="56"/>
      <c r="N155" s="56"/>
      <c r="O155" s="56"/>
      <c r="P155" s="56"/>
      <c r="Q155" s="56"/>
      <c r="R155" s="56"/>
      <c r="S155" s="56"/>
      <c r="T155" s="56">
        <f t="shared" si="37"/>
        <v>390</v>
      </c>
      <c r="U155" s="58">
        <f>ROUNDDOWN(1.2*U154,3)</f>
        <v>5.6000000000000001E-2</v>
      </c>
      <c r="V155" s="56">
        <f t="shared" si="36"/>
        <v>117</v>
      </c>
    </row>
    <row r="156" spans="1:22" ht="18" x14ac:dyDescent="0.35">
      <c r="A156" s="99"/>
      <c r="B156" s="99"/>
      <c r="C156" s="60" t="s">
        <v>195</v>
      </c>
      <c r="D156" s="58">
        <f>ROUNDDOWN(1.5*D154,3)</f>
        <v>0.22500000000000001</v>
      </c>
      <c r="E156" s="56">
        <f t="shared" si="32"/>
        <v>112</v>
      </c>
      <c r="F156" s="58">
        <f>ROUNDDOWN(1.5*F154,3)</f>
        <v>0.22500000000000001</v>
      </c>
      <c r="G156" s="56">
        <f t="shared" si="33"/>
        <v>315</v>
      </c>
      <c r="H156" s="58">
        <f>ROUNDDOWN(1.5*H154,3)</f>
        <v>3.9E-2</v>
      </c>
      <c r="I156" s="56">
        <f t="shared" si="34"/>
        <v>36</v>
      </c>
      <c r="J156" s="58">
        <f>ROUNDDOWN(1.5*J154,3)</f>
        <v>0.112</v>
      </c>
      <c r="K156" s="56">
        <f t="shared" si="35"/>
        <v>25</v>
      </c>
      <c r="L156" s="56"/>
      <c r="M156" s="56"/>
      <c r="N156" s="56"/>
      <c r="O156" s="56"/>
      <c r="P156" s="56"/>
      <c r="Q156" s="56"/>
      <c r="R156" s="56"/>
      <c r="S156" s="56"/>
      <c r="T156" s="56">
        <f t="shared" si="37"/>
        <v>488</v>
      </c>
      <c r="U156" s="58">
        <f>ROUNDDOWN(1.5*U154,3)</f>
        <v>7.0000000000000007E-2</v>
      </c>
      <c r="V156" s="56">
        <f t="shared" si="36"/>
        <v>146</v>
      </c>
    </row>
    <row r="157" spans="1:22" ht="18" x14ac:dyDescent="0.35">
      <c r="A157" s="100"/>
      <c r="B157" s="100"/>
      <c r="C157" s="60" t="s">
        <v>196</v>
      </c>
      <c r="D157" s="58">
        <f>ROUNDDOWN(1.8*D154,3)</f>
        <v>0.27</v>
      </c>
      <c r="E157" s="56">
        <f t="shared" si="32"/>
        <v>135</v>
      </c>
      <c r="F157" s="58">
        <f>ROUNDDOWN(1.8*F154,3)</f>
        <v>0.27</v>
      </c>
      <c r="G157" s="56">
        <f t="shared" si="33"/>
        <v>378</v>
      </c>
      <c r="H157" s="58">
        <f>ROUNDDOWN(1.8*H154,3)</f>
        <v>4.5999999999999999E-2</v>
      </c>
      <c r="I157" s="56">
        <f t="shared" si="34"/>
        <v>42</v>
      </c>
      <c r="J157" s="58">
        <f>ROUNDDOWN(1.8*J154,3)</f>
        <v>0.13500000000000001</v>
      </c>
      <c r="K157" s="56">
        <f t="shared" si="35"/>
        <v>30</v>
      </c>
      <c r="L157" s="56"/>
      <c r="M157" s="56"/>
      <c r="N157" s="56"/>
      <c r="O157" s="56"/>
      <c r="P157" s="56"/>
      <c r="Q157" s="56"/>
      <c r="R157" s="56"/>
      <c r="S157" s="56"/>
      <c r="T157" s="56">
        <f t="shared" si="37"/>
        <v>585</v>
      </c>
      <c r="U157" s="58">
        <f>ROUNDDOWN(1.8*U154,3)</f>
        <v>8.4000000000000005E-2</v>
      </c>
      <c r="V157" s="56">
        <f t="shared" si="36"/>
        <v>175</v>
      </c>
    </row>
    <row r="158" spans="1:22" ht="18" x14ac:dyDescent="0.35">
      <c r="A158" s="98" t="s">
        <v>26</v>
      </c>
      <c r="B158" s="98" t="s">
        <v>27</v>
      </c>
      <c r="C158" s="59" t="s">
        <v>187</v>
      </c>
      <c r="D158" s="58">
        <f>ROUNDDOWN(0.8*D159,3)</f>
        <v>0.48</v>
      </c>
      <c r="E158" s="56">
        <f t="shared" si="32"/>
        <v>240</v>
      </c>
      <c r="F158" s="58">
        <f>ROUNDDOWN(0.8*F159,3)</f>
        <v>0.48</v>
      </c>
      <c r="G158" s="56">
        <f t="shared" si="33"/>
        <v>672</v>
      </c>
      <c r="H158" s="58">
        <f>ROUNDDOWN(0.8*H159,3)</f>
        <v>8.4000000000000005E-2</v>
      </c>
      <c r="I158" s="56">
        <f t="shared" si="34"/>
        <v>78</v>
      </c>
      <c r="J158" s="58">
        <f>ROUNDDOWN(0.8*J159,3)</f>
        <v>0.24</v>
      </c>
      <c r="K158" s="56">
        <f t="shared" si="35"/>
        <v>53</v>
      </c>
      <c r="L158" s="56"/>
      <c r="M158" s="56"/>
      <c r="N158" s="56"/>
      <c r="O158" s="56"/>
      <c r="P158" s="56"/>
      <c r="Q158" s="56"/>
      <c r="R158" s="56"/>
      <c r="S158" s="56"/>
      <c r="T158" s="56">
        <f t="shared" si="37"/>
        <v>1043</v>
      </c>
      <c r="U158" s="58">
        <f>ROUNDDOWN(0.8*U159,3)</f>
        <v>0.151</v>
      </c>
      <c r="V158" s="56">
        <f t="shared" si="36"/>
        <v>315</v>
      </c>
    </row>
    <row r="159" spans="1:22" ht="18" x14ac:dyDescent="0.35">
      <c r="A159" s="99"/>
      <c r="B159" s="99"/>
      <c r="C159" s="59" t="s">
        <v>182</v>
      </c>
      <c r="D159" s="58">
        <v>0.6</v>
      </c>
      <c r="E159" s="56">
        <f t="shared" si="32"/>
        <v>300</v>
      </c>
      <c r="F159" s="58">
        <v>0.6</v>
      </c>
      <c r="G159" s="56">
        <f t="shared" si="33"/>
        <v>841</v>
      </c>
      <c r="H159" s="58">
        <v>0.105</v>
      </c>
      <c r="I159" s="56">
        <f t="shared" si="34"/>
        <v>97</v>
      </c>
      <c r="J159" s="58">
        <v>0.3</v>
      </c>
      <c r="K159" s="56">
        <f t="shared" si="35"/>
        <v>67</v>
      </c>
      <c r="L159" s="56"/>
      <c r="M159" s="56"/>
      <c r="N159" s="56"/>
      <c r="O159" s="56"/>
      <c r="P159" s="56"/>
      <c r="Q159" s="56"/>
      <c r="R159" s="56"/>
      <c r="S159" s="56"/>
      <c r="T159" s="56">
        <f t="shared" si="37"/>
        <v>1305</v>
      </c>
      <c r="U159" s="58">
        <v>0.189</v>
      </c>
      <c r="V159" s="56">
        <f t="shared" si="36"/>
        <v>395</v>
      </c>
    </row>
    <row r="160" spans="1:22" ht="18" x14ac:dyDescent="0.35">
      <c r="A160" s="99"/>
      <c r="B160" s="99"/>
      <c r="C160" s="59" t="s">
        <v>194</v>
      </c>
      <c r="D160" s="58">
        <f>ROUNDDOWN(1.2*D159,3)</f>
        <v>0.72</v>
      </c>
      <c r="E160" s="56">
        <f t="shared" si="32"/>
        <v>360</v>
      </c>
      <c r="F160" s="58">
        <f>ROUNDDOWN(1.2*F159,3)</f>
        <v>0.72</v>
      </c>
      <c r="G160" s="56">
        <f t="shared" si="33"/>
        <v>1009</v>
      </c>
      <c r="H160" s="58">
        <f>ROUNDDOWN(1.2*H159,3)</f>
        <v>0.126</v>
      </c>
      <c r="I160" s="56">
        <f t="shared" si="34"/>
        <v>117</v>
      </c>
      <c r="J160" s="58">
        <f>ROUNDDOWN(1.2*J159,3)</f>
        <v>0.36</v>
      </c>
      <c r="K160" s="56">
        <f t="shared" si="35"/>
        <v>80</v>
      </c>
      <c r="L160" s="56"/>
      <c r="M160" s="56"/>
      <c r="N160" s="56"/>
      <c r="O160" s="56"/>
      <c r="P160" s="56"/>
      <c r="Q160" s="56"/>
      <c r="R160" s="56"/>
      <c r="S160" s="56"/>
      <c r="T160" s="56">
        <f t="shared" si="37"/>
        <v>1566</v>
      </c>
      <c r="U160" s="58">
        <f>ROUNDDOWN(1.2*U159,3)</f>
        <v>0.22600000000000001</v>
      </c>
      <c r="V160" s="56">
        <f t="shared" si="36"/>
        <v>472</v>
      </c>
    </row>
    <row r="161" spans="1:22" ht="18" x14ac:dyDescent="0.35">
      <c r="A161" s="99"/>
      <c r="B161" s="99"/>
      <c r="C161" s="60" t="s">
        <v>195</v>
      </c>
      <c r="D161" s="58">
        <f>ROUNDDOWN(1.5*D159,3)</f>
        <v>0.9</v>
      </c>
      <c r="E161" s="56">
        <f t="shared" si="32"/>
        <v>450</v>
      </c>
      <c r="F161" s="58">
        <f>ROUNDDOWN(1.5*F159,3)</f>
        <v>0.9</v>
      </c>
      <c r="G161" s="56">
        <f t="shared" si="33"/>
        <v>1261</v>
      </c>
      <c r="H161" s="58">
        <f>ROUNDDOWN(1.5*H159,3)</f>
        <v>0.157</v>
      </c>
      <c r="I161" s="56">
        <f t="shared" si="34"/>
        <v>145</v>
      </c>
      <c r="J161" s="58">
        <f>ROUNDDOWN(1.5*J159,3)</f>
        <v>0.45</v>
      </c>
      <c r="K161" s="56">
        <f t="shared" si="35"/>
        <v>100</v>
      </c>
      <c r="L161" s="56"/>
      <c r="M161" s="56"/>
      <c r="N161" s="56"/>
      <c r="O161" s="56"/>
      <c r="P161" s="56"/>
      <c r="Q161" s="56"/>
      <c r="R161" s="56"/>
      <c r="S161" s="56"/>
      <c r="T161" s="56">
        <f t="shared" si="37"/>
        <v>1956</v>
      </c>
      <c r="U161" s="58">
        <f>ROUNDDOWN(1.5*U159,3)</f>
        <v>0.28299999999999997</v>
      </c>
      <c r="V161" s="56">
        <f t="shared" si="36"/>
        <v>592</v>
      </c>
    </row>
    <row r="162" spans="1:22" ht="18" x14ac:dyDescent="0.35">
      <c r="A162" s="100"/>
      <c r="B162" s="100"/>
      <c r="C162" s="60" t="s">
        <v>196</v>
      </c>
      <c r="D162" s="58">
        <f>ROUNDDOWN(1.8*D159,3)</f>
        <v>1.08</v>
      </c>
      <c r="E162" s="56">
        <f t="shared" si="32"/>
        <v>540</v>
      </c>
      <c r="F162" s="58">
        <f>ROUNDDOWN(1.8*F159,3)</f>
        <v>1.08</v>
      </c>
      <c r="G162" s="56">
        <f t="shared" si="33"/>
        <v>1514</v>
      </c>
      <c r="H162" s="58">
        <f>ROUNDDOWN(1.8*H159,3)</f>
        <v>0.189</v>
      </c>
      <c r="I162" s="56">
        <f t="shared" si="34"/>
        <v>175</v>
      </c>
      <c r="J162" s="58">
        <f>ROUNDDOWN(1.8*J159,3)</f>
        <v>0.54</v>
      </c>
      <c r="K162" s="56">
        <f t="shared" si="35"/>
        <v>120</v>
      </c>
      <c r="L162" s="56"/>
      <c r="M162" s="56"/>
      <c r="N162" s="56"/>
      <c r="O162" s="56"/>
      <c r="P162" s="56"/>
      <c r="Q162" s="56"/>
      <c r="R162" s="56"/>
      <c r="S162" s="56"/>
      <c r="T162" s="56">
        <f t="shared" si="37"/>
        <v>2349</v>
      </c>
      <c r="U162" s="58">
        <f>ROUNDDOWN(1.8*U159,3)</f>
        <v>0.34</v>
      </c>
      <c r="V162" s="56">
        <f t="shared" si="36"/>
        <v>711</v>
      </c>
    </row>
    <row r="163" spans="1:22" ht="18" x14ac:dyDescent="0.35">
      <c r="A163" s="98" t="s">
        <v>28</v>
      </c>
      <c r="B163" s="98" t="s">
        <v>29</v>
      </c>
      <c r="C163" s="59" t="s">
        <v>187</v>
      </c>
      <c r="D163" s="58">
        <f>ROUNDDOWN(0.8*D164,3)</f>
        <v>0.48</v>
      </c>
      <c r="E163" s="56">
        <f t="shared" si="32"/>
        <v>240</v>
      </c>
      <c r="F163" s="58">
        <f>ROUNDDOWN(0.8*F164,3)</f>
        <v>0.48</v>
      </c>
      <c r="G163" s="56">
        <f t="shared" si="33"/>
        <v>672</v>
      </c>
      <c r="H163" s="58">
        <f>ROUNDDOWN(0.8*H164,3)</f>
        <v>1.2E-2</v>
      </c>
      <c r="I163" s="56">
        <f t="shared" si="34"/>
        <v>11</v>
      </c>
      <c r="J163" s="58">
        <f>ROUNDDOWN(0.8*J164,3)</f>
        <v>0.24</v>
      </c>
      <c r="K163" s="56">
        <f t="shared" si="35"/>
        <v>53</v>
      </c>
      <c r="L163" s="56"/>
      <c r="M163" s="56"/>
      <c r="N163" s="56"/>
      <c r="O163" s="56"/>
      <c r="P163" s="56"/>
      <c r="Q163" s="56"/>
      <c r="R163" s="56"/>
      <c r="S163" s="56"/>
      <c r="T163" s="56">
        <f t="shared" si="37"/>
        <v>976</v>
      </c>
      <c r="U163" s="58">
        <f>ROUNDDOWN(0.8*U164,3)</f>
        <v>0.151</v>
      </c>
      <c r="V163" s="56">
        <f t="shared" si="36"/>
        <v>315</v>
      </c>
    </row>
    <row r="164" spans="1:22" ht="18" x14ac:dyDescent="0.35">
      <c r="A164" s="99"/>
      <c r="B164" s="99"/>
      <c r="C164" s="59" t="s">
        <v>182</v>
      </c>
      <c r="D164" s="58">
        <v>0.6</v>
      </c>
      <c r="E164" s="56">
        <f t="shared" si="32"/>
        <v>300</v>
      </c>
      <c r="F164" s="58">
        <v>0.6</v>
      </c>
      <c r="G164" s="56">
        <f t="shared" si="33"/>
        <v>841</v>
      </c>
      <c r="H164" s="58">
        <v>1.4999999999999999E-2</v>
      </c>
      <c r="I164" s="56">
        <f t="shared" si="34"/>
        <v>13</v>
      </c>
      <c r="J164" s="58">
        <v>0.3</v>
      </c>
      <c r="K164" s="56">
        <f t="shared" si="35"/>
        <v>67</v>
      </c>
      <c r="L164" s="56"/>
      <c r="M164" s="56"/>
      <c r="N164" s="56"/>
      <c r="O164" s="56"/>
      <c r="P164" s="56"/>
      <c r="Q164" s="56"/>
      <c r="R164" s="56"/>
      <c r="S164" s="56"/>
      <c r="T164" s="56">
        <f t="shared" si="37"/>
        <v>1221</v>
      </c>
      <c r="U164" s="58">
        <v>0.189</v>
      </c>
      <c r="V164" s="56">
        <f t="shared" si="36"/>
        <v>395</v>
      </c>
    </row>
    <row r="165" spans="1:22" ht="18" x14ac:dyDescent="0.35">
      <c r="A165" s="99"/>
      <c r="B165" s="99"/>
      <c r="C165" s="59" t="s">
        <v>194</v>
      </c>
      <c r="D165" s="58">
        <f>ROUNDDOWN(1.2*D164,3)</f>
        <v>0.72</v>
      </c>
      <c r="E165" s="56">
        <f t="shared" si="32"/>
        <v>360</v>
      </c>
      <c r="F165" s="58">
        <f>ROUNDDOWN(1.2*F164,3)</f>
        <v>0.72</v>
      </c>
      <c r="G165" s="56">
        <f t="shared" si="33"/>
        <v>1009</v>
      </c>
      <c r="H165" s="58">
        <f>ROUNDDOWN(1.2*H164,3)</f>
        <v>1.7999999999999999E-2</v>
      </c>
      <c r="I165" s="56">
        <f t="shared" si="34"/>
        <v>16</v>
      </c>
      <c r="J165" s="58">
        <f>ROUNDDOWN(1.2*J164,3)</f>
        <v>0.36</v>
      </c>
      <c r="K165" s="56">
        <f t="shared" si="35"/>
        <v>80</v>
      </c>
      <c r="L165" s="56"/>
      <c r="M165" s="56"/>
      <c r="N165" s="56"/>
      <c r="O165" s="56"/>
      <c r="P165" s="56"/>
      <c r="Q165" s="56"/>
      <c r="R165" s="56"/>
      <c r="S165" s="56"/>
      <c r="T165" s="56">
        <f t="shared" si="37"/>
        <v>1465</v>
      </c>
      <c r="U165" s="58">
        <f>ROUNDDOWN(1.2*U164,3)</f>
        <v>0.22600000000000001</v>
      </c>
      <c r="V165" s="56">
        <f t="shared" si="36"/>
        <v>472</v>
      </c>
    </row>
    <row r="166" spans="1:22" ht="18" x14ac:dyDescent="0.35">
      <c r="A166" s="99"/>
      <c r="B166" s="99"/>
      <c r="C166" s="60" t="s">
        <v>195</v>
      </c>
      <c r="D166" s="58">
        <f>ROUNDDOWN(1.5*D164,3)</f>
        <v>0.9</v>
      </c>
      <c r="E166" s="56">
        <f t="shared" si="32"/>
        <v>450</v>
      </c>
      <c r="F166" s="58">
        <f>ROUNDDOWN(1.5*F164,3)</f>
        <v>0.9</v>
      </c>
      <c r="G166" s="56">
        <f t="shared" si="33"/>
        <v>1261</v>
      </c>
      <c r="H166" s="58">
        <f>ROUNDDOWN(1.5*H164,3)</f>
        <v>2.1999999999999999E-2</v>
      </c>
      <c r="I166" s="56">
        <f t="shared" si="34"/>
        <v>20</v>
      </c>
      <c r="J166" s="58">
        <f>ROUNDDOWN(1.5*J164,3)</f>
        <v>0.45</v>
      </c>
      <c r="K166" s="56">
        <f t="shared" si="35"/>
        <v>100</v>
      </c>
      <c r="L166" s="56"/>
      <c r="M166" s="56"/>
      <c r="N166" s="56"/>
      <c r="O166" s="56"/>
      <c r="P166" s="56"/>
      <c r="Q166" s="56"/>
      <c r="R166" s="56"/>
      <c r="S166" s="56"/>
      <c r="T166" s="56">
        <f t="shared" si="37"/>
        <v>1831</v>
      </c>
      <c r="U166" s="58">
        <f>ROUNDDOWN(1.5*U164,3)</f>
        <v>0.28299999999999997</v>
      </c>
      <c r="V166" s="56">
        <f t="shared" si="36"/>
        <v>592</v>
      </c>
    </row>
    <row r="167" spans="1:22" ht="18" x14ac:dyDescent="0.35">
      <c r="A167" s="100"/>
      <c r="B167" s="100"/>
      <c r="C167" s="60" t="s">
        <v>196</v>
      </c>
      <c r="D167" s="58">
        <f>ROUNDDOWN(1.8*D164,3)</f>
        <v>1.08</v>
      </c>
      <c r="E167" s="56">
        <f t="shared" si="32"/>
        <v>540</v>
      </c>
      <c r="F167" s="58">
        <f>ROUNDDOWN(1.8*F164,3)</f>
        <v>1.08</v>
      </c>
      <c r="G167" s="56">
        <f t="shared" si="33"/>
        <v>1514</v>
      </c>
      <c r="H167" s="58">
        <f>ROUNDDOWN(1.8*H164,3)</f>
        <v>2.7E-2</v>
      </c>
      <c r="I167" s="56">
        <f t="shared" si="34"/>
        <v>25</v>
      </c>
      <c r="J167" s="58">
        <f>ROUNDDOWN(1.8*J164,3)</f>
        <v>0.54</v>
      </c>
      <c r="K167" s="56">
        <f t="shared" si="35"/>
        <v>120</v>
      </c>
      <c r="L167" s="56"/>
      <c r="M167" s="56"/>
      <c r="N167" s="56"/>
      <c r="O167" s="56"/>
      <c r="P167" s="56"/>
      <c r="Q167" s="56"/>
      <c r="R167" s="56"/>
      <c r="S167" s="56"/>
      <c r="T167" s="56">
        <f t="shared" si="37"/>
        <v>2199</v>
      </c>
      <c r="U167" s="58">
        <f>ROUNDDOWN(1.8*U164,3)</f>
        <v>0.34</v>
      </c>
      <c r="V167" s="56">
        <f t="shared" si="36"/>
        <v>711</v>
      </c>
    </row>
    <row r="168" spans="1:22" ht="18" x14ac:dyDescent="0.35">
      <c r="A168" s="10" t="s">
        <v>30</v>
      </c>
      <c r="B168" s="10" t="s">
        <v>31</v>
      </c>
      <c r="C168" s="61"/>
      <c r="D168" s="58"/>
      <c r="E168" s="56"/>
      <c r="F168" s="56"/>
      <c r="G168" s="56"/>
      <c r="H168" s="56"/>
      <c r="I168" s="56"/>
      <c r="J168" s="56"/>
      <c r="K168" s="56"/>
      <c r="L168" s="56"/>
      <c r="M168" s="56"/>
      <c r="N168" s="56"/>
      <c r="O168" s="56"/>
      <c r="P168" s="56"/>
      <c r="Q168" s="56"/>
      <c r="R168" s="56"/>
      <c r="S168" s="56"/>
      <c r="T168" s="56"/>
      <c r="U168" s="56"/>
      <c r="V168" s="56"/>
    </row>
    <row r="169" spans="1:22" ht="18" x14ac:dyDescent="0.35">
      <c r="A169" s="98" t="s">
        <v>32</v>
      </c>
      <c r="B169" s="98" t="s">
        <v>33</v>
      </c>
      <c r="C169" s="59" t="s">
        <v>187</v>
      </c>
      <c r="D169" s="58">
        <f>ROUNDDOWN(0.8*D170,3)</f>
        <v>0.24</v>
      </c>
      <c r="E169" s="56">
        <f t="shared" si="32"/>
        <v>120</v>
      </c>
      <c r="F169" s="58">
        <f>ROUNDDOWN(0.8*F170,3)</f>
        <v>0.24</v>
      </c>
      <c r="G169" s="56">
        <f t="shared" si="33"/>
        <v>336</v>
      </c>
      <c r="H169" s="58">
        <f>ROUNDDOWN(0.8*H170,3)</f>
        <v>4.2000000000000003E-2</v>
      </c>
      <c r="I169" s="56">
        <f t="shared" si="34"/>
        <v>39</v>
      </c>
      <c r="J169" s="58">
        <f>ROUNDDOWN(0.8*J170,3)</f>
        <v>0.12</v>
      </c>
      <c r="K169" s="56">
        <f t="shared" si="35"/>
        <v>26</v>
      </c>
      <c r="L169" s="56"/>
      <c r="M169" s="56"/>
      <c r="N169" s="56"/>
      <c r="O169" s="56"/>
      <c r="P169" s="56"/>
      <c r="Q169" s="56"/>
      <c r="R169" s="56"/>
      <c r="S169" s="56"/>
      <c r="T169" s="56">
        <f t="shared" ref="T169:T188" si="38">SUM(E169,G169,I169,K169,M169,O169,Q169,S169)</f>
        <v>521</v>
      </c>
      <c r="U169" s="58">
        <f>ROUNDDOWN(0.8*U170,3)</f>
        <v>7.5999999999999998E-2</v>
      </c>
      <c r="V169" s="56">
        <f t="shared" si="36"/>
        <v>158</v>
      </c>
    </row>
    <row r="170" spans="1:22" ht="18" x14ac:dyDescent="0.35">
      <c r="A170" s="99"/>
      <c r="B170" s="99"/>
      <c r="C170" s="59" t="s">
        <v>182</v>
      </c>
      <c r="D170" s="58">
        <v>0.3</v>
      </c>
      <c r="E170" s="56">
        <f t="shared" si="32"/>
        <v>150</v>
      </c>
      <c r="F170" s="58">
        <v>0.3</v>
      </c>
      <c r="G170" s="56">
        <f t="shared" si="33"/>
        <v>420</v>
      </c>
      <c r="H170" s="58">
        <v>5.2999999999999999E-2</v>
      </c>
      <c r="I170" s="56">
        <f t="shared" si="34"/>
        <v>49</v>
      </c>
      <c r="J170" s="58">
        <v>0.15</v>
      </c>
      <c r="K170" s="56">
        <f t="shared" si="35"/>
        <v>33</v>
      </c>
      <c r="L170" s="56"/>
      <c r="M170" s="56"/>
      <c r="N170" s="56"/>
      <c r="O170" s="56"/>
      <c r="P170" s="56"/>
      <c r="Q170" s="56"/>
      <c r="R170" s="56"/>
      <c r="S170" s="56"/>
      <c r="T170" s="56">
        <f t="shared" si="38"/>
        <v>652</v>
      </c>
      <c r="U170" s="58">
        <v>9.5000000000000001E-2</v>
      </c>
      <c r="V170" s="56">
        <f t="shared" si="36"/>
        <v>198</v>
      </c>
    </row>
    <row r="171" spans="1:22" ht="18" x14ac:dyDescent="0.35">
      <c r="A171" s="99"/>
      <c r="B171" s="99"/>
      <c r="C171" s="59" t="s">
        <v>194</v>
      </c>
      <c r="D171" s="58">
        <f>ROUNDDOWN(1.2*D170,3)</f>
        <v>0.36</v>
      </c>
      <c r="E171" s="56">
        <f t="shared" si="32"/>
        <v>180</v>
      </c>
      <c r="F171" s="58">
        <f>ROUNDDOWN(1.2*F170,3)</f>
        <v>0.36</v>
      </c>
      <c r="G171" s="56">
        <f t="shared" si="33"/>
        <v>504</v>
      </c>
      <c r="H171" s="58">
        <f>ROUNDDOWN(1.2*H170,3)</f>
        <v>6.3E-2</v>
      </c>
      <c r="I171" s="56">
        <f t="shared" si="34"/>
        <v>58</v>
      </c>
      <c r="J171" s="58">
        <f>ROUNDDOWN(1.2*J170,3)</f>
        <v>0.18</v>
      </c>
      <c r="K171" s="56">
        <f t="shared" si="35"/>
        <v>40</v>
      </c>
      <c r="L171" s="56"/>
      <c r="M171" s="56"/>
      <c r="N171" s="56"/>
      <c r="O171" s="56"/>
      <c r="P171" s="56"/>
      <c r="Q171" s="56"/>
      <c r="R171" s="56"/>
      <c r="S171" s="56"/>
      <c r="T171" s="56">
        <f t="shared" si="38"/>
        <v>782</v>
      </c>
      <c r="U171" s="58">
        <f>ROUNDDOWN(1.2*U170,3)</f>
        <v>0.114</v>
      </c>
      <c r="V171" s="56">
        <f t="shared" si="36"/>
        <v>238</v>
      </c>
    </row>
    <row r="172" spans="1:22" ht="18" x14ac:dyDescent="0.35">
      <c r="A172" s="99"/>
      <c r="B172" s="99"/>
      <c r="C172" s="60" t="s">
        <v>195</v>
      </c>
      <c r="D172" s="58">
        <f>ROUNDDOWN(1.5*D170,3)</f>
        <v>0.45</v>
      </c>
      <c r="E172" s="56">
        <f t="shared" si="32"/>
        <v>225</v>
      </c>
      <c r="F172" s="58">
        <f>ROUNDDOWN(1.5*F170,3)</f>
        <v>0.45</v>
      </c>
      <c r="G172" s="56">
        <f t="shared" si="33"/>
        <v>630</v>
      </c>
      <c r="H172" s="58">
        <f>ROUNDDOWN(1.5*H170,3)</f>
        <v>7.9000000000000001E-2</v>
      </c>
      <c r="I172" s="56">
        <f t="shared" si="34"/>
        <v>73</v>
      </c>
      <c r="J172" s="58">
        <f>ROUNDDOWN(1.5*J170,3)</f>
        <v>0.22500000000000001</v>
      </c>
      <c r="K172" s="56">
        <f t="shared" si="35"/>
        <v>50</v>
      </c>
      <c r="L172" s="56"/>
      <c r="M172" s="56"/>
      <c r="N172" s="56"/>
      <c r="O172" s="56"/>
      <c r="P172" s="56"/>
      <c r="Q172" s="56"/>
      <c r="R172" s="56"/>
      <c r="S172" s="56"/>
      <c r="T172" s="56">
        <f t="shared" si="38"/>
        <v>978</v>
      </c>
      <c r="U172" s="58">
        <f>ROUNDDOWN(1.5*U170,3)</f>
        <v>0.14199999999999999</v>
      </c>
      <c r="V172" s="56">
        <f t="shared" si="36"/>
        <v>297</v>
      </c>
    </row>
    <row r="173" spans="1:22" ht="18" x14ac:dyDescent="0.35">
      <c r="A173" s="100"/>
      <c r="B173" s="100"/>
      <c r="C173" s="60" t="s">
        <v>196</v>
      </c>
      <c r="D173" s="58">
        <f>ROUNDDOWN(1.8*D170,3)</f>
        <v>0.54</v>
      </c>
      <c r="E173" s="56">
        <f t="shared" si="32"/>
        <v>270</v>
      </c>
      <c r="F173" s="58">
        <f>ROUNDDOWN(1.8*F170,3)</f>
        <v>0.54</v>
      </c>
      <c r="G173" s="56">
        <f t="shared" si="33"/>
        <v>757</v>
      </c>
      <c r="H173" s="58">
        <f>ROUNDDOWN(1.8*H170,3)</f>
        <v>9.5000000000000001E-2</v>
      </c>
      <c r="I173" s="56">
        <f t="shared" si="34"/>
        <v>88</v>
      </c>
      <c r="J173" s="58">
        <f>ROUNDDOWN(1.8*J170,3)</f>
        <v>0.27</v>
      </c>
      <c r="K173" s="56">
        <f t="shared" si="35"/>
        <v>60</v>
      </c>
      <c r="L173" s="56"/>
      <c r="M173" s="56"/>
      <c r="N173" s="56"/>
      <c r="O173" s="56"/>
      <c r="P173" s="56"/>
      <c r="Q173" s="56"/>
      <c r="R173" s="56"/>
      <c r="S173" s="56"/>
      <c r="T173" s="56">
        <f t="shared" si="38"/>
        <v>1175</v>
      </c>
      <c r="U173" s="58">
        <f>ROUNDDOWN(1.8*U170,3)</f>
        <v>0.17100000000000001</v>
      </c>
      <c r="V173" s="56">
        <f t="shared" si="36"/>
        <v>357</v>
      </c>
    </row>
    <row r="174" spans="1:22" ht="18" x14ac:dyDescent="0.35">
      <c r="A174" s="98" t="s">
        <v>34</v>
      </c>
      <c r="B174" s="98" t="s">
        <v>35</v>
      </c>
      <c r="C174" s="59" t="s">
        <v>187</v>
      </c>
      <c r="D174" s="58">
        <f>ROUNDDOWN(0.8*D175,3)</f>
        <v>0.24</v>
      </c>
      <c r="E174" s="56">
        <f t="shared" si="32"/>
        <v>120</v>
      </c>
      <c r="F174" s="58">
        <f>ROUNDDOWN(0.8*F175,3)</f>
        <v>0.24</v>
      </c>
      <c r="G174" s="56">
        <f t="shared" si="33"/>
        <v>336</v>
      </c>
      <c r="H174" s="58">
        <f>ROUNDDOWN(0.8*H175,3)</f>
        <v>4.2000000000000003E-2</v>
      </c>
      <c r="I174" s="56">
        <f t="shared" si="34"/>
        <v>39</v>
      </c>
      <c r="J174" s="58">
        <f>ROUNDDOWN(0.8*J175,3)</f>
        <v>0.12</v>
      </c>
      <c r="K174" s="56">
        <f t="shared" si="35"/>
        <v>26</v>
      </c>
      <c r="L174" s="56"/>
      <c r="M174" s="56"/>
      <c r="N174" s="56"/>
      <c r="O174" s="56"/>
      <c r="P174" s="56"/>
      <c r="Q174" s="56"/>
      <c r="R174" s="56"/>
      <c r="S174" s="56"/>
      <c r="T174" s="56">
        <f t="shared" si="38"/>
        <v>521</v>
      </c>
      <c r="U174" s="58">
        <f>ROUNDDOWN(0.8*U175,3)</f>
        <v>7.5999999999999998E-2</v>
      </c>
      <c r="V174" s="56">
        <f t="shared" si="36"/>
        <v>158</v>
      </c>
    </row>
    <row r="175" spans="1:22" ht="18" x14ac:dyDescent="0.35">
      <c r="A175" s="99"/>
      <c r="B175" s="99"/>
      <c r="C175" s="59" t="s">
        <v>182</v>
      </c>
      <c r="D175" s="58">
        <v>0.3</v>
      </c>
      <c r="E175" s="56">
        <f t="shared" si="32"/>
        <v>150</v>
      </c>
      <c r="F175" s="58">
        <v>0.3</v>
      </c>
      <c r="G175" s="56">
        <f t="shared" si="33"/>
        <v>420</v>
      </c>
      <c r="H175" s="58">
        <v>5.2999999999999999E-2</v>
      </c>
      <c r="I175" s="56">
        <f t="shared" si="34"/>
        <v>49</v>
      </c>
      <c r="J175" s="58">
        <v>0.15</v>
      </c>
      <c r="K175" s="56">
        <f t="shared" si="35"/>
        <v>33</v>
      </c>
      <c r="L175" s="56"/>
      <c r="M175" s="56"/>
      <c r="N175" s="56"/>
      <c r="O175" s="56"/>
      <c r="P175" s="56"/>
      <c r="Q175" s="56"/>
      <c r="R175" s="56"/>
      <c r="S175" s="56"/>
      <c r="T175" s="56">
        <f t="shared" si="38"/>
        <v>652</v>
      </c>
      <c r="U175" s="58">
        <v>9.5000000000000001E-2</v>
      </c>
      <c r="V175" s="56">
        <f t="shared" si="36"/>
        <v>198</v>
      </c>
    </row>
    <row r="176" spans="1:22" ht="18" x14ac:dyDescent="0.35">
      <c r="A176" s="99"/>
      <c r="B176" s="99"/>
      <c r="C176" s="59" t="s">
        <v>194</v>
      </c>
      <c r="D176" s="58">
        <f>ROUNDDOWN(1.2*D175,3)</f>
        <v>0.36</v>
      </c>
      <c r="E176" s="56">
        <f t="shared" si="32"/>
        <v>180</v>
      </c>
      <c r="F176" s="58">
        <f>ROUNDDOWN(1.2*F175,3)</f>
        <v>0.36</v>
      </c>
      <c r="G176" s="56">
        <f t="shared" si="33"/>
        <v>504</v>
      </c>
      <c r="H176" s="58">
        <f>ROUNDDOWN(1.2*H175,3)</f>
        <v>6.3E-2</v>
      </c>
      <c r="I176" s="56">
        <f t="shared" si="34"/>
        <v>58</v>
      </c>
      <c r="J176" s="58">
        <f>ROUNDDOWN(1.2*J175,3)</f>
        <v>0.18</v>
      </c>
      <c r="K176" s="56">
        <f t="shared" si="35"/>
        <v>40</v>
      </c>
      <c r="L176" s="56"/>
      <c r="M176" s="56"/>
      <c r="N176" s="56"/>
      <c r="O176" s="56"/>
      <c r="P176" s="56"/>
      <c r="Q176" s="56"/>
      <c r="R176" s="56"/>
      <c r="S176" s="56"/>
      <c r="T176" s="56">
        <f t="shared" si="38"/>
        <v>782</v>
      </c>
      <c r="U176" s="58">
        <f>ROUNDDOWN(1.2*U175,3)</f>
        <v>0.114</v>
      </c>
      <c r="V176" s="56">
        <f t="shared" si="36"/>
        <v>238</v>
      </c>
    </row>
    <row r="177" spans="1:22" ht="18" x14ac:dyDescent="0.35">
      <c r="A177" s="99"/>
      <c r="B177" s="99"/>
      <c r="C177" s="60" t="s">
        <v>195</v>
      </c>
      <c r="D177" s="58">
        <f>ROUNDDOWN(1.5*D175,3)</f>
        <v>0.45</v>
      </c>
      <c r="E177" s="56">
        <f t="shared" si="32"/>
        <v>225</v>
      </c>
      <c r="F177" s="58">
        <f>ROUNDDOWN(1.5*F175,3)</f>
        <v>0.45</v>
      </c>
      <c r="G177" s="56">
        <f t="shared" si="33"/>
        <v>630</v>
      </c>
      <c r="H177" s="58">
        <f>ROUNDDOWN(1.5*H175,3)</f>
        <v>7.9000000000000001E-2</v>
      </c>
      <c r="I177" s="56">
        <f t="shared" si="34"/>
        <v>73</v>
      </c>
      <c r="J177" s="58">
        <f>ROUNDDOWN(1.5*J175,3)</f>
        <v>0.22500000000000001</v>
      </c>
      <c r="K177" s="56">
        <f t="shared" si="35"/>
        <v>50</v>
      </c>
      <c r="L177" s="56"/>
      <c r="M177" s="56"/>
      <c r="N177" s="56"/>
      <c r="O177" s="56"/>
      <c r="P177" s="56"/>
      <c r="Q177" s="56"/>
      <c r="R177" s="56"/>
      <c r="S177" s="56"/>
      <c r="T177" s="56">
        <f t="shared" si="38"/>
        <v>978</v>
      </c>
      <c r="U177" s="58">
        <f>ROUNDDOWN(1.5*U175,3)</f>
        <v>0.14199999999999999</v>
      </c>
      <c r="V177" s="56">
        <f t="shared" si="36"/>
        <v>297</v>
      </c>
    </row>
    <row r="178" spans="1:22" ht="18" x14ac:dyDescent="0.35">
      <c r="A178" s="100"/>
      <c r="B178" s="100"/>
      <c r="C178" s="60" t="s">
        <v>196</v>
      </c>
      <c r="D178" s="58">
        <f>ROUNDDOWN(1.8*D175,3)</f>
        <v>0.54</v>
      </c>
      <c r="E178" s="56">
        <f t="shared" si="32"/>
        <v>270</v>
      </c>
      <c r="F178" s="58">
        <f>ROUNDDOWN(1.8*F175,3)</f>
        <v>0.54</v>
      </c>
      <c r="G178" s="56">
        <f t="shared" si="33"/>
        <v>757</v>
      </c>
      <c r="H178" s="58">
        <f>ROUNDDOWN(1.8*H175,3)</f>
        <v>9.5000000000000001E-2</v>
      </c>
      <c r="I178" s="56">
        <f t="shared" si="34"/>
        <v>88</v>
      </c>
      <c r="J178" s="58">
        <f>ROUNDDOWN(1.8*J175,3)</f>
        <v>0.27</v>
      </c>
      <c r="K178" s="56">
        <f t="shared" si="35"/>
        <v>60</v>
      </c>
      <c r="L178" s="56"/>
      <c r="M178" s="56"/>
      <c r="N178" s="56"/>
      <c r="O178" s="56"/>
      <c r="P178" s="56"/>
      <c r="Q178" s="56"/>
      <c r="R178" s="56"/>
      <c r="S178" s="56"/>
      <c r="T178" s="56">
        <f t="shared" si="38"/>
        <v>1175</v>
      </c>
      <c r="U178" s="58">
        <f>ROUNDDOWN(1.8*U175,3)</f>
        <v>0.17100000000000001</v>
      </c>
      <c r="V178" s="56">
        <f t="shared" si="36"/>
        <v>357</v>
      </c>
    </row>
    <row r="179" spans="1:22" ht="18" x14ac:dyDescent="0.35">
      <c r="A179" s="98" t="s">
        <v>36</v>
      </c>
      <c r="B179" s="98" t="s">
        <v>37</v>
      </c>
      <c r="C179" s="59" t="s">
        <v>187</v>
      </c>
      <c r="D179" s="58">
        <f>ROUNDDOWN(0.8*D180,3)</f>
        <v>0.24</v>
      </c>
      <c r="E179" s="56">
        <f t="shared" si="32"/>
        <v>120</v>
      </c>
      <c r="F179" s="58">
        <f>ROUNDDOWN(0.8*F180,3)</f>
        <v>0.24</v>
      </c>
      <c r="G179" s="56">
        <f t="shared" si="33"/>
        <v>336</v>
      </c>
      <c r="H179" s="58">
        <f>ROUNDDOWN(0.8*H180,3)</f>
        <v>4.2000000000000003E-2</v>
      </c>
      <c r="I179" s="56">
        <f t="shared" si="34"/>
        <v>39</v>
      </c>
      <c r="J179" s="58">
        <f>ROUNDDOWN(0.8*J180,3)</f>
        <v>0.12</v>
      </c>
      <c r="K179" s="56">
        <f t="shared" si="35"/>
        <v>26</v>
      </c>
      <c r="L179" s="56"/>
      <c r="M179" s="56"/>
      <c r="N179" s="56"/>
      <c r="O179" s="56"/>
      <c r="P179" s="56"/>
      <c r="Q179" s="56"/>
      <c r="R179" s="56"/>
      <c r="S179" s="56"/>
      <c r="T179" s="56">
        <f t="shared" si="38"/>
        <v>521</v>
      </c>
      <c r="U179" s="58">
        <f>ROUNDDOWN(0.8*U180,3)</f>
        <v>7.5999999999999998E-2</v>
      </c>
      <c r="V179" s="56">
        <f t="shared" si="36"/>
        <v>158</v>
      </c>
    </row>
    <row r="180" spans="1:22" ht="18" x14ac:dyDescent="0.35">
      <c r="A180" s="99"/>
      <c r="B180" s="99"/>
      <c r="C180" s="59" t="s">
        <v>182</v>
      </c>
      <c r="D180" s="58">
        <v>0.3</v>
      </c>
      <c r="E180" s="56">
        <f t="shared" si="32"/>
        <v>150</v>
      </c>
      <c r="F180" s="58">
        <v>0.3</v>
      </c>
      <c r="G180" s="56">
        <f t="shared" si="33"/>
        <v>420</v>
      </c>
      <c r="H180" s="58">
        <v>5.2999999999999999E-2</v>
      </c>
      <c r="I180" s="56">
        <f t="shared" si="34"/>
        <v>49</v>
      </c>
      <c r="J180" s="58">
        <v>0.15</v>
      </c>
      <c r="K180" s="56">
        <f t="shared" si="35"/>
        <v>33</v>
      </c>
      <c r="L180" s="56"/>
      <c r="M180" s="56"/>
      <c r="N180" s="56"/>
      <c r="O180" s="56"/>
      <c r="P180" s="56"/>
      <c r="Q180" s="56"/>
      <c r="R180" s="56"/>
      <c r="S180" s="56"/>
      <c r="T180" s="56">
        <f t="shared" si="38"/>
        <v>652</v>
      </c>
      <c r="U180" s="58">
        <v>9.5000000000000001E-2</v>
      </c>
      <c r="V180" s="56">
        <f t="shared" si="36"/>
        <v>198</v>
      </c>
    </row>
    <row r="181" spans="1:22" ht="18" x14ac:dyDescent="0.35">
      <c r="A181" s="99"/>
      <c r="B181" s="99"/>
      <c r="C181" s="59" t="s">
        <v>194</v>
      </c>
      <c r="D181" s="58">
        <f>ROUNDDOWN(1.2*D180,3)</f>
        <v>0.36</v>
      </c>
      <c r="E181" s="56">
        <f t="shared" si="32"/>
        <v>180</v>
      </c>
      <c r="F181" s="58">
        <f>ROUNDDOWN(1.2*F180,3)</f>
        <v>0.36</v>
      </c>
      <c r="G181" s="56">
        <f t="shared" si="33"/>
        <v>504</v>
      </c>
      <c r="H181" s="58">
        <f>ROUNDDOWN(1.2*H180,3)</f>
        <v>6.3E-2</v>
      </c>
      <c r="I181" s="56">
        <f t="shared" si="34"/>
        <v>58</v>
      </c>
      <c r="J181" s="58">
        <f>ROUNDDOWN(1.2*J180,3)</f>
        <v>0.18</v>
      </c>
      <c r="K181" s="56">
        <f t="shared" si="35"/>
        <v>40</v>
      </c>
      <c r="L181" s="56"/>
      <c r="M181" s="56"/>
      <c r="N181" s="56"/>
      <c r="O181" s="56"/>
      <c r="P181" s="56"/>
      <c r="Q181" s="56"/>
      <c r="R181" s="56"/>
      <c r="S181" s="56"/>
      <c r="T181" s="56">
        <f t="shared" si="38"/>
        <v>782</v>
      </c>
      <c r="U181" s="58">
        <f>ROUNDDOWN(1.2*U180,3)</f>
        <v>0.114</v>
      </c>
      <c r="V181" s="56">
        <f t="shared" si="36"/>
        <v>238</v>
      </c>
    </row>
    <row r="182" spans="1:22" ht="18" x14ac:dyDescent="0.35">
      <c r="A182" s="99"/>
      <c r="B182" s="99"/>
      <c r="C182" s="60" t="s">
        <v>195</v>
      </c>
      <c r="D182" s="58">
        <f>ROUNDDOWN(1.5*D180,3)</f>
        <v>0.45</v>
      </c>
      <c r="E182" s="56">
        <f t="shared" si="32"/>
        <v>225</v>
      </c>
      <c r="F182" s="58">
        <f>ROUNDDOWN(1.5*F180,3)</f>
        <v>0.45</v>
      </c>
      <c r="G182" s="56">
        <f t="shared" si="33"/>
        <v>630</v>
      </c>
      <c r="H182" s="58">
        <f>ROUNDDOWN(1.5*H180,3)</f>
        <v>7.9000000000000001E-2</v>
      </c>
      <c r="I182" s="56">
        <f t="shared" si="34"/>
        <v>73</v>
      </c>
      <c r="J182" s="58">
        <f>ROUNDDOWN(1.5*J180,3)</f>
        <v>0.22500000000000001</v>
      </c>
      <c r="K182" s="56">
        <f t="shared" si="35"/>
        <v>50</v>
      </c>
      <c r="L182" s="56"/>
      <c r="M182" s="56"/>
      <c r="N182" s="56"/>
      <c r="O182" s="56"/>
      <c r="P182" s="56"/>
      <c r="Q182" s="56"/>
      <c r="R182" s="56"/>
      <c r="S182" s="56"/>
      <c r="T182" s="56">
        <f t="shared" si="38"/>
        <v>978</v>
      </c>
      <c r="U182" s="58">
        <f>ROUNDDOWN(1.5*U180,3)</f>
        <v>0.14199999999999999</v>
      </c>
      <c r="V182" s="56">
        <f t="shared" si="36"/>
        <v>297</v>
      </c>
    </row>
    <row r="183" spans="1:22" ht="18" x14ac:dyDescent="0.35">
      <c r="A183" s="100"/>
      <c r="B183" s="100"/>
      <c r="C183" s="60" t="s">
        <v>196</v>
      </c>
      <c r="D183" s="58">
        <f>ROUNDDOWN(1.8*D180,3)</f>
        <v>0.54</v>
      </c>
      <c r="E183" s="56">
        <f t="shared" si="32"/>
        <v>270</v>
      </c>
      <c r="F183" s="58">
        <f>ROUNDDOWN(1.8*F180,3)</f>
        <v>0.54</v>
      </c>
      <c r="G183" s="56">
        <f t="shared" si="33"/>
        <v>757</v>
      </c>
      <c r="H183" s="58">
        <f>ROUNDDOWN(1.8*H180,3)</f>
        <v>9.5000000000000001E-2</v>
      </c>
      <c r="I183" s="56">
        <f t="shared" si="34"/>
        <v>88</v>
      </c>
      <c r="J183" s="58">
        <f>ROUNDDOWN(1.8*J180,3)</f>
        <v>0.27</v>
      </c>
      <c r="K183" s="56">
        <f t="shared" si="35"/>
        <v>60</v>
      </c>
      <c r="L183" s="56"/>
      <c r="M183" s="56"/>
      <c r="N183" s="56"/>
      <c r="O183" s="56"/>
      <c r="P183" s="56"/>
      <c r="Q183" s="56"/>
      <c r="R183" s="56"/>
      <c r="S183" s="56"/>
      <c r="T183" s="56">
        <f t="shared" si="38"/>
        <v>1175</v>
      </c>
      <c r="U183" s="58">
        <f>ROUNDDOWN(1.8*U180,3)</f>
        <v>0.17100000000000001</v>
      </c>
      <c r="V183" s="56">
        <f t="shared" si="36"/>
        <v>357</v>
      </c>
    </row>
    <row r="184" spans="1:22" ht="18" x14ac:dyDescent="0.35">
      <c r="A184" s="98" t="s">
        <v>38</v>
      </c>
      <c r="B184" s="98" t="s">
        <v>21</v>
      </c>
      <c r="C184" s="59" t="s">
        <v>187</v>
      </c>
      <c r="D184" s="58">
        <f>ROUNDDOWN(0.8*D185,3)</f>
        <v>0.12</v>
      </c>
      <c r="E184" s="56">
        <f t="shared" si="32"/>
        <v>60</v>
      </c>
      <c r="F184" s="58">
        <f>ROUNDDOWN(0.8*F185,3)</f>
        <v>0.12</v>
      </c>
      <c r="G184" s="56">
        <f t="shared" si="33"/>
        <v>168</v>
      </c>
      <c r="H184" s="58">
        <f>ROUNDDOWN(0.8*H185,3)</f>
        <v>0.02</v>
      </c>
      <c r="I184" s="56">
        <f t="shared" si="34"/>
        <v>18</v>
      </c>
      <c r="J184" s="58">
        <f>ROUNDDOWN(0.8*J185,3)</f>
        <v>0.06</v>
      </c>
      <c r="K184" s="56">
        <f t="shared" si="35"/>
        <v>13</v>
      </c>
      <c r="L184" s="56"/>
      <c r="M184" s="56"/>
      <c r="N184" s="56"/>
      <c r="O184" s="56"/>
      <c r="P184" s="56"/>
      <c r="Q184" s="56"/>
      <c r="R184" s="56"/>
      <c r="S184" s="56"/>
      <c r="T184" s="56">
        <f t="shared" si="38"/>
        <v>259</v>
      </c>
      <c r="U184" s="58">
        <f>ROUNDDOWN(0.8*U185,3)</f>
        <v>3.6999999999999998E-2</v>
      </c>
      <c r="V184" s="56">
        <f t="shared" si="36"/>
        <v>77</v>
      </c>
    </row>
    <row r="185" spans="1:22" ht="18" x14ac:dyDescent="0.35">
      <c r="A185" s="99"/>
      <c r="B185" s="99"/>
      <c r="C185" s="59" t="s">
        <v>182</v>
      </c>
      <c r="D185" s="58">
        <v>0.15</v>
      </c>
      <c r="E185" s="56">
        <f t="shared" si="32"/>
        <v>75</v>
      </c>
      <c r="F185" s="58">
        <v>0.15</v>
      </c>
      <c r="G185" s="56">
        <f t="shared" si="33"/>
        <v>210</v>
      </c>
      <c r="H185" s="58">
        <v>2.5999999999999999E-2</v>
      </c>
      <c r="I185" s="56">
        <f t="shared" si="34"/>
        <v>24</v>
      </c>
      <c r="J185" s="58">
        <v>7.4999999999999997E-2</v>
      </c>
      <c r="K185" s="56">
        <f t="shared" si="35"/>
        <v>16</v>
      </c>
      <c r="L185" s="56"/>
      <c r="M185" s="56"/>
      <c r="N185" s="56"/>
      <c r="O185" s="56"/>
      <c r="P185" s="56"/>
      <c r="Q185" s="56"/>
      <c r="R185" s="56"/>
      <c r="S185" s="56"/>
      <c r="T185" s="56">
        <f t="shared" si="38"/>
        <v>325</v>
      </c>
      <c r="U185" s="58">
        <v>4.7E-2</v>
      </c>
      <c r="V185" s="56">
        <f t="shared" si="36"/>
        <v>98</v>
      </c>
    </row>
    <row r="186" spans="1:22" ht="18" x14ac:dyDescent="0.35">
      <c r="A186" s="99"/>
      <c r="B186" s="99"/>
      <c r="C186" s="59" t="s">
        <v>194</v>
      </c>
      <c r="D186" s="58">
        <f>ROUNDDOWN(1.2*D185,3)</f>
        <v>0.18</v>
      </c>
      <c r="E186" s="56">
        <f t="shared" si="32"/>
        <v>90</v>
      </c>
      <c r="F186" s="58">
        <f>ROUNDDOWN(1.2*F185,3)</f>
        <v>0.18</v>
      </c>
      <c r="G186" s="56">
        <f t="shared" si="33"/>
        <v>252</v>
      </c>
      <c r="H186" s="58">
        <f>ROUNDDOWN(1.2*H185,3)</f>
        <v>3.1E-2</v>
      </c>
      <c r="I186" s="56">
        <f t="shared" si="34"/>
        <v>28</v>
      </c>
      <c r="J186" s="58">
        <f>ROUNDDOWN(1.2*J185,3)</f>
        <v>0.09</v>
      </c>
      <c r="K186" s="56">
        <f t="shared" si="35"/>
        <v>20</v>
      </c>
      <c r="L186" s="56"/>
      <c r="M186" s="56"/>
      <c r="N186" s="56"/>
      <c r="O186" s="56"/>
      <c r="P186" s="56"/>
      <c r="Q186" s="56"/>
      <c r="R186" s="56"/>
      <c r="S186" s="56"/>
      <c r="T186" s="56">
        <f t="shared" si="38"/>
        <v>390</v>
      </c>
      <c r="U186" s="58">
        <f>ROUNDDOWN(1.2*U185,3)</f>
        <v>5.6000000000000001E-2</v>
      </c>
      <c r="V186" s="56">
        <f t="shared" si="36"/>
        <v>117</v>
      </c>
    </row>
    <row r="187" spans="1:22" ht="18" x14ac:dyDescent="0.35">
      <c r="A187" s="99"/>
      <c r="B187" s="99"/>
      <c r="C187" s="60" t="s">
        <v>195</v>
      </c>
      <c r="D187" s="58">
        <f>ROUNDDOWN(1.5*D185,3)</f>
        <v>0.22500000000000001</v>
      </c>
      <c r="E187" s="56">
        <f t="shared" si="32"/>
        <v>112</v>
      </c>
      <c r="F187" s="58">
        <f>ROUNDDOWN(1.5*F185,3)</f>
        <v>0.22500000000000001</v>
      </c>
      <c r="G187" s="56">
        <f t="shared" si="33"/>
        <v>315</v>
      </c>
      <c r="H187" s="58">
        <f>ROUNDDOWN(1.5*H185,3)</f>
        <v>3.9E-2</v>
      </c>
      <c r="I187" s="56">
        <f t="shared" si="34"/>
        <v>36</v>
      </c>
      <c r="J187" s="58">
        <f>ROUNDDOWN(1.5*J185,3)</f>
        <v>0.112</v>
      </c>
      <c r="K187" s="56">
        <f t="shared" si="35"/>
        <v>25</v>
      </c>
      <c r="L187" s="56"/>
      <c r="M187" s="56"/>
      <c r="N187" s="56"/>
      <c r="O187" s="56"/>
      <c r="P187" s="56"/>
      <c r="Q187" s="56"/>
      <c r="R187" s="56"/>
      <c r="S187" s="56"/>
      <c r="T187" s="56">
        <f t="shared" si="38"/>
        <v>488</v>
      </c>
      <c r="U187" s="58">
        <f>ROUNDDOWN(1.5*U185,3)</f>
        <v>7.0000000000000007E-2</v>
      </c>
      <c r="V187" s="56">
        <f t="shared" si="36"/>
        <v>146</v>
      </c>
    </row>
    <row r="188" spans="1:22" ht="18" x14ac:dyDescent="0.35">
      <c r="A188" s="100"/>
      <c r="B188" s="100"/>
      <c r="C188" s="60" t="s">
        <v>196</v>
      </c>
      <c r="D188" s="58">
        <f>ROUNDDOWN(1.8*D185,3)</f>
        <v>0.27</v>
      </c>
      <c r="E188" s="56">
        <f t="shared" si="32"/>
        <v>135</v>
      </c>
      <c r="F188" s="58">
        <f>ROUNDDOWN(1.8*F185,3)</f>
        <v>0.27</v>
      </c>
      <c r="G188" s="56">
        <f t="shared" si="33"/>
        <v>378</v>
      </c>
      <c r="H188" s="58">
        <f>ROUNDDOWN(1.8*H185,3)</f>
        <v>4.5999999999999999E-2</v>
      </c>
      <c r="I188" s="56">
        <f t="shared" si="34"/>
        <v>42</v>
      </c>
      <c r="J188" s="58">
        <f>ROUNDDOWN(1.8*J185,3)</f>
        <v>0.13500000000000001</v>
      </c>
      <c r="K188" s="56">
        <f t="shared" si="35"/>
        <v>30</v>
      </c>
      <c r="L188" s="56"/>
      <c r="M188" s="56"/>
      <c r="N188" s="56"/>
      <c r="O188" s="56"/>
      <c r="P188" s="56"/>
      <c r="Q188" s="56"/>
      <c r="R188" s="56"/>
      <c r="S188" s="56"/>
      <c r="T188" s="56">
        <f t="shared" si="38"/>
        <v>585</v>
      </c>
      <c r="U188" s="58">
        <f>ROUNDDOWN(1.8*U185,3)</f>
        <v>8.4000000000000005E-2</v>
      </c>
      <c r="V188" s="56">
        <f t="shared" si="36"/>
        <v>175</v>
      </c>
    </row>
    <row r="189" spans="1:22" ht="18" x14ac:dyDescent="0.35">
      <c r="A189" s="10" t="s">
        <v>39</v>
      </c>
      <c r="B189" s="10" t="s">
        <v>40</v>
      </c>
      <c r="C189" s="61"/>
      <c r="D189" s="58"/>
      <c r="E189" s="56"/>
      <c r="F189" s="56"/>
      <c r="G189" s="56"/>
      <c r="H189" s="56"/>
      <c r="I189" s="56"/>
      <c r="J189" s="56"/>
      <c r="K189" s="56"/>
      <c r="L189" s="56"/>
      <c r="M189" s="56"/>
      <c r="N189" s="56"/>
      <c r="O189" s="56"/>
      <c r="P189" s="56"/>
      <c r="Q189" s="56"/>
      <c r="R189" s="56"/>
      <c r="S189" s="56"/>
      <c r="T189" s="56"/>
      <c r="U189" s="56"/>
      <c r="V189" s="56"/>
    </row>
    <row r="190" spans="1:22" ht="54" x14ac:dyDescent="0.35">
      <c r="A190" s="8" t="s">
        <v>41</v>
      </c>
      <c r="B190" s="8" t="s">
        <v>76</v>
      </c>
      <c r="C190" s="60"/>
      <c r="D190" s="58">
        <v>9.6</v>
      </c>
      <c r="E190" s="56">
        <f t="shared" si="32"/>
        <v>4800</v>
      </c>
      <c r="F190" s="58">
        <v>9.6</v>
      </c>
      <c r="G190" s="56">
        <f t="shared" si="33"/>
        <v>13459</v>
      </c>
      <c r="H190" s="58">
        <v>1.68</v>
      </c>
      <c r="I190" s="56">
        <f t="shared" si="34"/>
        <v>1560</v>
      </c>
      <c r="J190" s="58">
        <v>4.8</v>
      </c>
      <c r="K190" s="56">
        <f t="shared" si="35"/>
        <v>1075</v>
      </c>
      <c r="L190" s="56"/>
      <c r="M190" s="56"/>
      <c r="N190" s="56"/>
      <c r="O190" s="56"/>
      <c r="P190" s="56"/>
      <c r="Q190" s="56"/>
      <c r="R190" s="56"/>
      <c r="S190" s="56"/>
      <c r="T190" s="56">
        <f t="shared" ref="T190" si="39">SUM(E190,G190,I190,K190,M190,O190,Q190,S190)</f>
        <v>20894</v>
      </c>
      <c r="U190" s="58">
        <v>3.024</v>
      </c>
      <c r="V190" s="56">
        <f t="shared" si="36"/>
        <v>6326</v>
      </c>
    </row>
    <row r="191" spans="1:22" ht="18" x14ac:dyDescent="0.35">
      <c r="A191" s="10" t="s">
        <v>43</v>
      </c>
      <c r="B191" s="10" t="s">
        <v>110</v>
      </c>
      <c r="C191" s="61"/>
      <c r="D191" s="58"/>
      <c r="E191" s="56"/>
      <c r="F191" s="56"/>
      <c r="G191" s="56"/>
      <c r="H191" s="56"/>
      <c r="I191" s="56"/>
      <c r="J191" s="56"/>
      <c r="K191" s="56"/>
      <c r="L191" s="56"/>
      <c r="M191" s="56"/>
      <c r="N191" s="56"/>
      <c r="O191" s="56"/>
      <c r="P191" s="56"/>
      <c r="Q191" s="56"/>
      <c r="R191" s="56"/>
      <c r="S191" s="56"/>
      <c r="T191" s="56"/>
      <c r="U191" s="56"/>
      <c r="V191" s="56"/>
    </row>
    <row r="192" spans="1:22" ht="18" x14ac:dyDescent="0.35">
      <c r="A192" s="98" t="s">
        <v>45</v>
      </c>
      <c r="B192" s="98" t="s">
        <v>111</v>
      </c>
      <c r="C192" s="59" t="s">
        <v>187</v>
      </c>
      <c r="D192" s="58">
        <f>ROUNDDOWN(0.8*D193,3)</f>
        <v>0.16</v>
      </c>
      <c r="E192" s="56">
        <f t="shared" si="32"/>
        <v>80</v>
      </c>
      <c r="F192" s="58">
        <f>ROUNDDOWN(0.8*F193,3)</f>
        <v>0.16</v>
      </c>
      <c r="G192" s="56">
        <f t="shared" si="33"/>
        <v>224</v>
      </c>
      <c r="H192" s="58">
        <f>ROUNDDOWN(0.8*H193,3)</f>
        <v>2.8000000000000001E-2</v>
      </c>
      <c r="I192" s="56">
        <f t="shared" si="34"/>
        <v>26</v>
      </c>
      <c r="J192" s="58">
        <f>ROUNDDOWN(0.8*J193,3)</f>
        <v>0.08</v>
      </c>
      <c r="K192" s="56">
        <f t="shared" si="35"/>
        <v>17</v>
      </c>
      <c r="L192" s="56"/>
      <c r="M192" s="56"/>
      <c r="N192" s="56"/>
      <c r="O192" s="56"/>
      <c r="P192" s="56"/>
      <c r="Q192" s="56"/>
      <c r="R192" s="56"/>
      <c r="S192" s="56"/>
      <c r="T192" s="56">
        <f t="shared" ref="T192:T211" si="40">SUM(E192,G192,I192,K192,M192,O192,Q192,S192)</f>
        <v>347</v>
      </c>
      <c r="U192" s="58">
        <f>ROUNDDOWN(0.8*U193,3)</f>
        <v>0.05</v>
      </c>
      <c r="V192" s="56">
        <f t="shared" si="36"/>
        <v>104</v>
      </c>
    </row>
    <row r="193" spans="1:22" ht="18" x14ac:dyDescent="0.35">
      <c r="A193" s="99"/>
      <c r="B193" s="99"/>
      <c r="C193" s="59" t="s">
        <v>182</v>
      </c>
      <c r="D193" s="58">
        <v>0.2</v>
      </c>
      <c r="E193" s="56">
        <f t="shared" si="32"/>
        <v>100</v>
      </c>
      <c r="F193" s="58">
        <v>0.2</v>
      </c>
      <c r="G193" s="56">
        <f t="shared" si="33"/>
        <v>280</v>
      </c>
      <c r="H193" s="58">
        <v>3.5000000000000003E-2</v>
      </c>
      <c r="I193" s="56">
        <f t="shared" si="34"/>
        <v>32</v>
      </c>
      <c r="J193" s="58">
        <v>0.1</v>
      </c>
      <c r="K193" s="56">
        <f t="shared" si="35"/>
        <v>22</v>
      </c>
      <c r="L193" s="56"/>
      <c r="M193" s="56"/>
      <c r="N193" s="56"/>
      <c r="O193" s="56"/>
      <c r="P193" s="56"/>
      <c r="Q193" s="56"/>
      <c r="R193" s="56"/>
      <c r="S193" s="56"/>
      <c r="T193" s="56">
        <f t="shared" si="40"/>
        <v>434</v>
      </c>
      <c r="U193" s="58">
        <v>6.3E-2</v>
      </c>
      <c r="V193" s="56">
        <f t="shared" si="36"/>
        <v>131</v>
      </c>
    </row>
    <row r="194" spans="1:22" ht="18" x14ac:dyDescent="0.35">
      <c r="A194" s="99"/>
      <c r="B194" s="99"/>
      <c r="C194" s="59" t="s">
        <v>194</v>
      </c>
      <c r="D194" s="58">
        <f>ROUNDDOWN(1.2*D193,3)</f>
        <v>0.24</v>
      </c>
      <c r="E194" s="56">
        <f t="shared" si="32"/>
        <v>120</v>
      </c>
      <c r="F194" s="58">
        <f>ROUNDDOWN(1.2*F193,3)</f>
        <v>0.24</v>
      </c>
      <c r="G194" s="56">
        <f t="shared" si="33"/>
        <v>336</v>
      </c>
      <c r="H194" s="58">
        <f>ROUNDDOWN(1.2*H193,3)</f>
        <v>4.2000000000000003E-2</v>
      </c>
      <c r="I194" s="56">
        <f t="shared" si="34"/>
        <v>39</v>
      </c>
      <c r="J194" s="58">
        <f>ROUNDDOWN(1.2*J193,3)</f>
        <v>0.12</v>
      </c>
      <c r="K194" s="56">
        <f t="shared" si="35"/>
        <v>26</v>
      </c>
      <c r="L194" s="56"/>
      <c r="M194" s="56"/>
      <c r="N194" s="56"/>
      <c r="O194" s="56"/>
      <c r="P194" s="56"/>
      <c r="Q194" s="56"/>
      <c r="R194" s="56"/>
      <c r="S194" s="56"/>
      <c r="T194" s="56">
        <f t="shared" si="40"/>
        <v>521</v>
      </c>
      <c r="U194" s="58">
        <f>ROUNDDOWN(1.2*U193,3)</f>
        <v>7.4999999999999997E-2</v>
      </c>
      <c r="V194" s="56">
        <f t="shared" si="36"/>
        <v>156</v>
      </c>
    </row>
    <row r="195" spans="1:22" ht="18" x14ac:dyDescent="0.35">
      <c r="A195" s="99"/>
      <c r="B195" s="99"/>
      <c r="C195" s="60" t="s">
        <v>195</v>
      </c>
      <c r="D195" s="58">
        <f>ROUNDDOWN(1.5*D193,3)</f>
        <v>0.3</v>
      </c>
      <c r="E195" s="56">
        <f t="shared" si="32"/>
        <v>150</v>
      </c>
      <c r="F195" s="58">
        <f>ROUNDDOWN(1.5*F193,3)</f>
        <v>0.3</v>
      </c>
      <c r="G195" s="56">
        <f t="shared" si="33"/>
        <v>420</v>
      </c>
      <c r="H195" s="58">
        <f>ROUNDDOWN(1.5*H193,3)</f>
        <v>5.1999999999999998E-2</v>
      </c>
      <c r="I195" s="56">
        <f t="shared" si="34"/>
        <v>48</v>
      </c>
      <c r="J195" s="58">
        <f>ROUNDDOWN(1.5*J193,3)</f>
        <v>0.15</v>
      </c>
      <c r="K195" s="56">
        <f t="shared" si="35"/>
        <v>33</v>
      </c>
      <c r="L195" s="56"/>
      <c r="M195" s="56"/>
      <c r="N195" s="56"/>
      <c r="O195" s="56"/>
      <c r="P195" s="56"/>
      <c r="Q195" s="56"/>
      <c r="R195" s="56"/>
      <c r="S195" s="56"/>
      <c r="T195" s="56">
        <f t="shared" si="40"/>
        <v>651</v>
      </c>
      <c r="U195" s="58">
        <f>ROUNDDOWN(1.5*U193,3)</f>
        <v>9.4E-2</v>
      </c>
      <c r="V195" s="56">
        <f t="shared" si="36"/>
        <v>196</v>
      </c>
    </row>
    <row r="196" spans="1:22" ht="18" x14ac:dyDescent="0.35">
      <c r="A196" s="100"/>
      <c r="B196" s="100"/>
      <c r="C196" s="60" t="s">
        <v>196</v>
      </c>
      <c r="D196" s="58">
        <f>ROUNDDOWN(1.8*D193,3)</f>
        <v>0.36</v>
      </c>
      <c r="E196" s="56">
        <f t="shared" si="32"/>
        <v>180</v>
      </c>
      <c r="F196" s="58">
        <f>ROUNDDOWN(1.8*F193,3)</f>
        <v>0.36</v>
      </c>
      <c r="G196" s="56">
        <f t="shared" si="33"/>
        <v>504</v>
      </c>
      <c r="H196" s="58">
        <f>ROUNDDOWN(1.8*H193,3)</f>
        <v>6.3E-2</v>
      </c>
      <c r="I196" s="56">
        <f t="shared" si="34"/>
        <v>58</v>
      </c>
      <c r="J196" s="58">
        <f>ROUNDDOWN(1.8*J193,3)</f>
        <v>0.18</v>
      </c>
      <c r="K196" s="56">
        <f t="shared" si="35"/>
        <v>40</v>
      </c>
      <c r="L196" s="56"/>
      <c r="M196" s="56"/>
      <c r="N196" s="56"/>
      <c r="O196" s="56"/>
      <c r="P196" s="56"/>
      <c r="Q196" s="56"/>
      <c r="R196" s="56"/>
      <c r="S196" s="56"/>
      <c r="T196" s="56">
        <f t="shared" si="40"/>
        <v>782</v>
      </c>
      <c r="U196" s="58">
        <f>ROUNDDOWN(1.8*U193,3)</f>
        <v>0.113</v>
      </c>
      <c r="V196" s="56">
        <f t="shared" si="36"/>
        <v>236</v>
      </c>
    </row>
    <row r="197" spans="1:22" ht="18" x14ac:dyDescent="0.35">
      <c r="A197" s="98" t="s">
        <v>47</v>
      </c>
      <c r="B197" s="98" t="s">
        <v>112</v>
      </c>
      <c r="C197" s="59" t="s">
        <v>187</v>
      </c>
      <c r="D197" s="58">
        <f>ROUNDDOWN(0.8*D198,3)</f>
        <v>0.16</v>
      </c>
      <c r="E197" s="56">
        <f t="shared" si="32"/>
        <v>80</v>
      </c>
      <c r="F197" s="58">
        <f>ROUNDDOWN(0.8*F198,3)</f>
        <v>0.16</v>
      </c>
      <c r="G197" s="56">
        <f t="shared" si="33"/>
        <v>224</v>
      </c>
      <c r="H197" s="58">
        <f>ROUNDDOWN(0.8*H198,3)</f>
        <v>2.8000000000000001E-2</v>
      </c>
      <c r="I197" s="56">
        <f t="shared" si="34"/>
        <v>26</v>
      </c>
      <c r="J197" s="58">
        <f>ROUNDDOWN(0.8*J198,3)</f>
        <v>0.08</v>
      </c>
      <c r="K197" s="56">
        <f t="shared" si="35"/>
        <v>17</v>
      </c>
      <c r="L197" s="56"/>
      <c r="M197" s="56"/>
      <c r="N197" s="56"/>
      <c r="O197" s="56"/>
      <c r="P197" s="56"/>
      <c r="Q197" s="56"/>
      <c r="R197" s="56"/>
      <c r="S197" s="56"/>
      <c r="T197" s="56">
        <f t="shared" si="40"/>
        <v>347</v>
      </c>
      <c r="U197" s="58">
        <f>ROUNDDOWN(0.8*U198,3)</f>
        <v>0.05</v>
      </c>
      <c r="V197" s="56">
        <f t="shared" si="36"/>
        <v>104</v>
      </c>
    </row>
    <row r="198" spans="1:22" ht="18" x14ac:dyDescent="0.35">
      <c r="A198" s="99"/>
      <c r="B198" s="99"/>
      <c r="C198" s="59" t="s">
        <v>182</v>
      </c>
      <c r="D198" s="58">
        <v>0.2</v>
      </c>
      <c r="E198" s="56">
        <f t="shared" si="32"/>
        <v>100</v>
      </c>
      <c r="F198" s="58">
        <v>0.2</v>
      </c>
      <c r="G198" s="56">
        <f t="shared" si="33"/>
        <v>280</v>
      </c>
      <c r="H198" s="58">
        <v>3.5000000000000003E-2</v>
      </c>
      <c r="I198" s="56">
        <f t="shared" si="34"/>
        <v>32</v>
      </c>
      <c r="J198" s="58">
        <v>0.1</v>
      </c>
      <c r="K198" s="56">
        <f t="shared" si="35"/>
        <v>22</v>
      </c>
      <c r="L198" s="56"/>
      <c r="M198" s="56"/>
      <c r="N198" s="56"/>
      <c r="O198" s="56"/>
      <c r="P198" s="56"/>
      <c r="Q198" s="56"/>
      <c r="R198" s="56"/>
      <c r="S198" s="56"/>
      <c r="T198" s="56">
        <f t="shared" si="40"/>
        <v>434</v>
      </c>
      <c r="U198" s="58">
        <v>6.3E-2</v>
      </c>
      <c r="V198" s="56">
        <f t="shared" si="36"/>
        <v>131</v>
      </c>
    </row>
    <row r="199" spans="1:22" ht="18" x14ac:dyDescent="0.35">
      <c r="A199" s="99"/>
      <c r="B199" s="99"/>
      <c r="C199" s="59" t="s">
        <v>194</v>
      </c>
      <c r="D199" s="58">
        <f>ROUNDDOWN(1.2*D198,3)</f>
        <v>0.24</v>
      </c>
      <c r="E199" s="56">
        <f t="shared" si="32"/>
        <v>120</v>
      </c>
      <c r="F199" s="58">
        <f>ROUNDDOWN(1.2*F198,3)</f>
        <v>0.24</v>
      </c>
      <c r="G199" s="56">
        <f t="shared" si="33"/>
        <v>336</v>
      </c>
      <c r="H199" s="58">
        <f>ROUNDDOWN(1.2*H198,3)</f>
        <v>4.2000000000000003E-2</v>
      </c>
      <c r="I199" s="56">
        <f t="shared" si="34"/>
        <v>39</v>
      </c>
      <c r="J199" s="58">
        <f>ROUNDDOWN(1.2*J198,3)</f>
        <v>0.12</v>
      </c>
      <c r="K199" s="56">
        <f t="shared" si="35"/>
        <v>26</v>
      </c>
      <c r="L199" s="56"/>
      <c r="M199" s="56"/>
      <c r="N199" s="56"/>
      <c r="O199" s="56"/>
      <c r="P199" s="56"/>
      <c r="Q199" s="56"/>
      <c r="R199" s="56"/>
      <c r="S199" s="56"/>
      <c r="T199" s="56">
        <f t="shared" si="40"/>
        <v>521</v>
      </c>
      <c r="U199" s="58">
        <f>ROUNDDOWN(1.2*U198,3)</f>
        <v>7.4999999999999997E-2</v>
      </c>
      <c r="V199" s="56">
        <f t="shared" si="36"/>
        <v>156</v>
      </c>
    </row>
    <row r="200" spans="1:22" ht="18" x14ac:dyDescent="0.35">
      <c r="A200" s="99"/>
      <c r="B200" s="99"/>
      <c r="C200" s="60" t="s">
        <v>195</v>
      </c>
      <c r="D200" s="58">
        <f>ROUNDDOWN(1.5*D198,3)</f>
        <v>0.3</v>
      </c>
      <c r="E200" s="56">
        <f t="shared" si="32"/>
        <v>150</v>
      </c>
      <c r="F200" s="58">
        <f>ROUNDDOWN(1.5*F198,3)</f>
        <v>0.3</v>
      </c>
      <c r="G200" s="56">
        <f t="shared" si="33"/>
        <v>420</v>
      </c>
      <c r="H200" s="58">
        <f>ROUNDDOWN(1.5*H198,3)</f>
        <v>5.1999999999999998E-2</v>
      </c>
      <c r="I200" s="56">
        <f t="shared" si="34"/>
        <v>48</v>
      </c>
      <c r="J200" s="58">
        <f>ROUNDDOWN(1.5*J198,3)</f>
        <v>0.15</v>
      </c>
      <c r="K200" s="56">
        <f t="shared" si="35"/>
        <v>33</v>
      </c>
      <c r="L200" s="56"/>
      <c r="M200" s="56"/>
      <c r="N200" s="56"/>
      <c r="O200" s="56"/>
      <c r="P200" s="56"/>
      <c r="Q200" s="56"/>
      <c r="R200" s="56"/>
      <c r="S200" s="56"/>
      <c r="T200" s="56">
        <f t="shared" si="40"/>
        <v>651</v>
      </c>
      <c r="U200" s="58">
        <f>ROUNDDOWN(1.5*U198,3)</f>
        <v>9.4E-2</v>
      </c>
      <c r="V200" s="56">
        <f t="shared" si="36"/>
        <v>196</v>
      </c>
    </row>
    <row r="201" spans="1:22" ht="18" x14ac:dyDescent="0.35">
      <c r="A201" s="100"/>
      <c r="B201" s="100"/>
      <c r="C201" s="60" t="s">
        <v>196</v>
      </c>
      <c r="D201" s="58">
        <f>ROUNDDOWN(1.8*D198,3)</f>
        <v>0.36</v>
      </c>
      <c r="E201" s="56">
        <f t="shared" si="32"/>
        <v>180</v>
      </c>
      <c r="F201" s="58">
        <f>ROUNDDOWN(1.8*F198,3)</f>
        <v>0.36</v>
      </c>
      <c r="G201" s="56">
        <f t="shared" si="33"/>
        <v>504</v>
      </c>
      <c r="H201" s="58">
        <f>ROUNDDOWN(1.8*H198,3)</f>
        <v>6.3E-2</v>
      </c>
      <c r="I201" s="56">
        <f t="shared" si="34"/>
        <v>58</v>
      </c>
      <c r="J201" s="58">
        <f>ROUNDDOWN(1.8*J198,3)</f>
        <v>0.18</v>
      </c>
      <c r="K201" s="56">
        <f t="shared" si="35"/>
        <v>40</v>
      </c>
      <c r="L201" s="56"/>
      <c r="M201" s="56"/>
      <c r="N201" s="56"/>
      <c r="O201" s="56"/>
      <c r="P201" s="56"/>
      <c r="Q201" s="56"/>
      <c r="R201" s="56"/>
      <c r="S201" s="56"/>
      <c r="T201" s="56">
        <f t="shared" si="40"/>
        <v>782</v>
      </c>
      <c r="U201" s="58">
        <f>ROUNDDOWN(1.8*U198,3)</f>
        <v>0.113</v>
      </c>
      <c r="V201" s="56">
        <f t="shared" si="36"/>
        <v>236</v>
      </c>
    </row>
    <row r="202" spans="1:22" ht="18" x14ac:dyDescent="0.35">
      <c r="A202" s="98" t="s">
        <v>80</v>
      </c>
      <c r="B202" s="98" t="s">
        <v>113</v>
      </c>
      <c r="C202" s="59" t="s">
        <v>187</v>
      </c>
      <c r="D202" s="58">
        <f>ROUNDDOWN(0.8*D203,3)</f>
        <v>0.32</v>
      </c>
      <c r="E202" s="56">
        <f t="shared" ref="E202:E265" si="41">ROUNDDOWN($E$5*D202,0)</f>
        <v>160</v>
      </c>
      <c r="F202" s="58">
        <f>ROUNDDOWN(0.8*F203,3)</f>
        <v>0.32</v>
      </c>
      <c r="G202" s="56">
        <f t="shared" ref="G202:G265" si="42">ROUNDDOWN($G$5*F202,0)</f>
        <v>448</v>
      </c>
      <c r="H202" s="58">
        <f>ROUNDDOWN(0.8*H203,3)</f>
        <v>5.6000000000000001E-2</v>
      </c>
      <c r="I202" s="56">
        <f t="shared" ref="I202:I265" si="43">ROUNDDOWN($I$5*H202,0)</f>
        <v>52</v>
      </c>
      <c r="J202" s="58">
        <f>ROUNDDOWN(0.8*J203,3)</f>
        <v>0.16</v>
      </c>
      <c r="K202" s="56">
        <f t="shared" ref="K202:K265" si="44">ROUNDDOWN($K$5*J202,0)</f>
        <v>35</v>
      </c>
      <c r="L202" s="56"/>
      <c r="M202" s="56"/>
      <c r="N202" s="56"/>
      <c r="O202" s="56"/>
      <c r="P202" s="56"/>
      <c r="Q202" s="56"/>
      <c r="R202" s="56"/>
      <c r="S202" s="56"/>
      <c r="T202" s="56">
        <f t="shared" si="40"/>
        <v>695</v>
      </c>
      <c r="U202" s="58">
        <f>ROUNDDOWN(0.8*U203,3)</f>
        <v>0.1</v>
      </c>
      <c r="V202" s="56">
        <f t="shared" ref="V202:V265" si="45">ROUNDDOWN($V$5*U202,0)</f>
        <v>209</v>
      </c>
    </row>
    <row r="203" spans="1:22" ht="18" x14ac:dyDescent="0.35">
      <c r="A203" s="99"/>
      <c r="B203" s="99"/>
      <c r="C203" s="59" t="s">
        <v>182</v>
      </c>
      <c r="D203" s="58">
        <v>0.4</v>
      </c>
      <c r="E203" s="56">
        <f t="shared" si="41"/>
        <v>200</v>
      </c>
      <c r="F203" s="58">
        <v>0.4</v>
      </c>
      <c r="G203" s="56">
        <f t="shared" si="42"/>
        <v>560</v>
      </c>
      <c r="H203" s="58">
        <v>7.0000000000000007E-2</v>
      </c>
      <c r="I203" s="56">
        <f t="shared" si="43"/>
        <v>65</v>
      </c>
      <c r="J203" s="58">
        <v>0.2</v>
      </c>
      <c r="K203" s="56">
        <f t="shared" si="44"/>
        <v>44</v>
      </c>
      <c r="L203" s="56"/>
      <c r="M203" s="56"/>
      <c r="N203" s="56"/>
      <c r="O203" s="56"/>
      <c r="P203" s="56"/>
      <c r="Q203" s="56"/>
      <c r="R203" s="56"/>
      <c r="S203" s="56"/>
      <c r="T203" s="56">
        <f t="shared" si="40"/>
        <v>869</v>
      </c>
      <c r="U203" s="58">
        <v>0.126</v>
      </c>
      <c r="V203" s="56">
        <f t="shared" si="45"/>
        <v>263</v>
      </c>
    </row>
    <row r="204" spans="1:22" ht="18" x14ac:dyDescent="0.35">
      <c r="A204" s="99"/>
      <c r="B204" s="99"/>
      <c r="C204" s="59" t="s">
        <v>194</v>
      </c>
      <c r="D204" s="58">
        <f>ROUNDDOWN(1.2*D203,3)</f>
        <v>0.48</v>
      </c>
      <c r="E204" s="56">
        <f t="shared" si="41"/>
        <v>240</v>
      </c>
      <c r="F204" s="58">
        <f>ROUNDDOWN(1.2*F203,3)</f>
        <v>0.48</v>
      </c>
      <c r="G204" s="56">
        <f t="shared" si="42"/>
        <v>672</v>
      </c>
      <c r="H204" s="58">
        <f>ROUNDDOWN(1.2*H203,3)</f>
        <v>8.4000000000000005E-2</v>
      </c>
      <c r="I204" s="56">
        <f t="shared" si="43"/>
        <v>78</v>
      </c>
      <c r="J204" s="58">
        <f>ROUNDDOWN(1.2*J203,3)</f>
        <v>0.24</v>
      </c>
      <c r="K204" s="56">
        <f t="shared" si="44"/>
        <v>53</v>
      </c>
      <c r="L204" s="56"/>
      <c r="M204" s="56"/>
      <c r="N204" s="56"/>
      <c r="O204" s="56"/>
      <c r="P204" s="56"/>
      <c r="Q204" s="56"/>
      <c r="R204" s="56"/>
      <c r="S204" s="56"/>
      <c r="T204" s="56">
        <f t="shared" si="40"/>
        <v>1043</v>
      </c>
      <c r="U204" s="58">
        <f>ROUNDDOWN(1.2*U203,3)</f>
        <v>0.151</v>
      </c>
      <c r="V204" s="56">
        <f t="shared" si="45"/>
        <v>315</v>
      </c>
    </row>
    <row r="205" spans="1:22" ht="18" x14ac:dyDescent="0.35">
      <c r="A205" s="99"/>
      <c r="B205" s="99"/>
      <c r="C205" s="60" t="s">
        <v>195</v>
      </c>
      <c r="D205" s="58">
        <f>ROUNDDOWN(1.5*D203,3)</f>
        <v>0.6</v>
      </c>
      <c r="E205" s="56">
        <f t="shared" si="41"/>
        <v>300</v>
      </c>
      <c r="F205" s="58">
        <f>ROUNDDOWN(1.5*F203,3)</f>
        <v>0.6</v>
      </c>
      <c r="G205" s="56">
        <f t="shared" si="42"/>
        <v>841</v>
      </c>
      <c r="H205" s="58">
        <f>ROUNDDOWN(1.5*H203,3)</f>
        <v>0.105</v>
      </c>
      <c r="I205" s="56">
        <f t="shared" si="43"/>
        <v>97</v>
      </c>
      <c r="J205" s="58">
        <f>ROUNDDOWN(1.5*J203,3)</f>
        <v>0.3</v>
      </c>
      <c r="K205" s="56">
        <f t="shared" si="44"/>
        <v>67</v>
      </c>
      <c r="L205" s="56"/>
      <c r="M205" s="56"/>
      <c r="N205" s="56"/>
      <c r="O205" s="56"/>
      <c r="P205" s="56"/>
      <c r="Q205" s="56"/>
      <c r="R205" s="56"/>
      <c r="S205" s="56"/>
      <c r="T205" s="56">
        <f t="shared" si="40"/>
        <v>1305</v>
      </c>
      <c r="U205" s="58">
        <f>ROUNDDOWN(1.5*U203,3)</f>
        <v>0.189</v>
      </c>
      <c r="V205" s="56">
        <f t="shared" si="45"/>
        <v>395</v>
      </c>
    </row>
    <row r="206" spans="1:22" ht="18" x14ac:dyDescent="0.35">
      <c r="A206" s="100"/>
      <c r="B206" s="100"/>
      <c r="C206" s="60" t="s">
        <v>196</v>
      </c>
      <c r="D206" s="58">
        <f>ROUNDDOWN(1.8*D203,3)</f>
        <v>0.72</v>
      </c>
      <c r="E206" s="56">
        <f t="shared" si="41"/>
        <v>360</v>
      </c>
      <c r="F206" s="58">
        <f>ROUNDDOWN(1.8*F203,3)</f>
        <v>0.72</v>
      </c>
      <c r="G206" s="56">
        <f t="shared" si="42"/>
        <v>1009</v>
      </c>
      <c r="H206" s="58">
        <f>ROUNDDOWN(1.8*H203,3)</f>
        <v>0.126</v>
      </c>
      <c r="I206" s="56">
        <f t="shared" si="43"/>
        <v>117</v>
      </c>
      <c r="J206" s="58">
        <f>ROUNDDOWN(1.8*J203,3)</f>
        <v>0.36</v>
      </c>
      <c r="K206" s="56">
        <f t="shared" si="44"/>
        <v>80</v>
      </c>
      <c r="L206" s="56"/>
      <c r="M206" s="56"/>
      <c r="N206" s="56"/>
      <c r="O206" s="56"/>
      <c r="P206" s="56"/>
      <c r="Q206" s="56"/>
      <c r="R206" s="56"/>
      <c r="S206" s="56"/>
      <c r="T206" s="56">
        <f t="shared" si="40"/>
        <v>1566</v>
      </c>
      <c r="U206" s="58">
        <f>ROUNDDOWN(1.8*U203,3)</f>
        <v>0.22600000000000001</v>
      </c>
      <c r="V206" s="56">
        <f t="shared" si="45"/>
        <v>472</v>
      </c>
    </row>
    <row r="207" spans="1:22" ht="18" x14ac:dyDescent="0.35">
      <c r="A207" s="98" t="s">
        <v>82</v>
      </c>
      <c r="B207" s="98" t="s">
        <v>114</v>
      </c>
      <c r="C207" s="59" t="s">
        <v>187</v>
      </c>
      <c r="D207" s="58">
        <f>ROUNDDOWN(0.8*D208,3)</f>
        <v>0.32</v>
      </c>
      <c r="E207" s="56">
        <f t="shared" si="41"/>
        <v>160</v>
      </c>
      <c r="F207" s="58">
        <f>ROUNDDOWN(0.8*F208,3)</f>
        <v>0.32</v>
      </c>
      <c r="G207" s="56">
        <f t="shared" si="42"/>
        <v>448</v>
      </c>
      <c r="H207" s="58">
        <f>ROUNDDOWN(0.8*H208,3)</f>
        <v>5.6000000000000001E-2</v>
      </c>
      <c r="I207" s="56">
        <f t="shared" si="43"/>
        <v>52</v>
      </c>
      <c r="J207" s="58">
        <f>ROUNDDOWN(0.8*J208,3)</f>
        <v>0.16</v>
      </c>
      <c r="K207" s="56">
        <f t="shared" si="44"/>
        <v>35</v>
      </c>
      <c r="L207" s="56"/>
      <c r="M207" s="56"/>
      <c r="N207" s="56"/>
      <c r="O207" s="56"/>
      <c r="P207" s="56"/>
      <c r="Q207" s="56"/>
      <c r="R207" s="56"/>
      <c r="S207" s="56"/>
      <c r="T207" s="56">
        <f t="shared" si="40"/>
        <v>695</v>
      </c>
      <c r="U207" s="58">
        <f>ROUNDDOWN(0.8*U208,3)</f>
        <v>0.1</v>
      </c>
      <c r="V207" s="56">
        <f t="shared" si="45"/>
        <v>209</v>
      </c>
    </row>
    <row r="208" spans="1:22" ht="18" x14ac:dyDescent="0.35">
      <c r="A208" s="99"/>
      <c r="B208" s="99"/>
      <c r="C208" s="59" t="s">
        <v>182</v>
      </c>
      <c r="D208" s="58">
        <v>0.4</v>
      </c>
      <c r="E208" s="56">
        <f t="shared" si="41"/>
        <v>200</v>
      </c>
      <c r="F208" s="58">
        <v>0.4</v>
      </c>
      <c r="G208" s="56">
        <f t="shared" si="42"/>
        <v>560</v>
      </c>
      <c r="H208" s="58">
        <v>7.0000000000000007E-2</v>
      </c>
      <c r="I208" s="56">
        <f t="shared" si="43"/>
        <v>65</v>
      </c>
      <c r="J208" s="58">
        <v>0.2</v>
      </c>
      <c r="K208" s="56">
        <f t="shared" si="44"/>
        <v>44</v>
      </c>
      <c r="L208" s="56"/>
      <c r="M208" s="56"/>
      <c r="N208" s="56"/>
      <c r="O208" s="56"/>
      <c r="P208" s="56"/>
      <c r="Q208" s="56"/>
      <c r="R208" s="56"/>
      <c r="S208" s="56"/>
      <c r="T208" s="56">
        <f t="shared" si="40"/>
        <v>869</v>
      </c>
      <c r="U208" s="58">
        <v>0.126</v>
      </c>
      <c r="V208" s="56">
        <f t="shared" si="45"/>
        <v>263</v>
      </c>
    </row>
    <row r="209" spans="1:22" ht="18" x14ac:dyDescent="0.35">
      <c r="A209" s="99"/>
      <c r="B209" s="99"/>
      <c r="C209" s="59" t="s">
        <v>194</v>
      </c>
      <c r="D209" s="58">
        <f>ROUNDDOWN(1.2*D208,3)</f>
        <v>0.48</v>
      </c>
      <c r="E209" s="56">
        <f t="shared" si="41"/>
        <v>240</v>
      </c>
      <c r="F209" s="58">
        <f>ROUNDDOWN(1.2*F208,3)</f>
        <v>0.48</v>
      </c>
      <c r="G209" s="56">
        <f t="shared" si="42"/>
        <v>672</v>
      </c>
      <c r="H209" s="58">
        <f>ROUNDDOWN(1.2*H208,3)</f>
        <v>8.4000000000000005E-2</v>
      </c>
      <c r="I209" s="56">
        <f t="shared" si="43"/>
        <v>78</v>
      </c>
      <c r="J209" s="58">
        <f>ROUNDDOWN(1.2*J208,3)</f>
        <v>0.24</v>
      </c>
      <c r="K209" s="56">
        <f t="shared" si="44"/>
        <v>53</v>
      </c>
      <c r="L209" s="56"/>
      <c r="M209" s="56"/>
      <c r="N209" s="56"/>
      <c r="O209" s="56"/>
      <c r="P209" s="56"/>
      <c r="Q209" s="56"/>
      <c r="R209" s="56"/>
      <c r="S209" s="56"/>
      <c r="T209" s="56">
        <f t="shared" si="40"/>
        <v>1043</v>
      </c>
      <c r="U209" s="58">
        <f>ROUNDDOWN(1.2*U208,3)</f>
        <v>0.151</v>
      </c>
      <c r="V209" s="56">
        <f t="shared" si="45"/>
        <v>315</v>
      </c>
    </row>
    <row r="210" spans="1:22" ht="18" x14ac:dyDescent="0.35">
      <c r="A210" s="99"/>
      <c r="B210" s="99"/>
      <c r="C210" s="60" t="s">
        <v>195</v>
      </c>
      <c r="D210" s="58">
        <f>ROUNDDOWN(1.5*D208,3)</f>
        <v>0.6</v>
      </c>
      <c r="E210" s="56">
        <f t="shared" si="41"/>
        <v>300</v>
      </c>
      <c r="F210" s="58">
        <f>ROUNDDOWN(1.5*F208,3)</f>
        <v>0.6</v>
      </c>
      <c r="G210" s="56">
        <f t="shared" si="42"/>
        <v>841</v>
      </c>
      <c r="H210" s="58">
        <f>ROUNDDOWN(1.5*H208,3)</f>
        <v>0.105</v>
      </c>
      <c r="I210" s="56">
        <f t="shared" si="43"/>
        <v>97</v>
      </c>
      <c r="J210" s="58">
        <f>ROUNDDOWN(1.5*J208,3)</f>
        <v>0.3</v>
      </c>
      <c r="K210" s="56">
        <f t="shared" si="44"/>
        <v>67</v>
      </c>
      <c r="L210" s="56"/>
      <c r="M210" s="56"/>
      <c r="N210" s="56"/>
      <c r="O210" s="56"/>
      <c r="P210" s="56"/>
      <c r="Q210" s="56"/>
      <c r="R210" s="56"/>
      <c r="S210" s="56"/>
      <c r="T210" s="56">
        <f t="shared" si="40"/>
        <v>1305</v>
      </c>
      <c r="U210" s="58">
        <f>ROUNDDOWN(1.5*U208,3)</f>
        <v>0.189</v>
      </c>
      <c r="V210" s="56">
        <f t="shared" si="45"/>
        <v>395</v>
      </c>
    </row>
    <row r="211" spans="1:22" ht="18" x14ac:dyDescent="0.35">
      <c r="A211" s="100"/>
      <c r="B211" s="100"/>
      <c r="C211" s="60" t="s">
        <v>196</v>
      </c>
      <c r="D211" s="58">
        <f>ROUNDDOWN(1.8*D208,3)</f>
        <v>0.72</v>
      </c>
      <c r="E211" s="56">
        <f t="shared" si="41"/>
        <v>360</v>
      </c>
      <c r="F211" s="58">
        <f>ROUNDDOWN(1.8*F208,3)</f>
        <v>0.72</v>
      </c>
      <c r="G211" s="56">
        <f t="shared" si="42"/>
        <v>1009</v>
      </c>
      <c r="H211" s="58">
        <f>ROUNDDOWN(1.8*H208,3)</f>
        <v>0.126</v>
      </c>
      <c r="I211" s="56">
        <f t="shared" si="43"/>
        <v>117</v>
      </c>
      <c r="J211" s="58">
        <f>ROUNDDOWN(1.8*J208,3)</f>
        <v>0.36</v>
      </c>
      <c r="K211" s="56">
        <f t="shared" si="44"/>
        <v>80</v>
      </c>
      <c r="L211" s="56"/>
      <c r="M211" s="56"/>
      <c r="N211" s="56"/>
      <c r="O211" s="56"/>
      <c r="P211" s="56"/>
      <c r="Q211" s="56"/>
      <c r="R211" s="56"/>
      <c r="S211" s="56"/>
      <c r="T211" s="56">
        <f t="shared" si="40"/>
        <v>1566</v>
      </c>
      <c r="U211" s="58">
        <f>ROUNDDOWN(1.8*U208,3)</f>
        <v>0.22600000000000001</v>
      </c>
      <c r="V211" s="56">
        <f t="shared" si="45"/>
        <v>472</v>
      </c>
    </row>
    <row r="212" spans="1:22" ht="18" x14ac:dyDescent="0.35">
      <c r="A212" s="10" t="s">
        <v>49</v>
      </c>
      <c r="B212" s="10" t="s">
        <v>115</v>
      </c>
      <c r="C212" s="61"/>
      <c r="D212" s="58"/>
      <c r="E212" s="56"/>
      <c r="F212" s="56"/>
      <c r="G212" s="56"/>
      <c r="H212" s="56"/>
      <c r="I212" s="56"/>
      <c r="J212" s="56"/>
      <c r="K212" s="56"/>
      <c r="L212" s="56"/>
      <c r="M212" s="56"/>
      <c r="N212" s="56"/>
      <c r="O212" s="56"/>
      <c r="P212" s="56"/>
      <c r="Q212" s="56"/>
      <c r="R212" s="56"/>
      <c r="S212" s="56"/>
      <c r="T212" s="56"/>
      <c r="U212" s="56"/>
      <c r="V212" s="56"/>
    </row>
    <row r="213" spans="1:22" ht="18" x14ac:dyDescent="0.35">
      <c r="A213" s="98" t="s">
        <v>51</v>
      </c>
      <c r="B213" s="98" t="s">
        <v>116</v>
      </c>
      <c r="C213" s="59" t="s">
        <v>187</v>
      </c>
      <c r="D213" s="58">
        <f>ROUNDDOWN(0.8*D214,3)</f>
        <v>0.48</v>
      </c>
      <c r="E213" s="56">
        <f t="shared" si="41"/>
        <v>240</v>
      </c>
      <c r="F213" s="58">
        <f>ROUNDDOWN(0.8*F214,3)</f>
        <v>0.48</v>
      </c>
      <c r="G213" s="56">
        <f t="shared" si="42"/>
        <v>672</v>
      </c>
      <c r="H213" s="58">
        <f>ROUNDDOWN(0.8*H214,3)</f>
        <v>8.4000000000000005E-2</v>
      </c>
      <c r="I213" s="56">
        <f t="shared" si="43"/>
        <v>78</v>
      </c>
      <c r="J213" s="58">
        <f>ROUNDDOWN(0.8*J214,3)</f>
        <v>0.24</v>
      </c>
      <c r="K213" s="56">
        <f t="shared" si="44"/>
        <v>53</v>
      </c>
      <c r="L213" s="56"/>
      <c r="M213" s="56"/>
      <c r="N213" s="56"/>
      <c r="O213" s="56"/>
      <c r="P213" s="56"/>
      <c r="Q213" s="56"/>
      <c r="R213" s="56"/>
      <c r="S213" s="56"/>
      <c r="T213" s="56">
        <f t="shared" ref="T213:T232" si="46">SUM(E213,G213,I213,K213,M213,O213,Q213,S213)</f>
        <v>1043</v>
      </c>
      <c r="U213" s="58">
        <f>ROUNDDOWN(0.8*U214,3)</f>
        <v>0.151</v>
      </c>
      <c r="V213" s="56">
        <f t="shared" si="45"/>
        <v>315</v>
      </c>
    </row>
    <row r="214" spans="1:22" ht="18" x14ac:dyDescent="0.35">
      <c r="A214" s="99"/>
      <c r="B214" s="99"/>
      <c r="C214" s="59" t="s">
        <v>182</v>
      </c>
      <c r="D214" s="58">
        <v>0.6</v>
      </c>
      <c r="E214" s="56">
        <f t="shared" si="41"/>
        <v>300</v>
      </c>
      <c r="F214" s="58">
        <v>0.6</v>
      </c>
      <c r="G214" s="56">
        <f t="shared" si="42"/>
        <v>841</v>
      </c>
      <c r="H214" s="58">
        <v>0.105</v>
      </c>
      <c r="I214" s="56">
        <f t="shared" si="43"/>
        <v>97</v>
      </c>
      <c r="J214" s="58">
        <v>0.3</v>
      </c>
      <c r="K214" s="56">
        <f t="shared" si="44"/>
        <v>67</v>
      </c>
      <c r="L214" s="56"/>
      <c r="M214" s="56"/>
      <c r="N214" s="56"/>
      <c r="O214" s="56"/>
      <c r="P214" s="56"/>
      <c r="Q214" s="56"/>
      <c r="R214" s="56"/>
      <c r="S214" s="56"/>
      <c r="T214" s="56">
        <f t="shared" si="46"/>
        <v>1305</v>
      </c>
      <c r="U214" s="58">
        <v>0.189</v>
      </c>
      <c r="V214" s="56">
        <f t="shared" si="45"/>
        <v>395</v>
      </c>
    </row>
    <row r="215" spans="1:22" ht="18" x14ac:dyDescent="0.35">
      <c r="A215" s="99"/>
      <c r="B215" s="99"/>
      <c r="C215" s="59" t="s">
        <v>194</v>
      </c>
      <c r="D215" s="58">
        <f>ROUNDDOWN(1.2*D214,3)</f>
        <v>0.72</v>
      </c>
      <c r="E215" s="56">
        <f t="shared" si="41"/>
        <v>360</v>
      </c>
      <c r="F215" s="58">
        <f>ROUNDDOWN(1.2*F214,3)</f>
        <v>0.72</v>
      </c>
      <c r="G215" s="56">
        <f t="shared" si="42"/>
        <v>1009</v>
      </c>
      <c r="H215" s="58">
        <f>ROUNDDOWN(1.2*H214,3)</f>
        <v>0.126</v>
      </c>
      <c r="I215" s="56">
        <f t="shared" si="43"/>
        <v>117</v>
      </c>
      <c r="J215" s="58">
        <f>ROUNDDOWN(1.2*J214,3)</f>
        <v>0.36</v>
      </c>
      <c r="K215" s="56">
        <f t="shared" si="44"/>
        <v>80</v>
      </c>
      <c r="L215" s="56"/>
      <c r="M215" s="56"/>
      <c r="N215" s="56"/>
      <c r="O215" s="56"/>
      <c r="P215" s="56"/>
      <c r="Q215" s="56"/>
      <c r="R215" s="56"/>
      <c r="S215" s="56"/>
      <c r="T215" s="56">
        <f t="shared" si="46"/>
        <v>1566</v>
      </c>
      <c r="U215" s="58">
        <f>ROUNDDOWN(1.2*U214,3)</f>
        <v>0.22600000000000001</v>
      </c>
      <c r="V215" s="56">
        <f t="shared" si="45"/>
        <v>472</v>
      </c>
    </row>
    <row r="216" spans="1:22" ht="18" x14ac:dyDescent="0.35">
      <c r="A216" s="99"/>
      <c r="B216" s="99"/>
      <c r="C216" s="60" t="s">
        <v>195</v>
      </c>
      <c r="D216" s="58">
        <f>ROUNDDOWN(1.5*D214,3)</f>
        <v>0.9</v>
      </c>
      <c r="E216" s="56">
        <f t="shared" si="41"/>
        <v>450</v>
      </c>
      <c r="F216" s="58">
        <f>ROUNDDOWN(1.5*F214,3)</f>
        <v>0.9</v>
      </c>
      <c r="G216" s="56">
        <f t="shared" si="42"/>
        <v>1261</v>
      </c>
      <c r="H216" s="58">
        <f>ROUNDDOWN(1.5*H214,3)</f>
        <v>0.157</v>
      </c>
      <c r="I216" s="56">
        <f t="shared" si="43"/>
        <v>145</v>
      </c>
      <c r="J216" s="58">
        <f>ROUNDDOWN(1.5*J214,3)</f>
        <v>0.45</v>
      </c>
      <c r="K216" s="56">
        <f t="shared" si="44"/>
        <v>100</v>
      </c>
      <c r="L216" s="56"/>
      <c r="M216" s="56"/>
      <c r="N216" s="56"/>
      <c r="O216" s="56"/>
      <c r="P216" s="56"/>
      <c r="Q216" s="56"/>
      <c r="R216" s="56"/>
      <c r="S216" s="56"/>
      <c r="T216" s="56">
        <f t="shared" si="46"/>
        <v>1956</v>
      </c>
      <c r="U216" s="58">
        <f>ROUNDDOWN(1.5*U214,3)</f>
        <v>0.28299999999999997</v>
      </c>
      <c r="V216" s="56">
        <f t="shared" si="45"/>
        <v>592</v>
      </c>
    </row>
    <row r="217" spans="1:22" ht="18" x14ac:dyDescent="0.35">
      <c r="A217" s="100"/>
      <c r="B217" s="100"/>
      <c r="C217" s="60" t="s">
        <v>196</v>
      </c>
      <c r="D217" s="58">
        <f>ROUNDDOWN(1.8*D214,3)</f>
        <v>1.08</v>
      </c>
      <c r="E217" s="56">
        <f t="shared" si="41"/>
        <v>540</v>
      </c>
      <c r="F217" s="58">
        <f>ROUNDDOWN(1.8*F214,3)</f>
        <v>1.08</v>
      </c>
      <c r="G217" s="56">
        <f t="shared" si="42"/>
        <v>1514</v>
      </c>
      <c r="H217" s="58">
        <f>ROUNDDOWN(1.8*H214,3)</f>
        <v>0.189</v>
      </c>
      <c r="I217" s="56">
        <f t="shared" si="43"/>
        <v>175</v>
      </c>
      <c r="J217" s="58">
        <f>ROUNDDOWN(1.8*J214,3)</f>
        <v>0.54</v>
      </c>
      <c r="K217" s="56">
        <f t="shared" si="44"/>
        <v>120</v>
      </c>
      <c r="L217" s="56"/>
      <c r="M217" s="56"/>
      <c r="N217" s="56"/>
      <c r="O217" s="56"/>
      <c r="P217" s="56"/>
      <c r="Q217" s="56"/>
      <c r="R217" s="56"/>
      <c r="S217" s="56"/>
      <c r="T217" s="56">
        <f t="shared" si="46"/>
        <v>2349</v>
      </c>
      <c r="U217" s="58">
        <f>ROUNDDOWN(1.8*U214,3)</f>
        <v>0.34</v>
      </c>
      <c r="V217" s="56">
        <f t="shared" si="45"/>
        <v>711</v>
      </c>
    </row>
    <row r="218" spans="1:22" ht="18" x14ac:dyDescent="0.35">
      <c r="A218" s="98" t="s">
        <v>53</v>
      </c>
      <c r="B218" s="98" t="s">
        <v>117</v>
      </c>
      <c r="C218" s="59" t="s">
        <v>187</v>
      </c>
      <c r="D218" s="58">
        <f>ROUNDDOWN(0.8*D219,3)</f>
        <v>0.96</v>
      </c>
      <c r="E218" s="56">
        <f t="shared" si="41"/>
        <v>480</v>
      </c>
      <c r="F218" s="58">
        <f>ROUNDDOWN(0.8*F219,3)</f>
        <v>0.96</v>
      </c>
      <c r="G218" s="56">
        <f t="shared" si="42"/>
        <v>1345</v>
      </c>
      <c r="H218" s="58">
        <f>ROUNDDOWN(0.8*H219,3)</f>
        <v>0.16800000000000001</v>
      </c>
      <c r="I218" s="56">
        <f t="shared" si="43"/>
        <v>156</v>
      </c>
      <c r="J218" s="58">
        <f>ROUNDDOWN(0.8*J219,3)</f>
        <v>0.48</v>
      </c>
      <c r="K218" s="56">
        <f t="shared" si="44"/>
        <v>107</v>
      </c>
      <c r="L218" s="56"/>
      <c r="M218" s="56"/>
      <c r="N218" s="56"/>
      <c r="O218" s="56"/>
      <c r="P218" s="56"/>
      <c r="Q218" s="56"/>
      <c r="R218" s="56"/>
      <c r="S218" s="56"/>
      <c r="T218" s="56">
        <f t="shared" si="46"/>
        <v>2088</v>
      </c>
      <c r="U218" s="58">
        <f>ROUNDDOWN(0.8*U219,3)</f>
        <v>0.30199999999999999</v>
      </c>
      <c r="V218" s="56">
        <f t="shared" si="45"/>
        <v>631</v>
      </c>
    </row>
    <row r="219" spans="1:22" ht="18" x14ac:dyDescent="0.35">
      <c r="A219" s="99"/>
      <c r="B219" s="99"/>
      <c r="C219" s="59" t="s">
        <v>182</v>
      </c>
      <c r="D219" s="58">
        <v>1.2</v>
      </c>
      <c r="E219" s="56">
        <f t="shared" si="41"/>
        <v>600</v>
      </c>
      <c r="F219" s="58">
        <v>1.2</v>
      </c>
      <c r="G219" s="56">
        <f t="shared" si="42"/>
        <v>1682</v>
      </c>
      <c r="H219" s="58">
        <v>0.21</v>
      </c>
      <c r="I219" s="56">
        <f t="shared" si="43"/>
        <v>195</v>
      </c>
      <c r="J219" s="58">
        <v>0.6</v>
      </c>
      <c r="K219" s="56">
        <f t="shared" si="44"/>
        <v>134</v>
      </c>
      <c r="L219" s="56"/>
      <c r="M219" s="56"/>
      <c r="N219" s="56"/>
      <c r="O219" s="56"/>
      <c r="P219" s="56"/>
      <c r="Q219" s="56"/>
      <c r="R219" s="56"/>
      <c r="S219" s="56"/>
      <c r="T219" s="56">
        <f t="shared" si="46"/>
        <v>2611</v>
      </c>
      <c r="U219" s="58">
        <v>0.378</v>
      </c>
      <c r="V219" s="56">
        <f t="shared" si="45"/>
        <v>790</v>
      </c>
    </row>
    <row r="220" spans="1:22" ht="18" x14ac:dyDescent="0.35">
      <c r="A220" s="99"/>
      <c r="B220" s="99"/>
      <c r="C220" s="59" t="s">
        <v>194</v>
      </c>
      <c r="D220" s="58">
        <f>ROUNDDOWN(1.2*D219,3)</f>
        <v>1.44</v>
      </c>
      <c r="E220" s="56">
        <f t="shared" si="41"/>
        <v>720</v>
      </c>
      <c r="F220" s="58">
        <f>ROUNDDOWN(1.2*F219,3)</f>
        <v>1.44</v>
      </c>
      <c r="G220" s="56">
        <f t="shared" si="42"/>
        <v>2018</v>
      </c>
      <c r="H220" s="58">
        <f>ROUNDDOWN(1.2*H219,3)</f>
        <v>0.252</v>
      </c>
      <c r="I220" s="56">
        <f t="shared" si="43"/>
        <v>234</v>
      </c>
      <c r="J220" s="58">
        <f>ROUNDDOWN(1.2*J219,3)</f>
        <v>0.72</v>
      </c>
      <c r="K220" s="56">
        <f t="shared" si="44"/>
        <v>161</v>
      </c>
      <c r="L220" s="56"/>
      <c r="M220" s="56"/>
      <c r="N220" s="56"/>
      <c r="O220" s="56"/>
      <c r="P220" s="56"/>
      <c r="Q220" s="56"/>
      <c r="R220" s="56"/>
      <c r="S220" s="56"/>
      <c r="T220" s="56">
        <f t="shared" si="46"/>
        <v>3133</v>
      </c>
      <c r="U220" s="58">
        <f>ROUNDDOWN(1.2*U219,3)</f>
        <v>0.45300000000000001</v>
      </c>
      <c r="V220" s="56">
        <f t="shared" si="45"/>
        <v>947</v>
      </c>
    </row>
    <row r="221" spans="1:22" ht="18" x14ac:dyDescent="0.35">
      <c r="A221" s="99"/>
      <c r="B221" s="99"/>
      <c r="C221" s="60" t="s">
        <v>195</v>
      </c>
      <c r="D221" s="58">
        <f>ROUNDDOWN(1.5*D219,3)</f>
        <v>1.8</v>
      </c>
      <c r="E221" s="56">
        <f t="shared" si="41"/>
        <v>900</v>
      </c>
      <c r="F221" s="58">
        <f>ROUNDDOWN(1.5*F219,3)</f>
        <v>1.8</v>
      </c>
      <c r="G221" s="56">
        <f t="shared" si="42"/>
        <v>2523</v>
      </c>
      <c r="H221" s="58">
        <f>ROUNDDOWN(1.5*H219,3)</f>
        <v>0.315</v>
      </c>
      <c r="I221" s="56">
        <f t="shared" si="43"/>
        <v>292</v>
      </c>
      <c r="J221" s="58">
        <f>ROUNDDOWN(1.5*J219,3)</f>
        <v>0.9</v>
      </c>
      <c r="K221" s="56">
        <f t="shared" si="44"/>
        <v>201</v>
      </c>
      <c r="L221" s="56"/>
      <c r="M221" s="56"/>
      <c r="N221" s="56"/>
      <c r="O221" s="56"/>
      <c r="P221" s="56"/>
      <c r="Q221" s="56"/>
      <c r="R221" s="56"/>
      <c r="S221" s="56"/>
      <c r="T221" s="56">
        <f t="shared" si="46"/>
        <v>3916</v>
      </c>
      <c r="U221" s="58">
        <f>ROUNDDOWN(1.5*U219,3)</f>
        <v>0.56699999999999995</v>
      </c>
      <c r="V221" s="56">
        <f t="shared" si="45"/>
        <v>1186</v>
      </c>
    </row>
    <row r="222" spans="1:22" ht="18" x14ac:dyDescent="0.35">
      <c r="A222" s="100"/>
      <c r="B222" s="100"/>
      <c r="C222" s="60" t="s">
        <v>196</v>
      </c>
      <c r="D222" s="58">
        <f>ROUNDDOWN(1.8*D219,3)</f>
        <v>2.16</v>
      </c>
      <c r="E222" s="56">
        <f t="shared" si="41"/>
        <v>1080</v>
      </c>
      <c r="F222" s="58">
        <f>ROUNDDOWN(1.8*F219,3)</f>
        <v>2.16</v>
      </c>
      <c r="G222" s="56">
        <f t="shared" si="42"/>
        <v>3028</v>
      </c>
      <c r="H222" s="58">
        <f>ROUNDDOWN(1.8*H219,3)</f>
        <v>0.378</v>
      </c>
      <c r="I222" s="56">
        <f t="shared" si="43"/>
        <v>351</v>
      </c>
      <c r="J222" s="58">
        <f>ROUNDDOWN(1.8*J219,3)</f>
        <v>1.08</v>
      </c>
      <c r="K222" s="56">
        <f t="shared" si="44"/>
        <v>241</v>
      </c>
      <c r="L222" s="56"/>
      <c r="M222" s="56"/>
      <c r="N222" s="56"/>
      <c r="O222" s="56"/>
      <c r="P222" s="56"/>
      <c r="Q222" s="56"/>
      <c r="R222" s="56"/>
      <c r="S222" s="56"/>
      <c r="T222" s="56">
        <f t="shared" si="46"/>
        <v>4700</v>
      </c>
      <c r="U222" s="58">
        <f>ROUNDDOWN(1.8*U219,3)</f>
        <v>0.68</v>
      </c>
      <c r="V222" s="56">
        <f t="shared" si="45"/>
        <v>1422</v>
      </c>
    </row>
    <row r="223" spans="1:22" ht="18" x14ac:dyDescent="0.35">
      <c r="A223" s="98" t="s">
        <v>97</v>
      </c>
      <c r="B223" s="98" t="s">
        <v>118</v>
      </c>
      <c r="C223" s="59" t="s">
        <v>187</v>
      </c>
      <c r="D223" s="58">
        <f>ROUNDDOWN(0.8*D224,3)</f>
        <v>0.96</v>
      </c>
      <c r="E223" s="56">
        <f t="shared" si="41"/>
        <v>480</v>
      </c>
      <c r="F223" s="58">
        <f>ROUNDDOWN(0.8*F224,3)</f>
        <v>0.96</v>
      </c>
      <c r="G223" s="56">
        <f t="shared" si="42"/>
        <v>1345</v>
      </c>
      <c r="H223" s="58">
        <f>ROUNDDOWN(0.8*H224,3)</f>
        <v>0.16800000000000001</v>
      </c>
      <c r="I223" s="56">
        <f t="shared" si="43"/>
        <v>156</v>
      </c>
      <c r="J223" s="58">
        <f>ROUNDDOWN(0.8*J224,3)</f>
        <v>0.48</v>
      </c>
      <c r="K223" s="56">
        <f t="shared" si="44"/>
        <v>107</v>
      </c>
      <c r="L223" s="56"/>
      <c r="M223" s="56"/>
      <c r="N223" s="56"/>
      <c r="O223" s="56"/>
      <c r="P223" s="56"/>
      <c r="Q223" s="56"/>
      <c r="R223" s="56"/>
      <c r="S223" s="56"/>
      <c r="T223" s="56">
        <f t="shared" si="46"/>
        <v>2088</v>
      </c>
      <c r="U223" s="58">
        <f>ROUNDDOWN(0.8*U224,3)</f>
        <v>0.30199999999999999</v>
      </c>
      <c r="V223" s="56">
        <f t="shared" si="45"/>
        <v>631</v>
      </c>
    </row>
    <row r="224" spans="1:22" ht="18" x14ac:dyDescent="0.35">
      <c r="A224" s="99"/>
      <c r="B224" s="99"/>
      <c r="C224" s="59" t="s">
        <v>182</v>
      </c>
      <c r="D224" s="58">
        <v>1.2</v>
      </c>
      <c r="E224" s="56">
        <f t="shared" si="41"/>
        <v>600</v>
      </c>
      <c r="F224" s="58">
        <v>1.2</v>
      </c>
      <c r="G224" s="56">
        <f t="shared" si="42"/>
        <v>1682</v>
      </c>
      <c r="H224" s="58">
        <v>0.21</v>
      </c>
      <c r="I224" s="56">
        <f t="shared" si="43"/>
        <v>195</v>
      </c>
      <c r="J224" s="58">
        <v>0.6</v>
      </c>
      <c r="K224" s="56">
        <f t="shared" si="44"/>
        <v>134</v>
      </c>
      <c r="L224" s="56"/>
      <c r="M224" s="56"/>
      <c r="N224" s="56"/>
      <c r="O224" s="56"/>
      <c r="P224" s="56"/>
      <c r="Q224" s="56"/>
      <c r="R224" s="56"/>
      <c r="S224" s="56"/>
      <c r="T224" s="56">
        <f t="shared" si="46"/>
        <v>2611</v>
      </c>
      <c r="U224" s="58">
        <v>0.378</v>
      </c>
      <c r="V224" s="56">
        <f t="shared" si="45"/>
        <v>790</v>
      </c>
    </row>
    <row r="225" spans="1:22" ht="18" x14ac:dyDescent="0.35">
      <c r="A225" s="99"/>
      <c r="B225" s="99"/>
      <c r="C225" s="59" t="s">
        <v>194</v>
      </c>
      <c r="D225" s="58">
        <f>ROUNDDOWN(1.2*D224,3)</f>
        <v>1.44</v>
      </c>
      <c r="E225" s="56">
        <f t="shared" si="41"/>
        <v>720</v>
      </c>
      <c r="F225" s="58">
        <f>ROUNDDOWN(1.2*F224,3)</f>
        <v>1.44</v>
      </c>
      <c r="G225" s="56">
        <f t="shared" si="42"/>
        <v>2018</v>
      </c>
      <c r="H225" s="58">
        <f>ROUNDDOWN(1.2*H224,3)</f>
        <v>0.252</v>
      </c>
      <c r="I225" s="56">
        <f t="shared" si="43"/>
        <v>234</v>
      </c>
      <c r="J225" s="58">
        <f>ROUNDDOWN(1.2*J224,3)</f>
        <v>0.72</v>
      </c>
      <c r="K225" s="56">
        <f t="shared" si="44"/>
        <v>161</v>
      </c>
      <c r="L225" s="56"/>
      <c r="M225" s="56"/>
      <c r="N225" s="56"/>
      <c r="O225" s="56"/>
      <c r="P225" s="56"/>
      <c r="Q225" s="56"/>
      <c r="R225" s="56"/>
      <c r="S225" s="56"/>
      <c r="T225" s="56">
        <f t="shared" si="46"/>
        <v>3133</v>
      </c>
      <c r="U225" s="58">
        <f>ROUNDDOWN(1.2*U224,3)</f>
        <v>0.45300000000000001</v>
      </c>
      <c r="V225" s="56">
        <f t="shared" si="45"/>
        <v>947</v>
      </c>
    </row>
    <row r="226" spans="1:22" ht="18" x14ac:dyDescent="0.35">
      <c r="A226" s="99"/>
      <c r="B226" s="99"/>
      <c r="C226" s="60" t="s">
        <v>195</v>
      </c>
      <c r="D226" s="58">
        <f>ROUNDDOWN(1.5*D224,3)</f>
        <v>1.8</v>
      </c>
      <c r="E226" s="56">
        <f t="shared" si="41"/>
        <v>900</v>
      </c>
      <c r="F226" s="58">
        <f>ROUNDDOWN(1.5*F224,3)</f>
        <v>1.8</v>
      </c>
      <c r="G226" s="56">
        <f t="shared" si="42"/>
        <v>2523</v>
      </c>
      <c r="H226" s="58">
        <f>ROUNDDOWN(1.5*H224,3)</f>
        <v>0.315</v>
      </c>
      <c r="I226" s="56">
        <f t="shared" si="43"/>
        <v>292</v>
      </c>
      <c r="J226" s="58">
        <f>ROUNDDOWN(1.5*J224,3)</f>
        <v>0.9</v>
      </c>
      <c r="K226" s="56">
        <f t="shared" si="44"/>
        <v>201</v>
      </c>
      <c r="L226" s="56"/>
      <c r="M226" s="56"/>
      <c r="N226" s="56"/>
      <c r="O226" s="56"/>
      <c r="P226" s="56"/>
      <c r="Q226" s="56"/>
      <c r="R226" s="56"/>
      <c r="S226" s="56"/>
      <c r="T226" s="56">
        <f t="shared" si="46"/>
        <v>3916</v>
      </c>
      <c r="U226" s="58">
        <f>ROUNDDOWN(1.5*U224,3)</f>
        <v>0.56699999999999995</v>
      </c>
      <c r="V226" s="56">
        <f t="shared" si="45"/>
        <v>1186</v>
      </c>
    </row>
    <row r="227" spans="1:22" ht="18" x14ac:dyDescent="0.35">
      <c r="A227" s="100"/>
      <c r="B227" s="100"/>
      <c r="C227" s="60" t="s">
        <v>196</v>
      </c>
      <c r="D227" s="58">
        <f>ROUNDDOWN(1.8*D224,3)</f>
        <v>2.16</v>
      </c>
      <c r="E227" s="56">
        <f t="shared" si="41"/>
        <v>1080</v>
      </c>
      <c r="F227" s="58">
        <f>ROUNDDOWN(1.8*F224,3)</f>
        <v>2.16</v>
      </c>
      <c r="G227" s="56">
        <f t="shared" si="42"/>
        <v>3028</v>
      </c>
      <c r="H227" s="58">
        <f>ROUNDDOWN(1.8*H224,3)</f>
        <v>0.378</v>
      </c>
      <c r="I227" s="56">
        <f t="shared" si="43"/>
        <v>351</v>
      </c>
      <c r="J227" s="58">
        <f>ROUNDDOWN(1.8*J224,3)</f>
        <v>1.08</v>
      </c>
      <c r="K227" s="56">
        <f t="shared" si="44"/>
        <v>241</v>
      </c>
      <c r="L227" s="56"/>
      <c r="M227" s="56"/>
      <c r="N227" s="56"/>
      <c r="O227" s="56"/>
      <c r="P227" s="56"/>
      <c r="Q227" s="56"/>
      <c r="R227" s="56"/>
      <c r="S227" s="56"/>
      <c r="T227" s="56">
        <f t="shared" si="46"/>
        <v>4700</v>
      </c>
      <c r="U227" s="58">
        <f>ROUNDDOWN(1.8*U224,3)</f>
        <v>0.68</v>
      </c>
      <c r="V227" s="56">
        <f t="shared" si="45"/>
        <v>1422</v>
      </c>
    </row>
    <row r="228" spans="1:22" ht="18" x14ac:dyDescent="0.35">
      <c r="A228" s="98" t="s">
        <v>99</v>
      </c>
      <c r="B228" s="98" t="s">
        <v>119</v>
      </c>
      <c r="C228" s="59" t="s">
        <v>187</v>
      </c>
      <c r="D228" s="58">
        <f>ROUNDDOWN(0.8*D229,3)</f>
        <v>0.96</v>
      </c>
      <c r="E228" s="56">
        <f t="shared" si="41"/>
        <v>480</v>
      </c>
      <c r="F228" s="58">
        <f>ROUNDDOWN(0.8*F229,3)</f>
        <v>0.96</v>
      </c>
      <c r="G228" s="56">
        <f t="shared" si="42"/>
        <v>1345</v>
      </c>
      <c r="H228" s="58">
        <f>ROUNDDOWN(0.8*H229,3)</f>
        <v>0.16800000000000001</v>
      </c>
      <c r="I228" s="56">
        <f t="shared" si="43"/>
        <v>156</v>
      </c>
      <c r="J228" s="58">
        <f>ROUNDDOWN(0.8*J229,3)</f>
        <v>0.48</v>
      </c>
      <c r="K228" s="56">
        <f t="shared" si="44"/>
        <v>107</v>
      </c>
      <c r="L228" s="56"/>
      <c r="M228" s="56"/>
      <c r="N228" s="56"/>
      <c r="O228" s="56"/>
      <c r="P228" s="56"/>
      <c r="Q228" s="56"/>
      <c r="R228" s="56"/>
      <c r="S228" s="56"/>
      <c r="T228" s="56">
        <f t="shared" si="46"/>
        <v>2088</v>
      </c>
      <c r="U228" s="58">
        <f>ROUNDDOWN(0.8*U229,3)</f>
        <v>0.30199999999999999</v>
      </c>
      <c r="V228" s="56">
        <f t="shared" si="45"/>
        <v>631</v>
      </c>
    </row>
    <row r="229" spans="1:22" ht="18" x14ac:dyDescent="0.35">
      <c r="A229" s="99"/>
      <c r="B229" s="99"/>
      <c r="C229" s="59" t="s">
        <v>182</v>
      </c>
      <c r="D229" s="58">
        <v>1.2</v>
      </c>
      <c r="E229" s="56">
        <f t="shared" si="41"/>
        <v>600</v>
      </c>
      <c r="F229" s="58">
        <v>1.2</v>
      </c>
      <c r="G229" s="56">
        <f t="shared" si="42"/>
        <v>1682</v>
      </c>
      <c r="H229" s="58">
        <v>0.21</v>
      </c>
      <c r="I229" s="56">
        <f t="shared" si="43"/>
        <v>195</v>
      </c>
      <c r="J229" s="58">
        <v>0.6</v>
      </c>
      <c r="K229" s="56">
        <f t="shared" si="44"/>
        <v>134</v>
      </c>
      <c r="L229" s="56"/>
      <c r="M229" s="56"/>
      <c r="N229" s="56"/>
      <c r="O229" s="56"/>
      <c r="P229" s="56"/>
      <c r="Q229" s="56"/>
      <c r="R229" s="56"/>
      <c r="S229" s="56"/>
      <c r="T229" s="56">
        <f t="shared" si="46"/>
        <v>2611</v>
      </c>
      <c r="U229" s="58">
        <v>0.378</v>
      </c>
      <c r="V229" s="56">
        <f t="shared" si="45"/>
        <v>790</v>
      </c>
    </row>
    <row r="230" spans="1:22" ht="18" x14ac:dyDescent="0.35">
      <c r="A230" s="99"/>
      <c r="B230" s="99"/>
      <c r="C230" s="59" t="s">
        <v>194</v>
      </c>
      <c r="D230" s="58">
        <f>ROUNDDOWN(1.2*D229,3)</f>
        <v>1.44</v>
      </c>
      <c r="E230" s="56">
        <f t="shared" si="41"/>
        <v>720</v>
      </c>
      <c r="F230" s="58">
        <f>ROUNDDOWN(1.2*F229,3)</f>
        <v>1.44</v>
      </c>
      <c r="G230" s="56">
        <f t="shared" si="42"/>
        <v>2018</v>
      </c>
      <c r="H230" s="58">
        <f>ROUNDDOWN(1.2*H229,3)</f>
        <v>0.252</v>
      </c>
      <c r="I230" s="56">
        <f t="shared" si="43"/>
        <v>234</v>
      </c>
      <c r="J230" s="58">
        <f>ROUNDDOWN(1.2*J229,3)</f>
        <v>0.72</v>
      </c>
      <c r="K230" s="56">
        <f t="shared" si="44"/>
        <v>161</v>
      </c>
      <c r="L230" s="56"/>
      <c r="M230" s="56"/>
      <c r="N230" s="56"/>
      <c r="O230" s="56"/>
      <c r="P230" s="56"/>
      <c r="Q230" s="56"/>
      <c r="R230" s="56"/>
      <c r="S230" s="56"/>
      <c r="T230" s="56">
        <f t="shared" si="46"/>
        <v>3133</v>
      </c>
      <c r="U230" s="58">
        <f>ROUNDDOWN(1.2*U229,3)</f>
        <v>0.45300000000000001</v>
      </c>
      <c r="V230" s="56">
        <f t="shared" si="45"/>
        <v>947</v>
      </c>
    </row>
    <row r="231" spans="1:22" ht="18" x14ac:dyDescent="0.35">
      <c r="A231" s="99"/>
      <c r="B231" s="99"/>
      <c r="C231" s="60" t="s">
        <v>195</v>
      </c>
      <c r="D231" s="58">
        <f>ROUNDDOWN(1.5*D229,3)</f>
        <v>1.8</v>
      </c>
      <c r="E231" s="56">
        <f t="shared" si="41"/>
        <v>900</v>
      </c>
      <c r="F231" s="58">
        <f>ROUNDDOWN(1.5*F229,3)</f>
        <v>1.8</v>
      </c>
      <c r="G231" s="56">
        <f t="shared" si="42"/>
        <v>2523</v>
      </c>
      <c r="H231" s="58">
        <f>ROUNDDOWN(1.5*H229,3)</f>
        <v>0.315</v>
      </c>
      <c r="I231" s="56">
        <f t="shared" si="43"/>
        <v>292</v>
      </c>
      <c r="J231" s="58">
        <f>ROUNDDOWN(1.5*J229,3)</f>
        <v>0.9</v>
      </c>
      <c r="K231" s="56">
        <f t="shared" si="44"/>
        <v>201</v>
      </c>
      <c r="L231" s="56"/>
      <c r="M231" s="56"/>
      <c r="N231" s="56"/>
      <c r="O231" s="56"/>
      <c r="P231" s="56"/>
      <c r="Q231" s="56"/>
      <c r="R231" s="56"/>
      <c r="S231" s="56"/>
      <c r="T231" s="56">
        <f t="shared" si="46"/>
        <v>3916</v>
      </c>
      <c r="U231" s="58">
        <f>ROUNDDOWN(1.5*U229,3)</f>
        <v>0.56699999999999995</v>
      </c>
      <c r="V231" s="56">
        <f t="shared" si="45"/>
        <v>1186</v>
      </c>
    </row>
    <row r="232" spans="1:22" ht="18" x14ac:dyDescent="0.35">
      <c r="A232" s="100"/>
      <c r="B232" s="100"/>
      <c r="C232" s="60" t="s">
        <v>196</v>
      </c>
      <c r="D232" s="58">
        <f>ROUNDDOWN(1.8*D229,3)</f>
        <v>2.16</v>
      </c>
      <c r="E232" s="56">
        <f t="shared" si="41"/>
        <v>1080</v>
      </c>
      <c r="F232" s="58">
        <f>ROUNDDOWN(1.8*F229,3)</f>
        <v>2.16</v>
      </c>
      <c r="G232" s="56">
        <f t="shared" si="42"/>
        <v>3028</v>
      </c>
      <c r="H232" s="58">
        <f>ROUNDDOWN(1.8*H229,3)</f>
        <v>0.378</v>
      </c>
      <c r="I232" s="56">
        <f t="shared" si="43"/>
        <v>351</v>
      </c>
      <c r="J232" s="58">
        <f>ROUNDDOWN(1.8*J229,3)</f>
        <v>1.08</v>
      </c>
      <c r="K232" s="56">
        <f t="shared" si="44"/>
        <v>241</v>
      </c>
      <c r="L232" s="56"/>
      <c r="M232" s="56"/>
      <c r="N232" s="56"/>
      <c r="O232" s="56"/>
      <c r="P232" s="56"/>
      <c r="Q232" s="56"/>
      <c r="R232" s="56"/>
      <c r="S232" s="56"/>
      <c r="T232" s="56">
        <f t="shared" si="46"/>
        <v>4700</v>
      </c>
      <c r="U232" s="58">
        <f>ROUNDDOWN(1.8*U229,3)</f>
        <v>0.68</v>
      </c>
      <c r="V232" s="56">
        <f t="shared" si="45"/>
        <v>1422</v>
      </c>
    </row>
    <row r="233" spans="1:22" ht="18" x14ac:dyDescent="0.35">
      <c r="A233" s="10" t="s">
        <v>55</v>
      </c>
      <c r="B233" s="10" t="s">
        <v>120</v>
      </c>
      <c r="C233" s="61"/>
      <c r="D233" s="58"/>
      <c r="E233" s="56"/>
      <c r="F233" s="56"/>
      <c r="G233" s="56"/>
      <c r="H233" s="56"/>
      <c r="I233" s="56"/>
      <c r="J233" s="56"/>
      <c r="K233" s="56"/>
      <c r="L233" s="56"/>
      <c r="M233" s="56"/>
      <c r="N233" s="56"/>
      <c r="O233" s="56"/>
      <c r="P233" s="56"/>
      <c r="Q233" s="56"/>
      <c r="R233" s="56"/>
      <c r="S233" s="56"/>
      <c r="T233" s="56"/>
      <c r="U233" s="56"/>
      <c r="V233" s="56"/>
    </row>
    <row r="234" spans="1:22" ht="18" x14ac:dyDescent="0.35">
      <c r="A234" s="98" t="s">
        <v>57</v>
      </c>
      <c r="B234" s="98" t="s">
        <v>121</v>
      </c>
      <c r="C234" s="59" t="s">
        <v>187</v>
      </c>
      <c r="D234" s="58">
        <f>ROUNDDOWN(0.8*D235,3)</f>
        <v>0.24</v>
      </c>
      <c r="E234" s="56">
        <f t="shared" si="41"/>
        <v>120</v>
      </c>
      <c r="F234" s="58">
        <f>ROUNDDOWN(0.8*F235,3)</f>
        <v>0.24</v>
      </c>
      <c r="G234" s="56">
        <f t="shared" si="42"/>
        <v>336</v>
      </c>
      <c r="H234" s="58">
        <f>ROUNDDOWN(0.8*H235,3)</f>
        <v>4.2000000000000003E-2</v>
      </c>
      <c r="I234" s="56">
        <f t="shared" si="43"/>
        <v>39</v>
      </c>
      <c r="J234" s="58">
        <f>ROUNDDOWN(0.8*J235,3)</f>
        <v>0.12</v>
      </c>
      <c r="K234" s="56">
        <f t="shared" si="44"/>
        <v>26</v>
      </c>
      <c r="L234" s="56"/>
      <c r="M234" s="56"/>
      <c r="N234" s="56"/>
      <c r="O234" s="56"/>
      <c r="P234" s="56"/>
      <c r="Q234" s="56"/>
      <c r="R234" s="56"/>
      <c r="S234" s="56"/>
      <c r="T234" s="56">
        <f t="shared" ref="T234:T253" si="47">SUM(E234,G234,I234,K234,M234,O234,Q234,S234)</f>
        <v>521</v>
      </c>
      <c r="U234" s="58">
        <f>ROUNDDOWN(0.8*U235,3)</f>
        <v>7.5999999999999998E-2</v>
      </c>
      <c r="V234" s="56">
        <f t="shared" si="45"/>
        <v>158</v>
      </c>
    </row>
    <row r="235" spans="1:22" ht="18" x14ac:dyDescent="0.35">
      <c r="A235" s="99"/>
      <c r="B235" s="99"/>
      <c r="C235" s="59" t="s">
        <v>182</v>
      </c>
      <c r="D235" s="58">
        <v>0.3</v>
      </c>
      <c r="E235" s="56">
        <f t="shared" si="41"/>
        <v>150</v>
      </c>
      <c r="F235" s="58">
        <v>0.3</v>
      </c>
      <c r="G235" s="56">
        <f t="shared" si="42"/>
        <v>420</v>
      </c>
      <c r="H235" s="58">
        <v>5.2999999999999999E-2</v>
      </c>
      <c r="I235" s="56">
        <f t="shared" si="43"/>
        <v>49</v>
      </c>
      <c r="J235" s="58">
        <v>0.15</v>
      </c>
      <c r="K235" s="56">
        <f t="shared" si="44"/>
        <v>33</v>
      </c>
      <c r="L235" s="56"/>
      <c r="M235" s="56"/>
      <c r="N235" s="56"/>
      <c r="O235" s="56"/>
      <c r="P235" s="56"/>
      <c r="Q235" s="56"/>
      <c r="R235" s="56"/>
      <c r="S235" s="56"/>
      <c r="T235" s="56">
        <f t="shared" si="47"/>
        <v>652</v>
      </c>
      <c r="U235" s="58">
        <v>9.5000000000000001E-2</v>
      </c>
      <c r="V235" s="56">
        <f t="shared" si="45"/>
        <v>198</v>
      </c>
    </row>
    <row r="236" spans="1:22" ht="18" x14ac:dyDescent="0.35">
      <c r="A236" s="99"/>
      <c r="B236" s="99"/>
      <c r="C236" s="59" t="s">
        <v>194</v>
      </c>
      <c r="D236" s="58">
        <f>ROUNDDOWN(1.2*D235,3)</f>
        <v>0.36</v>
      </c>
      <c r="E236" s="56">
        <f t="shared" si="41"/>
        <v>180</v>
      </c>
      <c r="F236" s="58">
        <f>ROUNDDOWN(1.2*F235,3)</f>
        <v>0.36</v>
      </c>
      <c r="G236" s="56">
        <f t="shared" si="42"/>
        <v>504</v>
      </c>
      <c r="H236" s="58">
        <f>ROUNDDOWN(1.2*H235,3)</f>
        <v>6.3E-2</v>
      </c>
      <c r="I236" s="56">
        <f t="shared" si="43"/>
        <v>58</v>
      </c>
      <c r="J236" s="58">
        <f>ROUNDDOWN(1.2*J235,3)</f>
        <v>0.18</v>
      </c>
      <c r="K236" s="56">
        <f t="shared" si="44"/>
        <v>40</v>
      </c>
      <c r="L236" s="56"/>
      <c r="M236" s="56"/>
      <c r="N236" s="56"/>
      <c r="O236" s="56"/>
      <c r="P236" s="56"/>
      <c r="Q236" s="56"/>
      <c r="R236" s="56"/>
      <c r="S236" s="56"/>
      <c r="T236" s="56">
        <f t="shared" si="47"/>
        <v>782</v>
      </c>
      <c r="U236" s="58">
        <f>ROUNDDOWN(1.2*U235,3)</f>
        <v>0.114</v>
      </c>
      <c r="V236" s="56">
        <f t="shared" si="45"/>
        <v>238</v>
      </c>
    </row>
    <row r="237" spans="1:22" ht="18" x14ac:dyDescent="0.35">
      <c r="A237" s="99"/>
      <c r="B237" s="99"/>
      <c r="C237" s="60" t="s">
        <v>195</v>
      </c>
      <c r="D237" s="58">
        <f>ROUNDDOWN(1.5*D235,3)</f>
        <v>0.45</v>
      </c>
      <c r="E237" s="56">
        <f t="shared" si="41"/>
        <v>225</v>
      </c>
      <c r="F237" s="58">
        <f>ROUNDDOWN(1.5*F235,3)</f>
        <v>0.45</v>
      </c>
      <c r="G237" s="56">
        <f t="shared" si="42"/>
        <v>630</v>
      </c>
      <c r="H237" s="58">
        <f>ROUNDDOWN(1.5*H235,3)</f>
        <v>7.9000000000000001E-2</v>
      </c>
      <c r="I237" s="56">
        <f t="shared" si="43"/>
        <v>73</v>
      </c>
      <c r="J237" s="58">
        <f>ROUNDDOWN(1.5*J235,3)</f>
        <v>0.22500000000000001</v>
      </c>
      <c r="K237" s="56">
        <f t="shared" si="44"/>
        <v>50</v>
      </c>
      <c r="L237" s="56"/>
      <c r="M237" s="56"/>
      <c r="N237" s="56"/>
      <c r="O237" s="56"/>
      <c r="P237" s="56"/>
      <c r="Q237" s="56"/>
      <c r="R237" s="56"/>
      <c r="S237" s="56"/>
      <c r="T237" s="56">
        <f t="shared" si="47"/>
        <v>978</v>
      </c>
      <c r="U237" s="58">
        <f>ROUNDDOWN(1.5*U235,3)</f>
        <v>0.14199999999999999</v>
      </c>
      <c r="V237" s="56">
        <f t="shared" si="45"/>
        <v>297</v>
      </c>
    </row>
    <row r="238" spans="1:22" ht="18" x14ac:dyDescent="0.35">
      <c r="A238" s="100"/>
      <c r="B238" s="100"/>
      <c r="C238" s="60" t="s">
        <v>196</v>
      </c>
      <c r="D238" s="58">
        <f>ROUNDDOWN(1.8*D235,3)</f>
        <v>0.54</v>
      </c>
      <c r="E238" s="56">
        <f t="shared" si="41"/>
        <v>270</v>
      </c>
      <c r="F238" s="58">
        <f>ROUNDDOWN(1.8*F235,3)</f>
        <v>0.54</v>
      </c>
      <c r="G238" s="56">
        <f t="shared" si="42"/>
        <v>757</v>
      </c>
      <c r="H238" s="58">
        <f>ROUNDDOWN(1.8*H235,3)</f>
        <v>9.5000000000000001E-2</v>
      </c>
      <c r="I238" s="56">
        <f t="shared" si="43"/>
        <v>88</v>
      </c>
      <c r="J238" s="58">
        <f>ROUNDDOWN(1.8*J235,3)</f>
        <v>0.27</v>
      </c>
      <c r="K238" s="56">
        <f t="shared" si="44"/>
        <v>60</v>
      </c>
      <c r="L238" s="56"/>
      <c r="M238" s="56"/>
      <c r="N238" s="56"/>
      <c r="O238" s="56"/>
      <c r="P238" s="56"/>
      <c r="Q238" s="56"/>
      <c r="R238" s="56"/>
      <c r="S238" s="56"/>
      <c r="T238" s="56">
        <f t="shared" si="47"/>
        <v>1175</v>
      </c>
      <c r="U238" s="58">
        <f>ROUNDDOWN(1.8*U235,3)</f>
        <v>0.17100000000000001</v>
      </c>
      <c r="V238" s="56">
        <f t="shared" si="45"/>
        <v>357</v>
      </c>
    </row>
    <row r="239" spans="1:22" ht="18" x14ac:dyDescent="0.35">
      <c r="A239" s="98" t="s">
        <v>59</v>
      </c>
      <c r="B239" s="98" t="s">
        <v>122</v>
      </c>
      <c r="C239" s="59" t="s">
        <v>187</v>
      </c>
      <c r="D239" s="58">
        <f>ROUNDDOWN(0.8*D240,3)</f>
        <v>0.24</v>
      </c>
      <c r="E239" s="56">
        <f t="shared" si="41"/>
        <v>120</v>
      </c>
      <c r="F239" s="58">
        <f>ROUNDDOWN(0.8*F240,3)</f>
        <v>0.24</v>
      </c>
      <c r="G239" s="56">
        <f t="shared" si="42"/>
        <v>336</v>
      </c>
      <c r="H239" s="58">
        <f>ROUNDDOWN(0.8*H240,3)</f>
        <v>4.2000000000000003E-2</v>
      </c>
      <c r="I239" s="56">
        <f t="shared" si="43"/>
        <v>39</v>
      </c>
      <c r="J239" s="58">
        <f>ROUNDDOWN(0.8*J240,3)</f>
        <v>0.12</v>
      </c>
      <c r="K239" s="56">
        <f t="shared" si="44"/>
        <v>26</v>
      </c>
      <c r="L239" s="56"/>
      <c r="M239" s="56"/>
      <c r="N239" s="56"/>
      <c r="O239" s="56"/>
      <c r="P239" s="56"/>
      <c r="Q239" s="56"/>
      <c r="R239" s="56"/>
      <c r="S239" s="56"/>
      <c r="T239" s="56">
        <f t="shared" si="47"/>
        <v>521</v>
      </c>
      <c r="U239" s="58">
        <f>ROUNDDOWN(0.8*U240,3)</f>
        <v>7.5999999999999998E-2</v>
      </c>
      <c r="V239" s="56">
        <f t="shared" si="45"/>
        <v>158</v>
      </c>
    </row>
    <row r="240" spans="1:22" ht="18" x14ac:dyDescent="0.35">
      <c r="A240" s="99"/>
      <c r="B240" s="99"/>
      <c r="C240" s="59" t="s">
        <v>182</v>
      </c>
      <c r="D240" s="58">
        <v>0.3</v>
      </c>
      <c r="E240" s="56">
        <f t="shared" si="41"/>
        <v>150</v>
      </c>
      <c r="F240" s="58">
        <v>0.3</v>
      </c>
      <c r="G240" s="56">
        <f t="shared" si="42"/>
        <v>420</v>
      </c>
      <c r="H240" s="58">
        <v>5.2999999999999999E-2</v>
      </c>
      <c r="I240" s="56">
        <f t="shared" si="43"/>
        <v>49</v>
      </c>
      <c r="J240" s="58">
        <v>0.15</v>
      </c>
      <c r="K240" s="56">
        <f t="shared" si="44"/>
        <v>33</v>
      </c>
      <c r="L240" s="56"/>
      <c r="M240" s="56"/>
      <c r="N240" s="56"/>
      <c r="O240" s="56"/>
      <c r="P240" s="56"/>
      <c r="Q240" s="56"/>
      <c r="R240" s="56"/>
      <c r="S240" s="56"/>
      <c r="T240" s="56">
        <f t="shared" si="47"/>
        <v>652</v>
      </c>
      <c r="U240" s="58">
        <v>9.5000000000000001E-2</v>
      </c>
      <c r="V240" s="56">
        <f t="shared" si="45"/>
        <v>198</v>
      </c>
    </row>
    <row r="241" spans="1:22" ht="18" x14ac:dyDescent="0.35">
      <c r="A241" s="99"/>
      <c r="B241" s="99"/>
      <c r="C241" s="59" t="s">
        <v>194</v>
      </c>
      <c r="D241" s="58">
        <f>ROUNDDOWN(1.2*D240,3)</f>
        <v>0.36</v>
      </c>
      <c r="E241" s="56">
        <f t="shared" si="41"/>
        <v>180</v>
      </c>
      <c r="F241" s="58">
        <f>ROUNDDOWN(1.2*F240,3)</f>
        <v>0.36</v>
      </c>
      <c r="G241" s="56">
        <f t="shared" si="42"/>
        <v>504</v>
      </c>
      <c r="H241" s="58">
        <f>ROUNDDOWN(1.2*H240,3)</f>
        <v>6.3E-2</v>
      </c>
      <c r="I241" s="56">
        <f t="shared" si="43"/>
        <v>58</v>
      </c>
      <c r="J241" s="58">
        <f>ROUNDDOWN(1.2*J240,3)</f>
        <v>0.18</v>
      </c>
      <c r="K241" s="56">
        <f t="shared" si="44"/>
        <v>40</v>
      </c>
      <c r="L241" s="56"/>
      <c r="M241" s="56"/>
      <c r="N241" s="56"/>
      <c r="O241" s="56"/>
      <c r="P241" s="56"/>
      <c r="Q241" s="56"/>
      <c r="R241" s="56"/>
      <c r="S241" s="56"/>
      <c r="T241" s="56">
        <f t="shared" si="47"/>
        <v>782</v>
      </c>
      <c r="U241" s="58">
        <f>ROUNDDOWN(1.2*U240,3)</f>
        <v>0.114</v>
      </c>
      <c r="V241" s="56">
        <f t="shared" si="45"/>
        <v>238</v>
      </c>
    </row>
    <row r="242" spans="1:22" ht="18" x14ac:dyDescent="0.35">
      <c r="A242" s="99"/>
      <c r="B242" s="99"/>
      <c r="C242" s="60" t="s">
        <v>195</v>
      </c>
      <c r="D242" s="58">
        <f>ROUNDDOWN(1.5*D240,3)</f>
        <v>0.45</v>
      </c>
      <c r="E242" s="56">
        <f t="shared" si="41"/>
        <v>225</v>
      </c>
      <c r="F242" s="58">
        <f>ROUNDDOWN(1.5*F240,3)</f>
        <v>0.45</v>
      </c>
      <c r="G242" s="56">
        <f t="shared" si="42"/>
        <v>630</v>
      </c>
      <c r="H242" s="58">
        <f>ROUNDDOWN(1.5*H240,3)</f>
        <v>7.9000000000000001E-2</v>
      </c>
      <c r="I242" s="56">
        <f t="shared" si="43"/>
        <v>73</v>
      </c>
      <c r="J242" s="58">
        <f>ROUNDDOWN(1.5*J240,3)</f>
        <v>0.22500000000000001</v>
      </c>
      <c r="K242" s="56">
        <f t="shared" si="44"/>
        <v>50</v>
      </c>
      <c r="L242" s="56"/>
      <c r="M242" s="56"/>
      <c r="N242" s="56"/>
      <c r="O242" s="56"/>
      <c r="P242" s="56"/>
      <c r="Q242" s="56"/>
      <c r="R242" s="56"/>
      <c r="S242" s="56"/>
      <c r="T242" s="56">
        <f t="shared" si="47"/>
        <v>978</v>
      </c>
      <c r="U242" s="58">
        <f>ROUNDDOWN(1.5*U240,3)</f>
        <v>0.14199999999999999</v>
      </c>
      <c r="V242" s="56">
        <f t="shared" si="45"/>
        <v>297</v>
      </c>
    </row>
    <row r="243" spans="1:22" ht="18" x14ac:dyDescent="0.35">
      <c r="A243" s="100"/>
      <c r="B243" s="100"/>
      <c r="C243" s="60" t="s">
        <v>196</v>
      </c>
      <c r="D243" s="58">
        <f>ROUNDDOWN(1.8*D240,3)</f>
        <v>0.54</v>
      </c>
      <c r="E243" s="56">
        <f t="shared" si="41"/>
        <v>270</v>
      </c>
      <c r="F243" s="58">
        <f>ROUNDDOWN(1.8*F240,3)</f>
        <v>0.54</v>
      </c>
      <c r="G243" s="56">
        <f t="shared" si="42"/>
        <v>757</v>
      </c>
      <c r="H243" s="58">
        <f>ROUNDDOWN(1.8*H240,3)</f>
        <v>9.5000000000000001E-2</v>
      </c>
      <c r="I243" s="56">
        <f t="shared" si="43"/>
        <v>88</v>
      </c>
      <c r="J243" s="58">
        <f>ROUNDDOWN(1.8*J240,3)</f>
        <v>0.27</v>
      </c>
      <c r="K243" s="56">
        <f t="shared" si="44"/>
        <v>60</v>
      </c>
      <c r="L243" s="56"/>
      <c r="M243" s="56"/>
      <c r="N243" s="56"/>
      <c r="O243" s="56"/>
      <c r="P243" s="56"/>
      <c r="Q243" s="56"/>
      <c r="R243" s="56"/>
      <c r="S243" s="56"/>
      <c r="T243" s="56">
        <f t="shared" si="47"/>
        <v>1175</v>
      </c>
      <c r="U243" s="58">
        <f>ROUNDDOWN(1.8*U240,3)</f>
        <v>0.17100000000000001</v>
      </c>
      <c r="V243" s="56">
        <f t="shared" si="45"/>
        <v>357</v>
      </c>
    </row>
    <row r="244" spans="1:22" ht="18" x14ac:dyDescent="0.35">
      <c r="A244" s="98" t="s">
        <v>61</v>
      </c>
      <c r="B244" s="98" t="s">
        <v>123</v>
      </c>
      <c r="C244" s="59" t="s">
        <v>187</v>
      </c>
      <c r="D244" s="58">
        <f>ROUNDDOWN(0.8*D245,3)</f>
        <v>0.48</v>
      </c>
      <c r="E244" s="56">
        <f t="shared" si="41"/>
        <v>240</v>
      </c>
      <c r="F244" s="58">
        <f>ROUNDDOWN(0.8*F245,3)</f>
        <v>0.48</v>
      </c>
      <c r="G244" s="56">
        <f t="shared" si="42"/>
        <v>672</v>
      </c>
      <c r="H244" s="58">
        <f>ROUNDDOWN(0.8*H245,3)</f>
        <v>8.4000000000000005E-2</v>
      </c>
      <c r="I244" s="56">
        <f t="shared" si="43"/>
        <v>78</v>
      </c>
      <c r="J244" s="58">
        <f>ROUNDDOWN(0.8*J245,3)</f>
        <v>0.24</v>
      </c>
      <c r="K244" s="56">
        <f t="shared" si="44"/>
        <v>53</v>
      </c>
      <c r="L244" s="56"/>
      <c r="M244" s="56"/>
      <c r="N244" s="56"/>
      <c r="O244" s="56"/>
      <c r="P244" s="56"/>
      <c r="Q244" s="56"/>
      <c r="R244" s="56"/>
      <c r="S244" s="56"/>
      <c r="T244" s="56">
        <f t="shared" si="47"/>
        <v>1043</v>
      </c>
      <c r="U244" s="58">
        <f>ROUNDDOWN(0.8*U245,3)</f>
        <v>0.151</v>
      </c>
      <c r="V244" s="56">
        <f t="shared" si="45"/>
        <v>315</v>
      </c>
    </row>
    <row r="245" spans="1:22" ht="18" x14ac:dyDescent="0.35">
      <c r="A245" s="99"/>
      <c r="B245" s="99"/>
      <c r="C245" s="59" t="s">
        <v>182</v>
      </c>
      <c r="D245" s="58">
        <v>0.6</v>
      </c>
      <c r="E245" s="56">
        <f t="shared" si="41"/>
        <v>300</v>
      </c>
      <c r="F245" s="58">
        <v>0.6</v>
      </c>
      <c r="G245" s="56">
        <f t="shared" si="42"/>
        <v>841</v>
      </c>
      <c r="H245" s="58">
        <v>0.105</v>
      </c>
      <c r="I245" s="56">
        <f t="shared" si="43"/>
        <v>97</v>
      </c>
      <c r="J245" s="58">
        <v>0.3</v>
      </c>
      <c r="K245" s="56">
        <f t="shared" si="44"/>
        <v>67</v>
      </c>
      <c r="L245" s="56"/>
      <c r="M245" s="56"/>
      <c r="N245" s="56"/>
      <c r="O245" s="56"/>
      <c r="P245" s="56"/>
      <c r="Q245" s="56"/>
      <c r="R245" s="56"/>
      <c r="S245" s="56"/>
      <c r="T245" s="56">
        <f t="shared" si="47"/>
        <v>1305</v>
      </c>
      <c r="U245" s="58">
        <v>0.189</v>
      </c>
      <c r="V245" s="56">
        <f t="shared" si="45"/>
        <v>395</v>
      </c>
    </row>
    <row r="246" spans="1:22" ht="18" x14ac:dyDescent="0.35">
      <c r="A246" s="99"/>
      <c r="B246" s="99"/>
      <c r="C246" s="59" t="s">
        <v>194</v>
      </c>
      <c r="D246" s="58">
        <f>ROUNDDOWN(1.2*D245,3)</f>
        <v>0.72</v>
      </c>
      <c r="E246" s="56">
        <f t="shared" si="41"/>
        <v>360</v>
      </c>
      <c r="F246" s="58">
        <f>ROUNDDOWN(1.2*F245,3)</f>
        <v>0.72</v>
      </c>
      <c r="G246" s="56">
        <f t="shared" si="42"/>
        <v>1009</v>
      </c>
      <c r="H246" s="58">
        <f>ROUNDDOWN(1.2*H245,3)</f>
        <v>0.126</v>
      </c>
      <c r="I246" s="56">
        <f t="shared" si="43"/>
        <v>117</v>
      </c>
      <c r="J246" s="58">
        <f>ROUNDDOWN(1.2*J245,3)</f>
        <v>0.36</v>
      </c>
      <c r="K246" s="56">
        <f t="shared" si="44"/>
        <v>80</v>
      </c>
      <c r="L246" s="56"/>
      <c r="M246" s="56"/>
      <c r="N246" s="56"/>
      <c r="O246" s="56"/>
      <c r="P246" s="56"/>
      <c r="Q246" s="56"/>
      <c r="R246" s="56"/>
      <c r="S246" s="56"/>
      <c r="T246" s="56">
        <f t="shared" si="47"/>
        <v>1566</v>
      </c>
      <c r="U246" s="58">
        <f>ROUNDDOWN(1.2*U245,3)</f>
        <v>0.22600000000000001</v>
      </c>
      <c r="V246" s="56">
        <f t="shared" si="45"/>
        <v>472</v>
      </c>
    </row>
    <row r="247" spans="1:22" ht="18" x14ac:dyDescent="0.35">
      <c r="A247" s="99"/>
      <c r="B247" s="99"/>
      <c r="C247" s="60" t="s">
        <v>195</v>
      </c>
      <c r="D247" s="58">
        <f>ROUNDDOWN(1.5*D245,3)</f>
        <v>0.9</v>
      </c>
      <c r="E247" s="56">
        <f t="shared" si="41"/>
        <v>450</v>
      </c>
      <c r="F247" s="58">
        <f>ROUNDDOWN(1.5*F245,3)</f>
        <v>0.9</v>
      </c>
      <c r="G247" s="56">
        <f t="shared" si="42"/>
        <v>1261</v>
      </c>
      <c r="H247" s="58">
        <f>ROUNDDOWN(1.5*H245,3)</f>
        <v>0.157</v>
      </c>
      <c r="I247" s="56">
        <f t="shared" si="43"/>
        <v>145</v>
      </c>
      <c r="J247" s="58">
        <f>ROUNDDOWN(1.5*J245,3)</f>
        <v>0.45</v>
      </c>
      <c r="K247" s="56">
        <f t="shared" si="44"/>
        <v>100</v>
      </c>
      <c r="L247" s="56"/>
      <c r="M247" s="56"/>
      <c r="N247" s="56"/>
      <c r="O247" s="56"/>
      <c r="P247" s="56"/>
      <c r="Q247" s="56"/>
      <c r="R247" s="56"/>
      <c r="S247" s="56"/>
      <c r="T247" s="56">
        <f t="shared" si="47"/>
        <v>1956</v>
      </c>
      <c r="U247" s="58">
        <f>ROUNDDOWN(1.5*U245,3)</f>
        <v>0.28299999999999997</v>
      </c>
      <c r="V247" s="56">
        <f t="shared" si="45"/>
        <v>592</v>
      </c>
    </row>
    <row r="248" spans="1:22" ht="18" x14ac:dyDescent="0.35">
      <c r="A248" s="100"/>
      <c r="B248" s="100"/>
      <c r="C248" s="60" t="s">
        <v>196</v>
      </c>
      <c r="D248" s="58">
        <f>ROUNDDOWN(1.8*D245,3)</f>
        <v>1.08</v>
      </c>
      <c r="E248" s="56">
        <f t="shared" si="41"/>
        <v>540</v>
      </c>
      <c r="F248" s="58">
        <f>ROUNDDOWN(1.8*F245,3)</f>
        <v>1.08</v>
      </c>
      <c r="G248" s="56">
        <f t="shared" si="42"/>
        <v>1514</v>
      </c>
      <c r="H248" s="58">
        <f>ROUNDDOWN(1.8*H245,3)</f>
        <v>0.189</v>
      </c>
      <c r="I248" s="56">
        <f t="shared" si="43"/>
        <v>175</v>
      </c>
      <c r="J248" s="58">
        <f>ROUNDDOWN(1.8*J245,3)</f>
        <v>0.54</v>
      </c>
      <c r="K248" s="56">
        <f t="shared" si="44"/>
        <v>120</v>
      </c>
      <c r="L248" s="56"/>
      <c r="M248" s="56"/>
      <c r="N248" s="56"/>
      <c r="O248" s="56"/>
      <c r="P248" s="56"/>
      <c r="Q248" s="56"/>
      <c r="R248" s="56"/>
      <c r="S248" s="56"/>
      <c r="T248" s="56">
        <f t="shared" si="47"/>
        <v>2349</v>
      </c>
      <c r="U248" s="58">
        <f>ROUNDDOWN(1.8*U245,3)</f>
        <v>0.34</v>
      </c>
      <c r="V248" s="56">
        <f t="shared" si="45"/>
        <v>711</v>
      </c>
    </row>
    <row r="249" spans="1:22" ht="18" x14ac:dyDescent="0.35">
      <c r="A249" s="98" t="s">
        <v>63</v>
      </c>
      <c r="B249" s="98" t="s">
        <v>124</v>
      </c>
      <c r="C249" s="59" t="s">
        <v>187</v>
      </c>
      <c r="D249" s="58">
        <f>ROUNDDOWN(0.8*D250,3)</f>
        <v>0.48</v>
      </c>
      <c r="E249" s="56">
        <f t="shared" si="41"/>
        <v>240</v>
      </c>
      <c r="F249" s="58">
        <f>ROUNDDOWN(0.8*F250,3)</f>
        <v>0.48</v>
      </c>
      <c r="G249" s="56">
        <f t="shared" si="42"/>
        <v>672</v>
      </c>
      <c r="H249" s="58">
        <f>ROUNDDOWN(0.8*H250,3)</f>
        <v>8.4000000000000005E-2</v>
      </c>
      <c r="I249" s="56">
        <f t="shared" si="43"/>
        <v>78</v>
      </c>
      <c r="J249" s="58">
        <f>ROUNDDOWN(0.8*J250,3)</f>
        <v>0.24</v>
      </c>
      <c r="K249" s="56">
        <f t="shared" si="44"/>
        <v>53</v>
      </c>
      <c r="L249" s="56"/>
      <c r="M249" s="56"/>
      <c r="N249" s="56"/>
      <c r="O249" s="56"/>
      <c r="P249" s="56"/>
      <c r="Q249" s="56"/>
      <c r="R249" s="56"/>
      <c r="S249" s="56"/>
      <c r="T249" s="56">
        <f t="shared" si="47"/>
        <v>1043</v>
      </c>
      <c r="U249" s="58">
        <f>ROUNDDOWN(0.8*U250,3)</f>
        <v>0.151</v>
      </c>
      <c r="V249" s="56">
        <f t="shared" si="45"/>
        <v>315</v>
      </c>
    </row>
    <row r="250" spans="1:22" ht="18" x14ac:dyDescent="0.35">
      <c r="A250" s="99"/>
      <c r="B250" s="99"/>
      <c r="C250" s="59" t="s">
        <v>182</v>
      </c>
      <c r="D250" s="58">
        <v>0.6</v>
      </c>
      <c r="E250" s="56">
        <f t="shared" si="41"/>
        <v>300</v>
      </c>
      <c r="F250" s="58">
        <v>0.6</v>
      </c>
      <c r="G250" s="56">
        <f t="shared" si="42"/>
        <v>841</v>
      </c>
      <c r="H250" s="58">
        <v>0.105</v>
      </c>
      <c r="I250" s="56">
        <f t="shared" si="43"/>
        <v>97</v>
      </c>
      <c r="J250" s="58">
        <v>0.3</v>
      </c>
      <c r="K250" s="56">
        <f t="shared" si="44"/>
        <v>67</v>
      </c>
      <c r="L250" s="56"/>
      <c r="M250" s="56"/>
      <c r="N250" s="56"/>
      <c r="O250" s="56"/>
      <c r="P250" s="56"/>
      <c r="Q250" s="56"/>
      <c r="R250" s="56"/>
      <c r="S250" s="56"/>
      <c r="T250" s="56">
        <f t="shared" si="47"/>
        <v>1305</v>
      </c>
      <c r="U250" s="58">
        <v>0.189</v>
      </c>
      <c r="V250" s="56">
        <f t="shared" si="45"/>
        <v>395</v>
      </c>
    </row>
    <row r="251" spans="1:22" ht="18" x14ac:dyDescent="0.35">
      <c r="A251" s="99"/>
      <c r="B251" s="99"/>
      <c r="C251" s="59" t="s">
        <v>194</v>
      </c>
      <c r="D251" s="58">
        <f>ROUNDDOWN(1.2*D250,3)</f>
        <v>0.72</v>
      </c>
      <c r="E251" s="56">
        <f t="shared" si="41"/>
        <v>360</v>
      </c>
      <c r="F251" s="58">
        <f>ROUNDDOWN(1.2*F250,3)</f>
        <v>0.72</v>
      </c>
      <c r="G251" s="56">
        <f t="shared" si="42"/>
        <v>1009</v>
      </c>
      <c r="H251" s="58">
        <f>ROUNDDOWN(1.2*H250,3)</f>
        <v>0.126</v>
      </c>
      <c r="I251" s="56">
        <f t="shared" si="43"/>
        <v>117</v>
      </c>
      <c r="J251" s="58">
        <f>ROUNDDOWN(1.2*J250,3)</f>
        <v>0.36</v>
      </c>
      <c r="K251" s="56">
        <f t="shared" si="44"/>
        <v>80</v>
      </c>
      <c r="L251" s="56"/>
      <c r="M251" s="56"/>
      <c r="N251" s="56"/>
      <c r="O251" s="56"/>
      <c r="P251" s="56"/>
      <c r="Q251" s="56"/>
      <c r="R251" s="56"/>
      <c r="S251" s="56"/>
      <c r="T251" s="56">
        <f t="shared" si="47"/>
        <v>1566</v>
      </c>
      <c r="U251" s="58">
        <f>ROUNDDOWN(1.2*U250,3)</f>
        <v>0.22600000000000001</v>
      </c>
      <c r="V251" s="56">
        <f t="shared" si="45"/>
        <v>472</v>
      </c>
    </row>
    <row r="252" spans="1:22" ht="18" x14ac:dyDescent="0.35">
      <c r="A252" s="99"/>
      <c r="B252" s="99"/>
      <c r="C252" s="60" t="s">
        <v>195</v>
      </c>
      <c r="D252" s="58">
        <f>ROUNDDOWN(1.5*D250,3)</f>
        <v>0.9</v>
      </c>
      <c r="E252" s="56">
        <f t="shared" si="41"/>
        <v>450</v>
      </c>
      <c r="F252" s="58">
        <f>ROUNDDOWN(1.5*F250,3)</f>
        <v>0.9</v>
      </c>
      <c r="G252" s="56">
        <f t="shared" si="42"/>
        <v>1261</v>
      </c>
      <c r="H252" s="58">
        <f>ROUNDDOWN(1.5*H250,3)</f>
        <v>0.157</v>
      </c>
      <c r="I252" s="56">
        <f t="shared" si="43"/>
        <v>145</v>
      </c>
      <c r="J252" s="58">
        <f>ROUNDDOWN(1.5*J250,3)</f>
        <v>0.45</v>
      </c>
      <c r="K252" s="56">
        <f t="shared" si="44"/>
        <v>100</v>
      </c>
      <c r="L252" s="56"/>
      <c r="M252" s="56"/>
      <c r="N252" s="56"/>
      <c r="O252" s="56"/>
      <c r="P252" s="56"/>
      <c r="Q252" s="56"/>
      <c r="R252" s="56"/>
      <c r="S252" s="56"/>
      <c r="T252" s="56">
        <f t="shared" si="47"/>
        <v>1956</v>
      </c>
      <c r="U252" s="58">
        <f>ROUNDDOWN(1.5*U250,3)</f>
        <v>0.28299999999999997</v>
      </c>
      <c r="V252" s="56">
        <f t="shared" si="45"/>
        <v>592</v>
      </c>
    </row>
    <row r="253" spans="1:22" ht="18" x14ac:dyDescent="0.35">
      <c r="A253" s="100"/>
      <c r="B253" s="100"/>
      <c r="C253" s="60" t="s">
        <v>196</v>
      </c>
      <c r="D253" s="58">
        <f>ROUNDDOWN(1.8*D250,3)</f>
        <v>1.08</v>
      </c>
      <c r="E253" s="56">
        <f t="shared" si="41"/>
        <v>540</v>
      </c>
      <c r="F253" s="58">
        <f>ROUNDDOWN(1.8*F250,3)</f>
        <v>1.08</v>
      </c>
      <c r="G253" s="56">
        <f t="shared" si="42"/>
        <v>1514</v>
      </c>
      <c r="H253" s="58">
        <f>ROUNDDOWN(1.8*H250,3)</f>
        <v>0.189</v>
      </c>
      <c r="I253" s="56">
        <f t="shared" si="43"/>
        <v>175</v>
      </c>
      <c r="J253" s="58">
        <f>ROUNDDOWN(1.8*J250,3)</f>
        <v>0.54</v>
      </c>
      <c r="K253" s="56">
        <f t="shared" si="44"/>
        <v>120</v>
      </c>
      <c r="L253" s="56"/>
      <c r="M253" s="56"/>
      <c r="N253" s="56"/>
      <c r="O253" s="56"/>
      <c r="P253" s="56"/>
      <c r="Q253" s="56"/>
      <c r="R253" s="56"/>
      <c r="S253" s="56"/>
      <c r="T253" s="56">
        <f t="shared" si="47"/>
        <v>2349</v>
      </c>
      <c r="U253" s="58">
        <f>ROUNDDOWN(1.8*U250,3)</f>
        <v>0.34</v>
      </c>
      <c r="V253" s="56">
        <f t="shared" si="45"/>
        <v>711</v>
      </c>
    </row>
    <row r="254" spans="1:22" ht="18" x14ac:dyDescent="0.35">
      <c r="A254" s="10" t="s">
        <v>125</v>
      </c>
      <c r="B254" s="10" t="s">
        <v>126</v>
      </c>
      <c r="C254" s="61"/>
      <c r="D254" s="58"/>
      <c r="E254" s="56"/>
      <c r="F254" s="56"/>
      <c r="G254" s="56"/>
      <c r="H254" s="56"/>
      <c r="I254" s="56"/>
      <c r="J254" s="56"/>
      <c r="K254" s="56"/>
      <c r="L254" s="56"/>
      <c r="M254" s="56"/>
      <c r="N254" s="56"/>
      <c r="O254" s="56"/>
      <c r="P254" s="56"/>
      <c r="Q254" s="56"/>
      <c r="R254" s="56"/>
      <c r="S254" s="56"/>
      <c r="T254" s="56"/>
      <c r="U254" s="56"/>
      <c r="V254" s="56"/>
    </row>
    <row r="255" spans="1:22" ht="18" x14ac:dyDescent="0.35">
      <c r="A255" s="98" t="s">
        <v>127</v>
      </c>
      <c r="B255" s="98" t="s">
        <v>128</v>
      </c>
      <c r="C255" s="59" t="s">
        <v>187</v>
      </c>
      <c r="D255" s="58">
        <f>ROUNDDOWN(0.8*D256,3)</f>
        <v>0.32</v>
      </c>
      <c r="E255" s="56">
        <f t="shared" si="41"/>
        <v>160</v>
      </c>
      <c r="F255" s="58">
        <f>ROUNDDOWN(0.8*F256,3)</f>
        <v>0.32</v>
      </c>
      <c r="G255" s="56">
        <f t="shared" si="42"/>
        <v>448</v>
      </c>
      <c r="H255" s="58">
        <f>ROUNDDOWN(0.8*H256,3)</f>
        <v>5.6000000000000001E-2</v>
      </c>
      <c r="I255" s="56">
        <f t="shared" si="43"/>
        <v>52</v>
      </c>
      <c r="J255" s="58">
        <f>ROUNDDOWN(0.8*J256,3)</f>
        <v>0.16</v>
      </c>
      <c r="K255" s="56">
        <f t="shared" si="44"/>
        <v>35</v>
      </c>
      <c r="L255" s="56"/>
      <c r="M255" s="56"/>
      <c r="N255" s="56"/>
      <c r="O255" s="56"/>
      <c r="P255" s="56"/>
      <c r="Q255" s="56"/>
      <c r="R255" s="56"/>
      <c r="S255" s="56"/>
      <c r="T255" s="56">
        <f t="shared" ref="T255:T269" si="48">SUM(E255,G255,I255,K255,M255,O255,Q255,S255)</f>
        <v>695</v>
      </c>
      <c r="U255" s="58">
        <f>ROUNDDOWN(0.8*U256,3)</f>
        <v>0.1</v>
      </c>
      <c r="V255" s="56">
        <f t="shared" si="45"/>
        <v>209</v>
      </c>
    </row>
    <row r="256" spans="1:22" ht="18" x14ac:dyDescent="0.35">
      <c r="A256" s="99"/>
      <c r="B256" s="99"/>
      <c r="C256" s="59" t="s">
        <v>182</v>
      </c>
      <c r="D256" s="58">
        <v>0.4</v>
      </c>
      <c r="E256" s="56">
        <f t="shared" si="41"/>
        <v>200</v>
      </c>
      <c r="F256" s="58">
        <v>0.4</v>
      </c>
      <c r="G256" s="56">
        <f t="shared" si="42"/>
        <v>560</v>
      </c>
      <c r="H256" s="58">
        <v>7.0000000000000007E-2</v>
      </c>
      <c r="I256" s="56">
        <f t="shared" si="43"/>
        <v>65</v>
      </c>
      <c r="J256" s="58">
        <v>0.2</v>
      </c>
      <c r="K256" s="56">
        <f t="shared" si="44"/>
        <v>44</v>
      </c>
      <c r="L256" s="56"/>
      <c r="M256" s="56"/>
      <c r="N256" s="56"/>
      <c r="O256" s="56"/>
      <c r="P256" s="56"/>
      <c r="Q256" s="56"/>
      <c r="R256" s="56"/>
      <c r="S256" s="56"/>
      <c r="T256" s="56">
        <f t="shared" si="48"/>
        <v>869</v>
      </c>
      <c r="U256" s="58">
        <v>0.126</v>
      </c>
      <c r="V256" s="56">
        <f t="shared" si="45"/>
        <v>263</v>
      </c>
    </row>
    <row r="257" spans="1:22" ht="18" x14ac:dyDescent="0.35">
      <c r="A257" s="99"/>
      <c r="B257" s="99"/>
      <c r="C257" s="59" t="s">
        <v>194</v>
      </c>
      <c r="D257" s="58">
        <f>ROUNDDOWN(1.2*D256,3)</f>
        <v>0.48</v>
      </c>
      <c r="E257" s="56">
        <f t="shared" si="41"/>
        <v>240</v>
      </c>
      <c r="F257" s="58">
        <f>ROUNDDOWN(1.2*F256,3)</f>
        <v>0.48</v>
      </c>
      <c r="G257" s="56">
        <f t="shared" si="42"/>
        <v>672</v>
      </c>
      <c r="H257" s="58">
        <f>ROUNDDOWN(1.2*H256,3)</f>
        <v>8.4000000000000005E-2</v>
      </c>
      <c r="I257" s="56">
        <f t="shared" si="43"/>
        <v>78</v>
      </c>
      <c r="J257" s="58">
        <f>ROUNDDOWN(1.2*J256,3)</f>
        <v>0.24</v>
      </c>
      <c r="K257" s="56">
        <f t="shared" si="44"/>
        <v>53</v>
      </c>
      <c r="L257" s="56"/>
      <c r="M257" s="56"/>
      <c r="N257" s="56"/>
      <c r="O257" s="56"/>
      <c r="P257" s="56"/>
      <c r="Q257" s="56"/>
      <c r="R257" s="56"/>
      <c r="S257" s="56"/>
      <c r="T257" s="56">
        <f t="shared" si="48"/>
        <v>1043</v>
      </c>
      <c r="U257" s="58">
        <f>ROUNDDOWN(1.2*U256,3)</f>
        <v>0.151</v>
      </c>
      <c r="V257" s="56">
        <f t="shared" si="45"/>
        <v>315</v>
      </c>
    </row>
    <row r="258" spans="1:22" ht="18" x14ac:dyDescent="0.35">
      <c r="A258" s="99"/>
      <c r="B258" s="99"/>
      <c r="C258" s="60" t="s">
        <v>195</v>
      </c>
      <c r="D258" s="58">
        <f>ROUNDDOWN(1.5*D256,3)</f>
        <v>0.6</v>
      </c>
      <c r="E258" s="56">
        <f t="shared" si="41"/>
        <v>300</v>
      </c>
      <c r="F258" s="58">
        <f>ROUNDDOWN(1.5*F256,3)</f>
        <v>0.6</v>
      </c>
      <c r="G258" s="56">
        <f t="shared" si="42"/>
        <v>841</v>
      </c>
      <c r="H258" s="58">
        <f>ROUNDDOWN(1.5*H256,3)</f>
        <v>0.105</v>
      </c>
      <c r="I258" s="56">
        <f t="shared" si="43"/>
        <v>97</v>
      </c>
      <c r="J258" s="58">
        <f>ROUNDDOWN(1.5*J256,3)</f>
        <v>0.3</v>
      </c>
      <c r="K258" s="56">
        <f t="shared" si="44"/>
        <v>67</v>
      </c>
      <c r="L258" s="56"/>
      <c r="M258" s="56"/>
      <c r="N258" s="56"/>
      <c r="O258" s="56"/>
      <c r="P258" s="56"/>
      <c r="Q258" s="56"/>
      <c r="R258" s="56"/>
      <c r="S258" s="56"/>
      <c r="T258" s="56">
        <f t="shared" si="48"/>
        <v>1305</v>
      </c>
      <c r="U258" s="58">
        <f>ROUNDDOWN(1.5*U256,3)</f>
        <v>0.189</v>
      </c>
      <c r="V258" s="56">
        <f t="shared" si="45"/>
        <v>395</v>
      </c>
    </row>
    <row r="259" spans="1:22" ht="18" x14ac:dyDescent="0.35">
      <c r="A259" s="100"/>
      <c r="B259" s="100"/>
      <c r="C259" s="60" t="s">
        <v>196</v>
      </c>
      <c r="D259" s="58">
        <f>ROUNDDOWN(1.8*D256,3)</f>
        <v>0.72</v>
      </c>
      <c r="E259" s="56">
        <f t="shared" si="41"/>
        <v>360</v>
      </c>
      <c r="F259" s="58">
        <f>ROUNDDOWN(1.8*F256,3)</f>
        <v>0.72</v>
      </c>
      <c r="G259" s="56">
        <f t="shared" si="42"/>
        <v>1009</v>
      </c>
      <c r="H259" s="58">
        <f>ROUNDDOWN(1.8*H256,3)</f>
        <v>0.126</v>
      </c>
      <c r="I259" s="56">
        <f t="shared" si="43"/>
        <v>117</v>
      </c>
      <c r="J259" s="58">
        <f>ROUNDDOWN(1.8*J256,3)</f>
        <v>0.36</v>
      </c>
      <c r="K259" s="56">
        <f t="shared" si="44"/>
        <v>80</v>
      </c>
      <c r="L259" s="56"/>
      <c r="M259" s="56"/>
      <c r="N259" s="56"/>
      <c r="O259" s="56"/>
      <c r="P259" s="56"/>
      <c r="Q259" s="56"/>
      <c r="R259" s="56"/>
      <c r="S259" s="56"/>
      <c r="T259" s="56">
        <f t="shared" si="48"/>
        <v>1566</v>
      </c>
      <c r="U259" s="58">
        <f>ROUNDDOWN(1.8*U256,3)</f>
        <v>0.22600000000000001</v>
      </c>
      <c r="V259" s="56">
        <f t="shared" si="45"/>
        <v>472</v>
      </c>
    </row>
    <row r="260" spans="1:22" ht="18" x14ac:dyDescent="0.35">
      <c r="A260" s="98" t="s">
        <v>129</v>
      </c>
      <c r="B260" s="98" t="s">
        <v>130</v>
      </c>
      <c r="C260" s="59" t="s">
        <v>187</v>
      </c>
      <c r="D260" s="58">
        <f>ROUNDDOWN(0.8*D261,3)</f>
        <v>0.32</v>
      </c>
      <c r="E260" s="56">
        <f t="shared" si="41"/>
        <v>160</v>
      </c>
      <c r="F260" s="58">
        <f>ROUNDDOWN(0.8*F261,3)</f>
        <v>0.32</v>
      </c>
      <c r="G260" s="56">
        <f t="shared" si="42"/>
        <v>448</v>
      </c>
      <c r="H260" s="58">
        <f>ROUNDDOWN(0.8*H261,3)</f>
        <v>5.6000000000000001E-2</v>
      </c>
      <c r="I260" s="56">
        <f t="shared" si="43"/>
        <v>52</v>
      </c>
      <c r="J260" s="58">
        <f>ROUNDDOWN(0.8*J261,3)</f>
        <v>0.16</v>
      </c>
      <c r="K260" s="56">
        <f t="shared" si="44"/>
        <v>35</v>
      </c>
      <c r="L260" s="56"/>
      <c r="M260" s="56"/>
      <c r="N260" s="56"/>
      <c r="O260" s="56"/>
      <c r="P260" s="56"/>
      <c r="Q260" s="56"/>
      <c r="R260" s="56"/>
      <c r="S260" s="56"/>
      <c r="T260" s="56">
        <f t="shared" si="48"/>
        <v>695</v>
      </c>
      <c r="U260" s="58">
        <f>ROUNDDOWN(0.8*U261,3)</f>
        <v>0.1</v>
      </c>
      <c r="V260" s="56">
        <f t="shared" si="45"/>
        <v>209</v>
      </c>
    </row>
    <row r="261" spans="1:22" ht="18" x14ac:dyDescent="0.35">
      <c r="A261" s="99"/>
      <c r="B261" s="99"/>
      <c r="C261" s="59" t="s">
        <v>182</v>
      </c>
      <c r="D261" s="58">
        <v>0.4</v>
      </c>
      <c r="E261" s="56">
        <f t="shared" si="41"/>
        <v>200</v>
      </c>
      <c r="F261" s="58">
        <v>0.4</v>
      </c>
      <c r="G261" s="56">
        <f t="shared" si="42"/>
        <v>560</v>
      </c>
      <c r="H261" s="58">
        <v>7.0000000000000007E-2</v>
      </c>
      <c r="I261" s="56">
        <f t="shared" si="43"/>
        <v>65</v>
      </c>
      <c r="J261" s="58">
        <v>0.2</v>
      </c>
      <c r="K261" s="56">
        <f t="shared" si="44"/>
        <v>44</v>
      </c>
      <c r="L261" s="56"/>
      <c r="M261" s="56"/>
      <c r="N261" s="56"/>
      <c r="O261" s="56"/>
      <c r="P261" s="56"/>
      <c r="Q261" s="56"/>
      <c r="R261" s="56"/>
      <c r="S261" s="56"/>
      <c r="T261" s="56">
        <f t="shared" si="48"/>
        <v>869</v>
      </c>
      <c r="U261" s="58">
        <v>0.126</v>
      </c>
      <c r="V261" s="56">
        <f t="shared" si="45"/>
        <v>263</v>
      </c>
    </row>
    <row r="262" spans="1:22" ht="18" x14ac:dyDescent="0.35">
      <c r="A262" s="99"/>
      <c r="B262" s="99"/>
      <c r="C262" s="59" t="s">
        <v>194</v>
      </c>
      <c r="D262" s="58">
        <f>ROUNDDOWN(1.2*D261,3)</f>
        <v>0.48</v>
      </c>
      <c r="E262" s="56">
        <f t="shared" si="41"/>
        <v>240</v>
      </c>
      <c r="F262" s="58">
        <f>ROUNDDOWN(1.2*F261,3)</f>
        <v>0.48</v>
      </c>
      <c r="G262" s="56">
        <f t="shared" si="42"/>
        <v>672</v>
      </c>
      <c r="H262" s="58">
        <f>ROUNDDOWN(1.2*H261,3)</f>
        <v>8.4000000000000005E-2</v>
      </c>
      <c r="I262" s="56">
        <f t="shared" si="43"/>
        <v>78</v>
      </c>
      <c r="J262" s="58">
        <f>ROUNDDOWN(1.2*J261,3)</f>
        <v>0.24</v>
      </c>
      <c r="K262" s="56">
        <f t="shared" si="44"/>
        <v>53</v>
      </c>
      <c r="L262" s="56"/>
      <c r="M262" s="56"/>
      <c r="N262" s="56"/>
      <c r="O262" s="56"/>
      <c r="P262" s="56"/>
      <c r="Q262" s="56"/>
      <c r="R262" s="56"/>
      <c r="S262" s="56"/>
      <c r="T262" s="56">
        <f t="shared" si="48"/>
        <v>1043</v>
      </c>
      <c r="U262" s="58">
        <f>ROUNDDOWN(1.2*U261,3)</f>
        <v>0.151</v>
      </c>
      <c r="V262" s="56">
        <f t="shared" si="45"/>
        <v>315</v>
      </c>
    </row>
    <row r="263" spans="1:22" ht="18" x14ac:dyDescent="0.35">
      <c r="A263" s="99"/>
      <c r="B263" s="99"/>
      <c r="C263" s="60" t="s">
        <v>195</v>
      </c>
      <c r="D263" s="58">
        <f>ROUNDDOWN(1.5*D261,3)</f>
        <v>0.6</v>
      </c>
      <c r="E263" s="56">
        <f t="shared" si="41"/>
        <v>300</v>
      </c>
      <c r="F263" s="58">
        <f>ROUNDDOWN(1.5*F261,3)</f>
        <v>0.6</v>
      </c>
      <c r="G263" s="56">
        <f t="shared" si="42"/>
        <v>841</v>
      </c>
      <c r="H263" s="58">
        <f>ROUNDDOWN(1.5*H261,3)</f>
        <v>0.105</v>
      </c>
      <c r="I263" s="56">
        <f t="shared" si="43"/>
        <v>97</v>
      </c>
      <c r="J263" s="58">
        <f>ROUNDDOWN(1.5*J261,3)</f>
        <v>0.3</v>
      </c>
      <c r="K263" s="56">
        <f t="shared" si="44"/>
        <v>67</v>
      </c>
      <c r="L263" s="56"/>
      <c r="M263" s="56"/>
      <c r="N263" s="56"/>
      <c r="O263" s="56"/>
      <c r="P263" s="56"/>
      <c r="Q263" s="56"/>
      <c r="R263" s="56"/>
      <c r="S263" s="56"/>
      <c r="T263" s="56">
        <f t="shared" si="48"/>
        <v>1305</v>
      </c>
      <c r="U263" s="58">
        <f>ROUNDDOWN(1.5*U261,3)</f>
        <v>0.189</v>
      </c>
      <c r="V263" s="56">
        <f t="shared" si="45"/>
        <v>395</v>
      </c>
    </row>
    <row r="264" spans="1:22" ht="18" x14ac:dyDescent="0.35">
      <c r="A264" s="100"/>
      <c r="B264" s="100"/>
      <c r="C264" s="60" t="s">
        <v>196</v>
      </c>
      <c r="D264" s="58">
        <f>ROUNDDOWN(1.8*D261,3)</f>
        <v>0.72</v>
      </c>
      <c r="E264" s="56">
        <f t="shared" si="41"/>
        <v>360</v>
      </c>
      <c r="F264" s="58">
        <f>ROUNDDOWN(1.8*F261,3)</f>
        <v>0.72</v>
      </c>
      <c r="G264" s="56">
        <f t="shared" si="42"/>
        <v>1009</v>
      </c>
      <c r="H264" s="58">
        <f>ROUNDDOWN(1.8*H261,3)</f>
        <v>0.126</v>
      </c>
      <c r="I264" s="56">
        <f t="shared" si="43"/>
        <v>117</v>
      </c>
      <c r="J264" s="58">
        <f>ROUNDDOWN(1.8*J261,3)</f>
        <v>0.36</v>
      </c>
      <c r="K264" s="56">
        <f t="shared" si="44"/>
        <v>80</v>
      </c>
      <c r="L264" s="56"/>
      <c r="M264" s="56"/>
      <c r="N264" s="56"/>
      <c r="O264" s="56"/>
      <c r="P264" s="56"/>
      <c r="Q264" s="56"/>
      <c r="R264" s="56"/>
      <c r="S264" s="56"/>
      <c r="T264" s="56">
        <f t="shared" si="48"/>
        <v>1566</v>
      </c>
      <c r="U264" s="58">
        <f>ROUNDDOWN(1.8*U261,3)</f>
        <v>0.22600000000000001</v>
      </c>
      <c r="V264" s="56">
        <f t="shared" si="45"/>
        <v>472</v>
      </c>
    </row>
    <row r="265" spans="1:22" ht="18" x14ac:dyDescent="0.35">
      <c r="A265" s="98" t="s">
        <v>131</v>
      </c>
      <c r="B265" s="98" t="s">
        <v>132</v>
      </c>
      <c r="C265" s="59" t="s">
        <v>187</v>
      </c>
      <c r="D265" s="58">
        <f>ROUNDDOWN(0.8*D266,3)</f>
        <v>0.64</v>
      </c>
      <c r="E265" s="56">
        <f t="shared" si="41"/>
        <v>320</v>
      </c>
      <c r="F265" s="58">
        <f>ROUNDDOWN(0.8*F266,3)</f>
        <v>0.64</v>
      </c>
      <c r="G265" s="56">
        <f t="shared" si="42"/>
        <v>897</v>
      </c>
      <c r="H265" s="58">
        <f>ROUNDDOWN(0.8*H266,3)</f>
        <v>0.112</v>
      </c>
      <c r="I265" s="56">
        <f t="shared" si="43"/>
        <v>104</v>
      </c>
      <c r="J265" s="58">
        <f>ROUNDDOWN(0.8*J266,3)</f>
        <v>0.32</v>
      </c>
      <c r="K265" s="56">
        <f t="shared" si="44"/>
        <v>71</v>
      </c>
      <c r="L265" s="56"/>
      <c r="M265" s="56"/>
      <c r="N265" s="56"/>
      <c r="O265" s="56"/>
      <c r="P265" s="56"/>
      <c r="Q265" s="56"/>
      <c r="R265" s="56"/>
      <c r="S265" s="56"/>
      <c r="T265" s="56">
        <f t="shared" si="48"/>
        <v>1392</v>
      </c>
      <c r="U265" s="58">
        <f>ROUNDDOWN(0.8*U266,3)</f>
        <v>0.20100000000000001</v>
      </c>
      <c r="V265" s="56">
        <f t="shared" si="45"/>
        <v>420</v>
      </c>
    </row>
    <row r="266" spans="1:22" ht="18" x14ac:dyDescent="0.35">
      <c r="A266" s="99"/>
      <c r="B266" s="99"/>
      <c r="C266" s="59" t="s">
        <v>182</v>
      </c>
      <c r="D266" s="58">
        <v>0.8</v>
      </c>
      <c r="E266" s="56">
        <f t="shared" ref="E266:E269" si="49">ROUNDDOWN($E$5*D266,0)</f>
        <v>400</v>
      </c>
      <c r="F266" s="58">
        <v>0.8</v>
      </c>
      <c r="G266" s="56">
        <f t="shared" ref="G266:G269" si="50">ROUNDDOWN($G$5*F266,0)</f>
        <v>1121</v>
      </c>
      <c r="H266" s="58">
        <v>0.14000000000000001</v>
      </c>
      <c r="I266" s="56">
        <f t="shared" ref="I266:I269" si="51">ROUNDDOWN($I$5*H266,0)</f>
        <v>130</v>
      </c>
      <c r="J266" s="58">
        <v>0.4</v>
      </c>
      <c r="K266" s="56">
        <f t="shared" ref="K266:K269" si="52">ROUNDDOWN($K$5*J266,0)</f>
        <v>89</v>
      </c>
      <c r="L266" s="56"/>
      <c r="M266" s="56"/>
      <c r="N266" s="56"/>
      <c r="O266" s="56"/>
      <c r="P266" s="56"/>
      <c r="Q266" s="56"/>
      <c r="R266" s="56"/>
      <c r="S266" s="56"/>
      <c r="T266" s="56">
        <f t="shared" si="48"/>
        <v>1740</v>
      </c>
      <c r="U266" s="58">
        <v>0.252</v>
      </c>
      <c r="V266" s="56">
        <f t="shared" ref="V266:V269" si="53">ROUNDDOWN($V$5*U266,0)</f>
        <v>527</v>
      </c>
    </row>
    <row r="267" spans="1:22" ht="18" x14ac:dyDescent="0.35">
      <c r="A267" s="99"/>
      <c r="B267" s="99"/>
      <c r="C267" s="59" t="s">
        <v>194</v>
      </c>
      <c r="D267" s="58">
        <f>ROUNDDOWN(1.2*D266,3)</f>
        <v>0.96</v>
      </c>
      <c r="E267" s="56">
        <f t="shared" si="49"/>
        <v>480</v>
      </c>
      <c r="F267" s="58">
        <f>ROUNDDOWN(1.2*F266,3)</f>
        <v>0.96</v>
      </c>
      <c r="G267" s="56">
        <f t="shared" si="50"/>
        <v>1345</v>
      </c>
      <c r="H267" s="58">
        <f>ROUNDDOWN(1.2*H266,3)</f>
        <v>0.16800000000000001</v>
      </c>
      <c r="I267" s="56">
        <f t="shared" si="51"/>
        <v>156</v>
      </c>
      <c r="J267" s="58">
        <f>ROUNDDOWN(1.2*J266,3)</f>
        <v>0.48</v>
      </c>
      <c r="K267" s="56">
        <f t="shared" si="52"/>
        <v>107</v>
      </c>
      <c r="L267" s="56"/>
      <c r="M267" s="56"/>
      <c r="N267" s="56"/>
      <c r="O267" s="56"/>
      <c r="P267" s="56"/>
      <c r="Q267" s="56"/>
      <c r="R267" s="56"/>
      <c r="S267" s="56"/>
      <c r="T267" s="56">
        <f t="shared" si="48"/>
        <v>2088</v>
      </c>
      <c r="U267" s="58">
        <f>ROUNDDOWN(1.2*U266,3)</f>
        <v>0.30199999999999999</v>
      </c>
      <c r="V267" s="56">
        <f t="shared" si="53"/>
        <v>631</v>
      </c>
    </row>
    <row r="268" spans="1:22" ht="18" x14ac:dyDescent="0.35">
      <c r="A268" s="99"/>
      <c r="B268" s="99"/>
      <c r="C268" s="60" t="s">
        <v>195</v>
      </c>
      <c r="D268" s="58">
        <f>ROUNDDOWN(1.5*D266,3)</f>
        <v>1.2</v>
      </c>
      <c r="E268" s="56">
        <f t="shared" si="49"/>
        <v>600</v>
      </c>
      <c r="F268" s="58">
        <f>ROUNDDOWN(1.5*F266,3)</f>
        <v>1.2</v>
      </c>
      <c r="G268" s="56">
        <f t="shared" si="50"/>
        <v>1682</v>
      </c>
      <c r="H268" s="58">
        <f>ROUNDDOWN(1.5*H266,3)</f>
        <v>0.21</v>
      </c>
      <c r="I268" s="56">
        <f t="shared" si="51"/>
        <v>195</v>
      </c>
      <c r="J268" s="58">
        <f>ROUNDDOWN(1.5*J266,3)</f>
        <v>0.6</v>
      </c>
      <c r="K268" s="56">
        <f t="shared" si="52"/>
        <v>134</v>
      </c>
      <c r="L268" s="56"/>
      <c r="M268" s="56"/>
      <c r="N268" s="56"/>
      <c r="O268" s="56"/>
      <c r="P268" s="56"/>
      <c r="Q268" s="56"/>
      <c r="R268" s="56"/>
      <c r="S268" s="56"/>
      <c r="T268" s="56">
        <f t="shared" si="48"/>
        <v>2611</v>
      </c>
      <c r="U268" s="58">
        <f>ROUNDDOWN(1.5*U266,3)</f>
        <v>0.378</v>
      </c>
      <c r="V268" s="56">
        <f t="shared" si="53"/>
        <v>790</v>
      </c>
    </row>
    <row r="269" spans="1:22" ht="18" x14ac:dyDescent="0.35">
      <c r="A269" s="100"/>
      <c r="B269" s="100"/>
      <c r="C269" s="60" t="s">
        <v>196</v>
      </c>
      <c r="D269" s="58">
        <f>ROUNDDOWN(1.8*D266,3)</f>
        <v>1.44</v>
      </c>
      <c r="E269" s="56">
        <f t="shared" si="49"/>
        <v>720</v>
      </c>
      <c r="F269" s="58">
        <f>ROUNDDOWN(1.8*F266,3)</f>
        <v>1.44</v>
      </c>
      <c r="G269" s="56">
        <f t="shared" si="50"/>
        <v>2018</v>
      </c>
      <c r="H269" s="58">
        <f>ROUNDDOWN(1.8*H266,3)</f>
        <v>0.252</v>
      </c>
      <c r="I269" s="56">
        <f t="shared" si="51"/>
        <v>234</v>
      </c>
      <c r="J269" s="58">
        <f>ROUNDDOWN(1.8*J266,3)</f>
        <v>0.72</v>
      </c>
      <c r="K269" s="56">
        <f t="shared" si="52"/>
        <v>161</v>
      </c>
      <c r="L269" s="56"/>
      <c r="M269" s="56"/>
      <c r="N269" s="56"/>
      <c r="O269" s="56"/>
      <c r="P269" s="56"/>
      <c r="Q269" s="56"/>
      <c r="R269" s="56"/>
      <c r="S269" s="56"/>
      <c r="T269" s="56">
        <f t="shared" si="48"/>
        <v>3133</v>
      </c>
      <c r="U269" s="58">
        <f>ROUNDDOWN(1.8*U266,3)</f>
        <v>0.45300000000000001</v>
      </c>
      <c r="V269" s="56">
        <f t="shared" si="53"/>
        <v>947</v>
      </c>
    </row>
  </sheetData>
  <mergeCells count="109">
    <mergeCell ref="A244:A248"/>
    <mergeCell ref="B244:B248"/>
    <mergeCell ref="A228:A232"/>
    <mergeCell ref="B228:B232"/>
    <mergeCell ref="A234:A238"/>
    <mergeCell ref="B234:B238"/>
    <mergeCell ref="A260:A264"/>
    <mergeCell ref="B260:B264"/>
    <mergeCell ref="A265:A269"/>
    <mergeCell ref="B265:B269"/>
    <mergeCell ref="A249:A253"/>
    <mergeCell ref="B249:B253"/>
    <mergeCell ref="A255:A259"/>
    <mergeCell ref="B255:B259"/>
    <mergeCell ref="A218:A222"/>
    <mergeCell ref="B218:B222"/>
    <mergeCell ref="A223:A227"/>
    <mergeCell ref="B223:B227"/>
    <mergeCell ref="A207:A211"/>
    <mergeCell ref="B207:B211"/>
    <mergeCell ref="A213:A217"/>
    <mergeCell ref="B213:B217"/>
    <mergeCell ref="A239:A243"/>
    <mergeCell ref="B239:B243"/>
    <mergeCell ref="A179:A183"/>
    <mergeCell ref="B179:B183"/>
    <mergeCell ref="A163:A167"/>
    <mergeCell ref="B163:B167"/>
    <mergeCell ref="A169:A173"/>
    <mergeCell ref="B169:B173"/>
    <mergeCell ref="A197:A201"/>
    <mergeCell ref="B197:B201"/>
    <mergeCell ref="A202:A206"/>
    <mergeCell ref="B202:B206"/>
    <mergeCell ref="A184:A188"/>
    <mergeCell ref="B184:B188"/>
    <mergeCell ref="A192:A196"/>
    <mergeCell ref="B192:B196"/>
    <mergeCell ref="A153:A157"/>
    <mergeCell ref="B153:B157"/>
    <mergeCell ref="A158:A162"/>
    <mergeCell ref="B158:B162"/>
    <mergeCell ref="A142:A146"/>
    <mergeCell ref="B142:B146"/>
    <mergeCell ref="A147:A151"/>
    <mergeCell ref="B147:B151"/>
    <mergeCell ref="A174:A178"/>
    <mergeCell ref="B174:B178"/>
    <mergeCell ref="A116:A120"/>
    <mergeCell ref="B116:B120"/>
    <mergeCell ref="A69:A71"/>
    <mergeCell ref="B69:B71"/>
    <mergeCell ref="A72:A74"/>
    <mergeCell ref="B72:B74"/>
    <mergeCell ref="A131:A135"/>
    <mergeCell ref="B131:B135"/>
    <mergeCell ref="A137:A141"/>
    <mergeCell ref="B137:B141"/>
    <mergeCell ref="A121:A125"/>
    <mergeCell ref="B121:B125"/>
    <mergeCell ref="A126:A130"/>
    <mergeCell ref="B126:B130"/>
    <mergeCell ref="A54:A56"/>
    <mergeCell ref="B54:B56"/>
    <mergeCell ref="A66:A68"/>
    <mergeCell ref="B66:B68"/>
    <mergeCell ref="A48:A50"/>
    <mergeCell ref="B48:B50"/>
    <mergeCell ref="A51:A53"/>
    <mergeCell ref="B51:B53"/>
    <mergeCell ref="A75:A77"/>
    <mergeCell ref="B75:B77"/>
    <mergeCell ref="A31:A33"/>
    <mergeCell ref="B31:B33"/>
    <mergeCell ref="A21:A23"/>
    <mergeCell ref="B21:B23"/>
    <mergeCell ref="A25:A27"/>
    <mergeCell ref="B25:B27"/>
    <mergeCell ref="A41:A43"/>
    <mergeCell ref="B41:B43"/>
    <mergeCell ref="A45:A47"/>
    <mergeCell ref="B45:B47"/>
    <mergeCell ref="A35:A37"/>
    <mergeCell ref="B35:B37"/>
    <mergeCell ref="A38:A40"/>
    <mergeCell ref="B38:B40"/>
    <mergeCell ref="A15:A17"/>
    <mergeCell ref="B15:B17"/>
    <mergeCell ref="A18:A20"/>
    <mergeCell ref="B18:B20"/>
    <mergeCell ref="A9:A11"/>
    <mergeCell ref="B9:B11"/>
    <mergeCell ref="A12:A14"/>
    <mergeCell ref="B12:B14"/>
    <mergeCell ref="A28:A30"/>
    <mergeCell ref="B28:B30"/>
    <mergeCell ref="U4:V4"/>
    <mergeCell ref="T4:T6"/>
    <mergeCell ref="L4:M4"/>
    <mergeCell ref="A4:A6"/>
    <mergeCell ref="C4:C6"/>
    <mergeCell ref="B4:B6"/>
    <mergeCell ref="D4:E4"/>
    <mergeCell ref="F4:G4"/>
    <mergeCell ref="H4:I4"/>
    <mergeCell ref="J4:K4"/>
    <mergeCell ref="N4:O4"/>
    <mergeCell ref="P4:Q4"/>
    <mergeCell ref="R4:S4"/>
  </mergeCells>
  <printOptions horizontalCentered="1"/>
  <pageMargins left="0.39370078740157483" right="0.39370078740157483" top="1.1811023622047245" bottom="0.59055118110236227" header="0.31496062992125984" footer="0.31496062992125984"/>
  <pageSetup paperSize="9" scale="54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5"/>
  <sheetViews>
    <sheetView zoomScaleNormal="100" zoomScaleSheetLayoutView="100" workbookViewId="0">
      <pane ySplit="2810" topLeftCell="A34"/>
      <selection activeCell="J5" sqref="J5"/>
      <selection pane="bottomLeft" activeCell="G34" sqref="G34"/>
    </sheetView>
  </sheetViews>
  <sheetFormatPr defaultRowHeight="14.5" x14ac:dyDescent="0.35"/>
  <cols>
    <col min="1" max="1" width="7.54296875" customWidth="1"/>
    <col min="2" max="2" width="31.81640625" customWidth="1"/>
    <col min="3" max="3" width="10.81640625" customWidth="1"/>
    <col min="4" max="4" width="9.453125" customWidth="1"/>
    <col min="5" max="5" width="10.81640625" customWidth="1"/>
    <col min="6" max="6" width="11.7265625" bestFit="1" customWidth="1"/>
    <col min="7" max="7" width="10.81640625" customWidth="1"/>
    <col min="8" max="8" width="13.81640625" customWidth="1"/>
    <col min="9" max="9" width="10.81640625" customWidth="1"/>
    <col min="10" max="10" width="9.453125" customWidth="1"/>
    <col min="11" max="11" width="10.453125" bestFit="1" customWidth="1"/>
  </cols>
  <sheetData>
    <row r="1" spans="1:11" ht="16.5" x14ac:dyDescent="0.35">
      <c r="J1" s="54"/>
    </row>
    <row r="2" spans="1:11" ht="17.5" x14ac:dyDescent="0.35">
      <c r="A2" s="53" t="s">
        <v>245</v>
      </c>
    </row>
    <row r="4" spans="1:11" ht="17.5" x14ac:dyDescent="0.35">
      <c r="A4" s="126" t="s">
        <v>66</v>
      </c>
      <c r="B4" s="126" t="s">
        <v>67</v>
      </c>
      <c r="C4" s="118" t="s">
        <v>205</v>
      </c>
      <c r="D4" s="119"/>
      <c r="E4" s="118" t="s">
        <v>206</v>
      </c>
      <c r="F4" s="119"/>
      <c r="G4" s="118" t="s">
        <v>207</v>
      </c>
      <c r="H4" s="119"/>
      <c r="I4" s="118" t="s">
        <v>208</v>
      </c>
      <c r="J4" s="119"/>
      <c r="K4" s="120" t="s">
        <v>209</v>
      </c>
    </row>
    <row r="5" spans="1:11" ht="18" x14ac:dyDescent="0.35">
      <c r="A5" s="127"/>
      <c r="B5" s="127"/>
      <c r="C5" s="37" t="s">
        <v>68</v>
      </c>
      <c r="D5" s="35">
        <f>BangGia!$D$16</f>
        <v>84000</v>
      </c>
      <c r="E5" s="37" t="s">
        <v>68</v>
      </c>
      <c r="F5" s="35">
        <f>BangGia!$D$17</f>
        <v>450000</v>
      </c>
      <c r="G5" s="37" t="s">
        <v>68</v>
      </c>
      <c r="H5" s="35">
        <f>BangGia!$D$18</f>
        <v>530000</v>
      </c>
      <c r="I5" s="37" t="s">
        <v>68</v>
      </c>
      <c r="J5" s="35">
        <f>BangGia!$D$19</f>
        <v>105000</v>
      </c>
      <c r="K5" s="121"/>
    </row>
    <row r="6" spans="1:11" ht="35" x14ac:dyDescent="0.35">
      <c r="A6" s="128"/>
      <c r="B6" s="128"/>
      <c r="C6" s="41" t="s">
        <v>175</v>
      </c>
      <c r="D6" s="41" t="s">
        <v>69</v>
      </c>
      <c r="E6" s="41" t="s">
        <v>175</v>
      </c>
      <c r="F6" s="41" t="s">
        <v>69</v>
      </c>
      <c r="G6" s="41" t="s">
        <v>175</v>
      </c>
      <c r="H6" s="41" t="s">
        <v>69</v>
      </c>
      <c r="I6" s="41" t="s">
        <v>175</v>
      </c>
      <c r="J6" s="41" t="s">
        <v>69</v>
      </c>
      <c r="K6" s="122"/>
    </row>
    <row r="7" spans="1:11" ht="105" x14ac:dyDescent="0.35">
      <c r="A7" s="4" t="s">
        <v>2</v>
      </c>
      <c r="B7" s="4" t="s">
        <v>0</v>
      </c>
      <c r="C7" s="42"/>
      <c r="D7" s="35"/>
      <c r="E7" s="42"/>
      <c r="F7" s="35"/>
      <c r="G7" s="42"/>
      <c r="H7" s="35"/>
      <c r="I7" s="42"/>
      <c r="J7" s="35"/>
      <c r="K7" s="35"/>
    </row>
    <row r="8" spans="1:11" ht="18" x14ac:dyDescent="0.35">
      <c r="A8" s="4" t="s">
        <v>1</v>
      </c>
      <c r="B8" s="4" t="s">
        <v>3</v>
      </c>
      <c r="C8" s="42"/>
      <c r="D8" s="35"/>
      <c r="E8" s="42"/>
      <c r="F8" s="35"/>
      <c r="G8" s="42"/>
      <c r="H8" s="35"/>
      <c r="I8" s="42"/>
      <c r="J8" s="35"/>
      <c r="K8" s="35"/>
    </row>
    <row r="9" spans="1:11" ht="36" x14ac:dyDescent="0.35">
      <c r="A9" s="39" t="s">
        <v>4</v>
      </c>
      <c r="B9" s="39" t="s">
        <v>5</v>
      </c>
      <c r="C9" s="42"/>
      <c r="D9" s="35"/>
      <c r="E9" s="42"/>
      <c r="F9" s="35"/>
      <c r="G9" s="42"/>
      <c r="H9" s="35"/>
      <c r="I9" s="42"/>
      <c r="J9" s="35"/>
      <c r="K9" s="35">
        <f>SUM(D9,F9,H9,J9)</f>
        <v>0</v>
      </c>
    </row>
    <row r="10" spans="1:11" ht="36" x14ac:dyDescent="0.35">
      <c r="A10" s="39" t="s">
        <v>6</v>
      </c>
      <c r="B10" s="39" t="s">
        <v>7</v>
      </c>
      <c r="C10" s="42"/>
      <c r="D10" s="35"/>
      <c r="E10" s="42"/>
      <c r="F10" s="35"/>
      <c r="G10" s="42"/>
      <c r="H10" s="35"/>
      <c r="I10" s="42"/>
      <c r="J10" s="35"/>
      <c r="K10" s="35">
        <f t="shared" ref="K10:K39" si="0">SUM(D10,F10,H10,J10)</f>
        <v>0</v>
      </c>
    </row>
    <row r="11" spans="1:11" ht="36" x14ac:dyDescent="0.35">
      <c r="A11" s="39" t="s">
        <v>8</v>
      </c>
      <c r="B11" s="39" t="s">
        <v>9</v>
      </c>
      <c r="C11" s="42"/>
      <c r="D11" s="35"/>
      <c r="E11" s="42"/>
      <c r="F11" s="35"/>
      <c r="G11" s="42"/>
      <c r="H11" s="35"/>
      <c r="I11" s="42"/>
      <c r="J11" s="35"/>
      <c r="K11" s="35">
        <f t="shared" si="0"/>
        <v>0</v>
      </c>
    </row>
    <row r="12" spans="1:11" ht="54" x14ac:dyDescent="0.35">
      <c r="A12" s="39" t="s">
        <v>10</v>
      </c>
      <c r="B12" s="39" t="s">
        <v>11</v>
      </c>
      <c r="C12" s="42"/>
      <c r="D12" s="35"/>
      <c r="E12" s="42"/>
      <c r="F12" s="35"/>
      <c r="G12" s="42"/>
      <c r="H12" s="35"/>
      <c r="I12" s="42"/>
      <c r="J12" s="35"/>
      <c r="K12" s="35">
        <f t="shared" si="0"/>
        <v>0</v>
      </c>
    </row>
    <row r="13" spans="1:11" ht="36" x14ac:dyDescent="0.35">
      <c r="A13" s="39" t="s">
        <v>12</v>
      </c>
      <c r="B13" s="39" t="s">
        <v>13</v>
      </c>
      <c r="C13" s="42">
        <v>9.6000000000000002E-2</v>
      </c>
      <c r="D13" s="35">
        <f t="shared" ref="D13:D34" si="1">ROUNDDOWN($D$5*C13,0)</f>
        <v>8064</v>
      </c>
      <c r="E13" s="42">
        <v>2.5899999999999999E-2</v>
      </c>
      <c r="F13" s="35">
        <f t="shared" ref="F13:F34" si="2">ROUNDDOWN($F$5*E13,0)</f>
        <v>11655</v>
      </c>
      <c r="G13" s="42">
        <v>2.5899999999999999E-2</v>
      </c>
      <c r="H13" s="35">
        <f t="shared" ref="H13:H34" si="3">ROUNDDOWN($H$5*G13,0)</f>
        <v>13727</v>
      </c>
      <c r="I13" s="42">
        <v>9.6000000000000002E-2</v>
      </c>
      <c r="J13" s="35">
        <f t="shared" ref="J13:J34" si="4">ROUNDDOWN($J$5*I13,0)</f>
        <v>10080</v>
      </c>
      <c r="K13" s="35">
        <f t="shared" si="0"/>
        <v>43526</v>
      </c>
    </row>
    <row r="14" spans="1:11" ht="18" x14ac:dyDescent="0.35">
      <c r="A14" s="4" t="s">
        <v>14</v>
      </c>
      <c r="B14" s="4" t="s">
        <v>15</v>
      </c>
      <c r="C14" s="42"/>
      <c r="D14" s="35"/>
      <c r="E14" s="42"/>
      <c r="F14" s="35"/>
      <c r="G14" s="42"/>
      <c r="H14" s="35"/>
      <c r="I14" s="42"/>
      <c r="J14" s="35"/>
      <c r="K14" s="35"/>
    </row>
    <row r="15" spans="1:11" ht="18" x14ac:dyDescent="0.35">
      <c r="A15" s="39" t="s">
        <v>16</v>
      </c>
      <c r="B15" s="39" t="s">
        <v>15</v>
      </c>
      <c r="C15" s="42">
        <v>4.0000000000000001E-3</v>
      </c>
      <c r="D15" s="35">
        <f t="shared" si="1"/>
        <v>336</v>
      </c>
      <c r="E15" s="42">
        <v>1.1000000000000001E-3</v>
      </c>
      <c r="F15" s="35">
        <f t="shared" si="2"/>
        <v>495</v>
      </c>
      <c r="G15" s="42">
        <v>1.1000000000000001E-3</v>
      </c>
      <c r="H15" s="35">
        <f t="shared" si="3"/>
        <v>583</v>
      </c>
      <c r="I15" s="42">
        <v>4.0000000000000001E-3</v>
      </c>
      <c r="J15" s="35">
        <f t="shared" si="4"/>
        <v>420</v>
      </c>
      <c r="K15" s="35">
        <f t="shared" si="0"/>
        <v>1834</v>
      </c>
    </row>
    <row r="16" spans="1:11" ht="18" x14ac:dyDescent="0.35">
      <c r="A16" s="39" t="s">
        <v>18</v>
      </c>
      <c r="B16" s="39" t="s">
        <v>19</v>
      </c>
      <c r="C16" s="42"/>
      <c r="D16" s="35"/>
      <c r="E16" s="42"/>
      <c r="F16" s="35"/>
      <c r="G16" s="42"/>
      <c r="H16" s="35"/>
      <c r="I16" s="42"/>
      <c r="J16" s="35"/>
      <c r="K16" s="35">
        <f t="shared" si="0"/>
        <v>0</v>
      </c>
    </row>
    <row r="17" spans="1:11" ht="18" x14ac:dyDescent="0.35">
      <c r="A17" s="39" t="s">
        <v>20</v>
      </c>
      <c r="B17" s="39" t="s">
        <v>21</v>
      </c>
      <c r="C17" s="42">
        <v>4.0000000000000001E-3</v>
      </c>
      <c r="D17" s="35">
        <f t="shared" si="1"/>
        <v>336</v>
      </c>
      <c r="E17" s="42">
        <v>1.1000000000000001E-3</v>
      </c>
      <c r="F17" s="35">
        <f t="shared" si="2"/>
        <v>495</v>
      </c>
      <c r="G17" s="42">
        <v>1.1000000000000001E-3</v>
      </c>
      <c r="H17" s="35">
        <f t="shared" si="3"/>
        <v>583</v>
      </c>
      <c r="I17" s="42">
        <v>4.0000000000000001E-3</v>
      </c>
      <c r="J17" s="35">
        <f t="shared" si="4"/>
        <v>420</v>
      </c>
      <c r="K17" s="35">
        <f t="shared" si="0"/>
        <v>1834</v>
      </c>
    </row>
    <row r="18" spans="1:11" ht="18" x14ac:dyDescent="0.35">
      <c r="A18" s="4" t="s">
        <v>22</v>
      </c>
      <c r="B18" s="4" t="s">
        <v>23</v>
      </c>
      <c r="C18" s="42"/>
      <c r="D18" s="35"/>
      <c r="E18" s="42"/>
      <c r="F18" s="35"/>
      <c r="G18" s="42"/>
      <c r="H18" s="35"/>
      <c r="I18" s="42"/>
      <c r="J18" s="35"/>
      <c r="K18" s="35"/>
    </row>
    <row r="19" spans="1:11" ht="36" x14ac:dyDescent="0.35">
      <c r="A19" s="39" t="s">
        <v>24</v>
      </c>
      <c r="B19" s="39" t="s">
        <v>25</v>
      </c>
      <c r="C19" s="42"/>
      <c r="D19" s="35"/>
      <c r="E19" s="42"/>
      <c r="F19" s="35"/>
      <c r="G19" s="42"/>
      <c r="H19" s="35"/>
      <c r="I19" s="42"/>
      <c r="J19" s="35"/>
      <c r="K19" s="35">
        <f t="shared" si="0"/>
        <v>0</v>
      </c>
    </row>
    <row r="20" spans="1:11" ht="36" x14ac:dyDescent="0.35">
      <c r="A20" s="39" t="s">
        <v>26</v>
      </c>
      <c r="B20" s="39" t="s">
        <v>27</v>
      </c>
      <c r="C20" s="42"/>
      <c r="D20" s="35"/>
      <c r="E20" s="42"/>
      <c r="F20" s="35"/>
      <c r="G20" s="42"/>
      <c r="H20" s="35"/>
      <c r="I20" s="42"/>
      <c r="J20" s="35"/>
      <c r="K20" s="35">
        <f t="shared" si="0"/>
        <v>0</v>
      </c>
    </row>
    <row r="21" spans="1:11" ht="36" x14ac:dyDescent="0.35">
      <c r="A21" s="39" t="s">
        <v>28</v>
      </c>
      <c r="B21" s="39" t="s">
        <v>29</v>
      </c>
      <c r="C21" s="42">
        <v>0.14399999999999999</v>
      </c>
      <c r="D21" s="35">
        <f t="shared" si="1"/>
        <v>12096</v>
      </c>
      <c r="E21" s="42">
        <v>3.8899999999999997E-2</v>
      </c>
      <c r="F21" s="35">
        <f t="shared" si="2"/>
        <v>17505</v>
      </c>
      <c r="G21" s="42">
        <v>3.8899999999999997E-2</v>
      </c>
      <c r="H21" s="35">
        <f t="shared" si="3"/>
        <v>20617</v>
      </c>
      <c r="I21" s="42">
        <v>0.14399999999999999</v>
      </c>
      <c r="J21" s="35">
        <f t="shared" si="4"/>
        <v>15120</v>
      </c>
      <c r="K21" s="35">
        <f t="shared" si="0"/>
        <v>65338</v>
      </c>
    </row>
    <row r="22" spans="1:11" ht="18" x14ac:dyDescent="0.35">
      <c r="A22" s="2" t="s">
        <v>30</v>
      </c>
      <c r="B22" s="2" t="s">
        <v>31</v>
      </c>
      <c r="C22" s="42"/>
      <c r="D22" s="35"/>
      <c r="E22" s="42"/>
      <c r="F22" s="35"/>
      <c r="G22" s="42"/>
      <c r="H22" s="35"/>
      <c r="I22" s="42"/>
      <c r="J22" s="35"/>
      <c r="K22" s="35"/>
    </row>
    <row r="23" spans="1:11" ht="36" x14ac:dyDescent="0.35">
      <c r="A23" s="40" t="s">
        <v>32</v>
      </c>
      <c r="B23" s="40" t="s">
        <v>33</v>
      </c>
      <c r="C23" s="42"/>
      <c r="D23" s="35"/>
      <c r="E23" s="42"/>
      <c r="F23" s="35"/>
      <c r="G23" s="42"/>
      <c r="H23" s="35"/>
      <c r="I23" s="42"/>
      <c r="J23" s="35"/>
      <c r="K23" s="35">
        <f t="shared" si="0"/>
        <v>0</v>
      </c>
    </row>
    <row r="24" spans="1:11" ht="36" x14ac:dyDescent="0.35">
      <c r="A24" s="40" t="s">
        <v>34</v>
      </c>
      <c r="B24" s="40" t="s">
        <v>35</v>
      </c>
      <c r="C24" s="42"/>
      <c r="D24" s="35"/>
      <c r="E24" s="42"/>
      <c r="F24" s="35"/>
      <c r="G24" s="42"/>
      <c r="H24" s="35"/>
      <c r="I24" s="42"/>
      <c r="J24" s="35"/>
      <c r="K24" s="35">
        <f t="shared" si="0"/>
        <v>0</v>
      </c>
    </row>
    <row r="25" spans="1:11" ht="36" x14ac:dyDescent="0.35">
      <c r="A25" s="40" t="s">
        <v>36</v>
      </c>
      <c r="B25" s="40" t="s">
        <v>37</v>
      </c>
      <c r="C25" s="42"/>
      <c r="D25" s="35"/>
      <c r="E25" s="42"/>
      <c r="F25" s="35"/>
      <c r="G25" s="42"/>
      <c r="H25" s="35"/>
      <c r="I25" s="42"/>
      <c r="J25" s="35"/>
      <c r="K25" s="35">
        <f t="shared" si="0"/>
        <v>0</v>
      </c>
    </row>
    <row r="26" spans="1:11" ht="18" x14ac:dyDescent="0.35">
      <c r="A26" s="40" t="s">
        <v>38</v>
      </c>
      <c r="B26" s="40" t="s">
        <v>21</v>
      </c>
      <c r="C26" s="42">
        <v>4.0000000000000001E-3</v>
      </c>
      <c r="D26" s="35">
        <f t="shared" si="1"/>
        <v>336</v>
      </c>
      <c r="E26" s="42">
        <v>1.1000000000000001E-3</v>
      </c>
      <c r="F26" s="35">
        <f t="shared" si="2"/>
        <v>495</v>
      </c>
      <c r="G26" s="42">
        <v>1.1000000000000001E-3</v>
      </c>
      <c r="H26" s="35">
        <f t="shared" si="3"/>
        <v>583</v>
      </c>
      <c r="I26" s="42">
        <v>4.0000000000000001E-3</v>
      </c>
      <c r="J26" s="35">
        <f t="shared" si="4"/>
        <v>420</v>
      </c>
      <c r="K26" s="35">
        <f t="shared" si="0"/>
        <v>1834</v>
      </c>
    </row>
    <row r="27" spans="1:11" ht="18" x14ac:dyDescent="0.35">
      <c r="A27" s="4" t="s">
        <v>39</v>
      </c>
      <c r="B27" s="4" t="s">
        <v>40</v>
      </c>
      <c r="C27" s="42"/>
      <c r="D27" s="35"/>
      <c r="E27" s="42"/>
      <c r="F27" s="35"/>
      <c r="G27" s="42"/>
      <c r="H27" s="35"/>
      <c r="I27" s="42"/>
      <c r="J27" s="35"/>
      <c r="K27" s="35"/>
    </row>
    <row r="28" spans="1:11" ht="54" x14ac:dyDescent="0.35">
      <c r="A28" s="5" t="s">
        <v>41</v>
      </c>
      <c r="B28" s="5" t="s">
        <v>42</v>
      </c>
      <c r="C28" s="42">
        <v>3.2000000000000001E-2</v>
      </c>
      <c r="D28" s="35">
        <f t="shared" si="1"/>
        <v>2688</v>
      </c>
      <c r="E28" s="42">
        <v>8.6E-3</v>
      </c>
      <c r="F28" s="35">
        <f t="shared" si="2"/>
        <v>3870</v>
      </c>
      <c r="G28" s="42">
        <v>8.6E-3</v>
      </c>
      <c r="H28" s="35">
        <f t="shared" si="3"/>
        <v>4558</v>
      </c>
      <c r="I28" s="42">
        <v>3.2000000000000001E-2</v>
      </c>
      <c r="J28" s="35">
        <f t="shared" si="4"/>
        <v>3360</v>
      </c>
      <c r="K28" s="35">
        <f t="shared" si="0"/>
        <v>14476</v>
      </c>
    </row>
    <row r="29" spans="1:11" ht="18" x14ac:dyDescent="0.35">
      <c r="A29" s="4" t="s">
        <v>43</v>
      </c>
      <c r="B29" s="4" t="s">
        <v>44</v>
      </c>
      <c r="C29" s="42"/>
      <c r="D29" s="35"/>
      <c r="E29" s="42"/>
      <c r="F29" s="35"/>
      <c r="G29" s="42"/>
      <c r="H29" s="35"/>
      <c r="I29" s="42"/>
      <c r="J29" s="35"/>
      <c r="K29" s="35"/>
    </row>
    <row r="30" spans="1:11" ht="72" x14ac:dyDescent="0.35">
      <c r="A30" s="5" t="s">
        <v>45</v>
      </c>
      <c r="B30" s="5" t="s">
        <v>46</v>
      </c>
      <c r="C30" s="42">
        <v>9.6000000000000002E-2</v>
      </c>
      <c r="D30" s="35">
        <f t="shared" si="1"/>
        <v>8064</v>
      </c>
      <c r="E30" s="42">
        <v>2.5899999999999999E-2</v>
      </c>
      <c r="F30" s="35">
        <f t="shared" si="2"/>
        <v>11655</v>
      </c>
      <c r="G30" s="42">
        <v>2.5899999999999999E-2</v>
      </c>
      <c r="H30" s="35">
        <f t="shared" si="3"/>
        <v>13727</v>
      </c>
      <c r="I30" s="42">
        <v>9.6000000000000002E-2</v>
      </c>
      <c r="J30" s="35">
        <f t="shared" si="4"/>
        <v>10080</v>
      </c>
      <c r="K30" s="35">
        <f t="shared" si="0"/>
        <v>43526</v>
      </c>
    </row>
    <row r="31" spans="1:11" ht="36" x14ac:dyDescent="0.35">
      <c r="A31" s="5" t="s">
        <v>47</v>
      </c>
      <c r="B31" s="5" t="s">
        <v>48</v>
      </c>
      <c r="C31" s="42"/>
      <c r="D31" s="35"/>
      <c r="E31" s="42"/>
      <c r="F31" s="35"/>
      <c r="G31" s="42"/>
      <c r="H31" s="35"/>
      <c r="I31" s="42"/>
      <c r="J31" s="35"/>
      <c r="K31" s="35">
        <f t="shared" si="0"/>
        <v>0</v>
      </c>
    </row>
    <row r="32" spans="1:11" ht="18" x14ac:dyDescent="0.35">
      <c r="A32" s="4" t="s">
        <v>49</v>
      </c>
      <c r="B32" s="4" t="s">
        <v>50</v>
      </c>
      <c r="C32" s="42"/>
      <c r="D32" s="35"/>
      <c r="E32" s="42"/>
      <c r="F32" s="35"/>
      <c r="G32" s="42"/>
      <c r="H32" s="35"/>
      <c r="I32" s="42"/>
      <c r="J32" s="35"/>
      <c r="K32" s="35"/>
    </row>
    <row r="33" spans="1:11" ht="36" x14ac:dyDescent="0.35">
      <c r="A33" s="5" t="s">
        <v>51</v>
      </c>
      <c r="B33" s="5" t="s">
        <v>52</v>
      </c>
      <c r="C33" s="42"/>
      <c r="D33" s="35"/>
      <c r="E33" s="42"/>
      <c r="F33" s="35"/>
      <c r="G33" s="42"/>
      <c r="H33" s="35"/>
      <c r="I33" s="42"/>
      <c r="J33" s="35"/>
      <c r="K33" s="35">
        <f t="shared" si="0"/>
        <v>0</v>
      </c>
    </row>
    <row r="34" spans="1:11" ht="36" x14ac:dyDescent="0.35">
      <c r="A34" s="5" t="s">
        <v>53</v>
      </c>
      <c r="B34" s="5" t="s">
        <v>54</v>
      </c>
      <c r="C34" s="42">
        <v>0.14399999999999999</v>
      </c>
      <c r="D34" s="35">
        <f t="shared" si="1"/>
        <v>12096</v>
      </c>
      <c r="E34" s="42">
        <v>3.8899999999999997E-2</v>
      </c>
      <c r="F34" s="35">
        <f t="shared" si="2"/>
        <v>17505</v>
      </c>
      <c r="G34" s="42">
        <v>3.8899999999999997E-2</v>
      </c>
      <c r="H34" s="35">
        <f t="shared" si="3"/>
        <v>20617</v>
      </c>
      <c r="I34" s="42">
        <v>0.14399999999999999</v>
      </c>
      <c r="J34" s="35">
        <f t="shared" si="4"/>
        <v>15120</v>
      </c>
      <c r="K34" s="35">
        <f t="shared" si="0"/>
        <v>65338</v>
      </c>
    </row>
    <row r="35" spans="1:11" ht="18" x14ac:dyDescent="0.35">
      <c r="A35" s="4" t="s">
        <v>55</v>
      </c>
      <c r="B35" s="4" t="s">
        <v>56</v>
      </c>
      <c r="C35" s="42"/>
      <c r="D35" s="35"/>
      <c r="E35" s="42"/>
      <c r="F35" s="35"/>
      <c r="G35" s="42"/>
      <c r="H35" s="35"/>
      <c r="I35" s="42"/>
      <c r="J35" s="35"/>
      <c r="K35" s="35"/>
    </row>
    <row r="36" spans="1:11" ht="54" x14ac:dyDescent="0.35">
      <c r="A36" s="39" t="s">
        <v>57</v>
      </c>
      <c r="B36" s="39" t="s">
        <v>58</v>
      </c>
      <c r="C36" s="42"/>
      <c r="D36" s="35"/>
      <c r="E36" s="42"/>
      <c r="F36" s="35"/>
      <c r="G36" s="42"/>
      <c r="H36" s="35"/>
      <c r="I36" s="42"/>
      <c r="J36" s="35"/>
      <c r="K36" s="35">
        <f t="shared" si="0"/>
        <v>0</v>
      </c>
    </row>
    <row r="37" spans="1:11" ht="36" x14ac:dyDescent="0.35">
      <c r="A37" s="39" t="s">
        <v>59</v>
      </c>
      <c r="B37" s="39" t="s">
        <v>60</v>
      </c>
      <c r="C37" s="42"/>
      <c r="D37" s="35"/>
      <c r="E37" s="42"/>
      <c r="F37" s="35"/>
      <c r="G37" s="42"/>
      <c r="H37" s="35"/>
      <c r="I37" s="42"/>
      <c r="J37" s="35"/>
      <c r="K37" s="35">
        <f t="shared" si="0"/>
        <v>0</v>
      </c>
    </row>
    <row r="38" spans="1:11" ht="18" x14ac:dyDescent="0.35">
      <c r="A38" s="39" t="s">
        <v>61</v>
      </c>
      <c r="B38" s="39" t="s">
        <v>62</v>
      </c>
      <c r="C38" s="42"/>
      <c r="D38" s="35"/>
      <c r="E38" s="42"/>
      <c r="F38" s="35"/>
      <c r="G38" s="42"/>
      <c r="H38" s="35"/>
      <c r="I38" s="42"/>
      <c r="J38" s="35"/>
      <c r="K38" s="35">
        <f t="shared" si="0"/>
        <v>0</v>
      </c>
    </row>
    <row r="39" spans="1:11" ht="18" x14ac:dyDescent="0.35">
      <c r="A39" s="39" t="s">
        <v>63</v>
      </c>
      <c r="B39" s="39" t="s">
        <v>64</v>
      </c>
      <c r="C39" s="42">
        <v>2.9999999999999997E-4</v>
      </c>
      <c r="D39" s="35">
        <f t="shared" ref="D39:D81" si="5">ROUNDDOWN($D$5*C39,0)</f>
        <v>25</v>
      </c>
      <c r="E39" s="42">
        <v>1E-4</v>
      </c>
      <c r="F39" s="35">
        <f t="shared" ref="F39:F81" si="6">ROUNDDOWN($F$5*E39,0)</f>
        <v>45</v>
      </c>
      <c r="G39" s="42">
        <v>1E-4</v>
      </c>
      <c r="H39" s="35">
        <f t="shared" ref="H39" si="7">ROUNDDOWN($H$5*G39,0)</f>
        <v>53</v>
      </c>
      <c r="I39" s="42">
        <v>2.9999999999999997E-4</v>
      </c>
      <c r="J39" s="35">
        <f t="shared" ref="J39" si="8">ROUNDDOWN($J$5*I39,0)</f>
        <v>31</v>
      </c>
      <c r="K39" s="35">
        <f t="shared" si="0"/>
        <v>154</v>
      </c>
    </row>
    <row r="40" spans="1:11" ht="70" x14ac:dyDescent="0.35">
      <c r="A40" s="2" t="s">
        <v>65</v>
      </c>
      <c r="B40" s="2" t="s">
        <v>72</v>
      </c>
      <c r="C40" s="42"/>
      <c r="D40" s="35"/>
      <c r="E40" s="42"/>
      <c r="F40" s="35"/>
      <c r="G40" s="42"/>
      <c r="H40" s="35"/>
      <c r="I40" s="42"/>
      <c r="J40" s="35"/>
      <c r="K40" s="35"/>
    </row>
    <row r="41" spans="1:11" ht="18" x14ac:dyDescent="0.35">
      <c r="A41" s="2" t="s">
        <v>1</v>
      </c>
      <c r="B41" s="2" t="s">
        <v>3</v>
      </c>
      <c r="C41" s="42"/>
      <c r="D41" s="35"/>
      <c r="E41" s="42"/>
      <c r="F41" s="35"/>
      <c r="G41" s="42"/>
      <c r="H41" s="35"/>
      <c r="I41" s="42"/>
      <c r="J41" s="35"/>
      <c r="K41" s="35"/>
    </row>
    <row r="42" spans="1:11" ht="36" x14ac:dyDescent="0.35">
      <c r="A42" s="3" t="s">
        <v>4</v>
      </c>
      <c r="B42" s="3" t="s">
        <v>5</v>
      </c>
      <c r="C42" s="42">
        <v>1.51</v>
      </c>
      <c r="D42" s="35">
        <f t="shared" si="5"/>
        <v>126840</v>
      </c>
      <c r="E42" s="42">
        <v>0.3</v>
      </c>
      <c r="F42" s="35">
        <f t="shared" si="6"/>
        <v>135000</v>
      </c>
      <c r="G42" s="42"/>
      <c r="H42" s="35"/>
      <c r="I42" s="42"/>
      <c r="J42" s="35"/>
      <c r="K42" s="35">
        <f t="shared" ref="K42:K44" si="9">SUM(D42,F42,H42,J42)</f>
        <v>261840</v>
      </c>
    </row>
    <row r="43" spans="1:11" ht="36" x14ac:dyDescent="0.35">
      <c r="A43" s="3" t="s">
        <v>6</v>
      </c>
      <c r="B43" s="3" t="s">
        <v>7</v>
      </c>
      <c r="C43" s="42"/>
      <c r="D43" s="35"/>
      <c r="E43" s="42"/>
      <c r="F43" s="35"/>
      <c r="G43" s="42"/>
      <c r="H43" s="35"/>
      <c r="I43" s="42"/>
      <c r="J43" s="35"/>
      <c r="K43" s="35">
        <f t="shared" si="9"/>
        <v>0</v>
      </c>
    </row>
    <row r="44" spans="1:11" ht="36" x14ac:dyDescent="0.35">
      <c r="A44" s="3" t="s">
        <v>8</v>
      </c>
      <c r="B44" s="3" t="s">
        <v>9</v>
      </c>
      <c r="C44" s="42"/>
      <c r="D44" s="35"/>
      <c r="E44" s="42"/>
      <c r="F44" s="35"/>
      <c r="G44" s="42"/>
      <c r="H44" s="35"/>
      <c r="I44" s="42"/>
      <c r="J44" s="35"/>
      <c r="K44" s="35">
        <f t="shared" si="9"/>
        <v>0</v>
      </c>
    </row>
    <row r="45" spans="1:11" ht="18" x14ac:dyDescent="0.35">
      <c r="A45" s="2" t="s">
        <v>14</v>
      </c>
      <c r="B45" s="2" t="s">
        <v>15</v>
      </c>
      <c r="C45" s="42"/>
      <c r="D45" s="35"/>
      <c r="E45" s="42"/>
      <c r="F45" s="35"/>
      <c r="G45" s="42"/>
      <c r="H45" s="35"/>
      <c r="I45" s="42"/>
      <c r="J45" s="35"/>
      <c r="K45" s="35"/>
    </row>
    <row r="46" spans="1:11" ht="18" x14ac:dyDescent="0.35">
      <c r="A46" s="3" t="s">
        <v>16</v>
      </c>
      <c r="B46" s="3" t="s">
        <v>15</v>
      </c>
      <c r="C46" s="42"/>
      <c r="D46" s="35"/>
      <c r="E46" s="42"/>
      <c r="F46" s="35"/>
      <c r="G46" s="42"/>
      <c r="H46" s="35"/>
      <c r="I46" s="42"/>
      <c r="J46" s="35"/>
      <c r="K46" s="35">
        <f t="shared" ref="K46:K48" si="10">SUM(D46,F46,H46,J46)</f>
        <v>0</v>
      </c>
    </row>
    <row r="47" spans="1:11" ht="18" x14ac:dyDescent="0.35">
      <c r="A47" s="3" t="s">
        <v>18</v>
      </c>
      <c r="B47" s="3" t="s">
        <v>19</v>
      </c>
      <c r="C47" s="42"/>
      <c r="D47" s="35"/>
      <c r="E47" s="42"/>
      <c r="F47" s="35"/>
      <c r="G47" s="42"/>
      <c r="H47" s="35"/>
      <c r="I47" s="42"/>
      <c r="J47" s="35"/>
      <c r="K47" s="35">
        <f t="shared" si="10"/>
        <v>0</v>
      </c>
    </row>
    <row r="48" spans="1:11" ht="18" x14ac:dyDescent="0.35">
      <c r="A48" s="3" t="s">
        <v>20</v>
      </c>
      <c r="B48" s="3" t="s">
        <v>21</v>
      </c>
      <c r="C48" s="42">
        <v>0.02</v>
      </c>
      <c r="D48" s="35">
        <f t="shared" si="5"/>
        <v>1680</v>
      </c>
      <c r="E48" s="42">
        <v>3.0000000000000001E-3</v>
      </c>
      <c r="F48" s="35">
        <f t="shared" si="6"/>
        <v>1350</v>
      </c>
      <c r="G48" s="42"/>
      <c r="H48" s="35"/>
      <c r="I48" s="42"/>
      <c r="J48" s="35"/>
      <c r="K48" s="35">
        <f t="shared" si="10"/>
        <v>3030</v>
      </c>
    </row>
    <row r="49" spans="1:11" ht="18" x14ac:dyDescent="0.35">
      <c r="A49" s="10" t="s">
        <v>22</v>
      </c>
      <c r="B49" s="10" t="s">
        <v>23</v>
      </c>
      <c r="C49" s="42"/>
      <c r="D49" s="35"/>
      <c r="E49" s="42"/>
      <c r="F49" s="35"/>
      <c r="G49" s="42"/>
      <c r="H49" s="35"/>
      <c r="I49" s="42"/>
      <c r="J49" s="35"/>
      <c r="K49" s="35"/>
    </row>
    <row r="50" spans="1:11" ht="36" x14ac:dyDescent="0.35">
      <c r="A50" s="8" t="s">
        <v>24</v>
      </c>
      <c r="B50" s="8" t="s">
        <v>25</v>
      </c>
      <c r="C50" s="42"/>
      <c r="D50" s="35"/>
      <c r="E50" s="42"/>
      <c r="F50" s="35"/>
      <c r="G50" s="42"/>
      <c r="H50" s="35"/>
      <c r="I50" s="42"/>
      <c r="J50" s="35"/>
      <c r="K50" s="35">
        <f t="shared" ref="K50:K52" si="11">SUM(D50,F50,H50,J50)</f>
        <v>0</v>
      </c>
    </row>
    <row r="51" spans="1:11" ht="36" x14ac:dyDescent="0.35">
      <c r="A51" s="8" t="s">
        <v>26</v>
      </c>
      <c r="B51" s="8" t="s">
        <v>27</v>
      </c>
      <c r="C51" s="42">
        <v>1.4999999999999999E-2</v>
      </c>
      <c r="D51" s="35">
        <f t="shared" si="5"/>
        <v>1260</v>
      </c>
      <c r="E51" s="63">
        <v>1.4999999999999999E-2</v>
      </c>
      <c r="F51" s="64">
        <f t="shared" si="6"/>
        <v>6750</v>
      </c>
      <c r="G51" s="42"/>
      <c r="H51" s="35"/>
      <c r="I51" s="42"/>
      <c r="J51" s="35"/>
      <c r="K51" s="64">
        <f t="shared" si="11"/>
        <v>8010</v>
      </c>
    </row>
    <row r="52" spans="1:11" ht="36" x14ac:dyDescent="0.35">
      <c r="A52" s="8" t="s">
        <v>28</v>
      </c>
      <c r="B52" s="8" t="s">
        <v>29</v>
      </c>
      <c r="C52" s="63">
        <v>3.0000000000000001E-3</v>
      </c>
      <c r="D52" s="64">
        <f t="shared" si="5"/>
        <v>252</v>
      </c>
      <c r="E52" s="42">
        <v>3.0000000000000001E-3</v>
      </c>
      <c r="F52" s="35">
        <f t="shared" si="6"/>
        <v>1350</v>
      </c>
      <c r="G52" s="42"/>
      <c r="H52" s="35"/>
      <c r="I52" s="42"/>
      <c r="J52" s="35"/>
      <c r="K52" s="64">
        <f t="shared" si="11"/>
        <v>1602</v>
      </c>
    </row>
    <row r="53" spans="1:11" ht="18" x14ac:dyDescent="0.35">
      <c r="A53" s="10" t="s">
        <v>30</v>
      </c>
      <c r="B53" s="10" t="s">
        <v>31</v>
      </c>
      <c r="C53" s="42"/>
      <c r="D53" s="35"/>
      <c r="E53" s="42"/>
      <c r="F53" s="35"/>
      <c r="G53" s="42"/>
      <c r="H53" s="35"/>
      <c r="I53" s="42"/>
      <c r="J53" s="35"/>
      <c r="K53" s="35"/>
    </row>
    <row r="54" spans="1:11" ht="36" x14ac:dyDescent="0.35">
      <c r="A54" s="8" t="s">
        <v>32</v>
      </c>
      <c r="B54" s="8" t="s">
        <v>33</v>
      </c>
      <c r="C54" s="42">
        <v>1.4999999999999999E-2</v>
      </c>
      <c r="D54" s="35">
        <f t="shared" si="5"/>
        <v>1260</v>
      </c>
      <c r="E54" s="42">
        <v>0.03</v>
      </c>
      <c r="F54" s="35">
        <f t="shared" si="6"/>
        <v>13500</v>
      </c>
      <c r="G54" s="42"/>
      <c r="H54" s="35"/>
      <c r="I54" s="42"/>
      <c r="J54" s="35"/>
      <c r="K54" s="35">
        <f t="shared" ref="K54:K57" si="12">SUM(D54,F54,H54,J54)</f>
        <v>14760</v>
      </c>
    </row>
    <row r="55" spans="1:11" ht="36" x14ac:dyDescent="0.35">
      <c r="A55" s="8" t="s">
        <v>34</v>
      </c>
      <c r="B55" s="8" t="s">
        <v>35</v>
      </c>
      <c r="C55" s="42"/>
      <c r="D55" s="35"/>
      <c r="E55" s="42"/>
      <c r="F55" s="35"/>
      <c r="G55" s="42"/>
      <c r="H55" s="35"/>
      <c r="I55" s="42"/>
      <c r="J55" s="35"/>
      <c r="K55" s="35">
        <f t="shared" si="12"/>
        <v>0</v>
      </c>
    </row>
    <row r="56" spans="1:11" ht="36" x14ac:dyDescent="0.35">
      <c r="A56" s="8" t="s">
        <v>36</v>
      </c>
      <c r="B56" s="8" t="s">
        <v>37</v>
      </c>
      <c r="C56" s="42"/>
      <c r="D56" s="35"/>
      <c r="E56" s="42"/>
      <c r="F56" s="35"/>
      <c r="G56" s="42"/>
      <c r="H56" s="35"/>
      <c r="I56" s="42"/>
      <c r="J56" s="35"/>
      <c r="K56" s="35">
        <f t="shared" si="12"/>
        <v>0</v>
      </c>
    </row>
    <row r="57" spans="1:11" ht="18" x14ac:dyDescent="0.35">
      <c r="A57" s="8" t="s">
        <v>38</v>
      </c>
      <c r="B57" s="8" t="s">
        <v>21</v>
      </c>
      <c r="C57" s="42">
        <v>1.4999999999999999E-2</v>
      </c>
      <c r="D57" s="35">
        <f t="shared" si="5"/>
        <v>1260</v>
      </c>
      <c r="E57" s="42">
        <v>3.0000000000000001E-3</v>
      </c>
      <c r="F57" s="35">
        <f t="shared" si="6"/>
        <v>1350</v>
      </c>
      <c r="G57" s="42"/>
      <c r="H57" s="35"/>
      <c r="I57" s="42"/>
      <c r="J57" s="35"/>
      <c r="K57" s="35">
        <f t="shared" si="12"/>
        <v>2610</v>
      </c>
    </row>
    <row r="58" spans="1:11" ht="18" x14ac:dyDescent="0.35">
      <c r="A58" s="10" t="s">
        <v>39</v>
      </c>
      <c r="B58" s="10" t="s">
        <v>40</v>
      </c>
      <c r="C58" s="42"/>
      <c r="D58" s="35"/>
      <c r="E58" s="42"/>
      <c r="F58" s="35"/>
      <c r="G58" s="42"/>
      <c r="H58" s="35"/>
      <c r="I58" s="42"/>
      <c r="J58" s="35"/>
      <c r="K58" s="35"/>
    </row>
    <row r="59" spans="1:11" ht="54" x14ac:dyDescent="0.35">
      <c r="A59" s="8" t="s">
        <v>41</v>
      </c>
      <c r="B59" s="8" t="s">
        <v>76</v>
      </c>
      <c r="C59" s="42">
        <v>0.03</v>
      </c>
      <c r="D59" s="35">
        <f t="shared" si="5"/>
        <v>2520</v>
      </c>
      <c r="E59" s="42">
        <v>6.0000000000000001E-3</v>
      </c>
      <c r="F59" s="35">
        <f t="shared" si="6"/>
        <v>2700</v>
      </c>
      <c r="G59" s="42"/>
      <c r="H59" s="35"/>
      <c r="I59" s="42"/>
      <c r="J59" s="35"/>
      <c r="K59" s="35">
        <f t="shared" ref="K59" si="13">SUM(D59,F59,H59,J59)</f>
        <v>5220</v>
      </c>
    </row>
    <row r="60" spans="1:11" ht="18" x14ac:dyDescent="0.35">
      <c r="A60" s="10" t="s">
        <v>43</v>
      </c>
      <c r="B60" s="10" t="s">
        <v>77</v>
      </c>
      <c r="C60" s="42"/>
      <c r="D60" s="35"/>
      <c r="E60" s="42"/>
      <c r="F60" s="35"/>
      <c r="G60" s="42"/>
      <c r="H60" s="35"/>
      <c r="I60" s="42"/>
      <c r="J60" s="35"/>
      <c r="K60" s="35"/>
    </row>
    <row r="61" spans="1:11" ht="72" x14ac:dyDescent="0.35">
      <c r="A61" s="8" t="s">
        <v>45</v>
      </c>
      <c r="B61" s="8" t="s">
        <v>78</v>
      </c>
      <c r="C61" s="42">
        <v>0.01</v>
      </c>
      <c r="D61" s="35">
        <f t="shared" si="5"/>
        <v>840</v>
      </c>
      <c r="E61" s="42">
        <v>2E-3</v>
      </c>
      <c r="F61" s="35">
        <f t="shared" si="6"/>
        <v>900</v>
      </c>
      <c r="G61" s="42"/>
      <c r="H61" s="35"/>
      <c r="I61" s="42"/>
      <c r="J61" s="35"/>
      <c r="K61" s="35">
        <f t="shared" ref="K61:K69" si="14">SUM(D61,F61,H61,J61)</f>
        <v>1740</v>
      </c>
    </row>
    <row r="62" spans="1:11" ht="18" x14ac:dyDescent="0.35">
      <c r="A62" s="8" t="s">
        <v>47</v>
      </c>
      <c r="B62" s="8" t="s">
        <v>79</v>
      </c>
      <c r="C62" s="42"/>
      <c r="D62" s="35"/>
      <c r="E62" s="42"/>
      <c r="F62" s="35"/>
      <c r="G62" s="42"/>
      <c r="H62" s="35"/>
      <c r="I62" s="42"/>
      <c r="J62" s="35"/>
      <c r="K62" s="35">
        <f t="shared" si="14"/>
        <v>0</v>
      </c>
    </row>
    <row r="63" spans="1:11" ht="72" x14ac:dyDescent="0.35">
      <c r="A63" s="8" t="s">
        <v>80</v>
      </c>
      <c r="B63" s="8" t="s">
        <v>81</v>
      </c>
      <c r="C63" s="42"/>
      <c r="D63" s="35"/>
      <c r="E63" s="42"/>
      <c r="F63" s="35"/>
      <c r="G63" s="42"/>
      <c r="H63" s="35"/>
      <c r="I63" s="42"/>
      <c r="J63" s="35"/>
      <c r="K63" s="35">
        <f t="shared" si="14"/>
        <v>0</v>
      </c>
    </row>
    <row r="64" spans="1:11" ht="54" x14ac:dyDescent="0.35">
      <c r="A64" s="8" t="s">
        <v>82</v>
      </c>
      <c r="B64" s="8" t="s">
        <v>83</v>
      </c>
      <c r="C64" s="42"/>
      <c r="D64" s="35"/>
      <c r="E64" s="42"/>
      <c r="F64" s="35"/>
      <c r="G64" s="42"/>
      <c r="H64" s="35"/>
      <c r="I64" s="42"/>
      <c r="J64" s="35"/>
      <c r="K64" s="35">
        <f t="shared" si="14"/>
        <v>0</v>
      </c>
    </row>
    <row r="65" spans="1:11" ht="54" x14ac:dyDescent="0.35">
      <c r="A65" s="8" t="s">
        <v>84</v>
      </c>
      <c r="B65" s="8" t="s">
        <v>85</v>
      </c>
      <c r="C65" s="42"/>
      <c r="D65" s="35"/>
      <c r="E65" s="42"/>
      <c r="F65" s="35"/>
      <c r="G65" s="42"/>
      <c r="H65" s="35"/>
      <c r="I65" s="42"/>
      <c r="J65" s="35"/>
      <c r="K65" s="35">
        <f t="shared" si="14"/>
        <v>0</v>
      </c>
    </row>
    <row r="66" spans="1:11" ht="72" x14ac:dyDescent="0.35">
      <c r="A66" s="8" t="s">
        <v>86</v>
      </c>
      <c r="B66" s="8" t="s">
        <v>87</v>
      </c>
      <c r="C66" s="42"/>
      <c r="D66" s="35"/>
      <c r="E66" s="42"/>
      <c r="F66" s="35"/>
      <c r="G66" s="42"/>
      <c r="H66" s="35"/>
      <c r="I66" s="42"/>
      <c r="J66" s="35"/>
      <c r="K66" s="35">
        <f t="shared" si="14"/>
        <v>0</v>
      </c>
    </row>
    <row r="67" spans="1:11" ht="90" x14ac:dyDescent="0.35">
      <c r="A67" s="8" t="s">
        <v>88</v>
      </c>
      <c r="B67" s="8" t="s">
        <v>89</v>
      </c>
      <c r="C67" s="42"/>
      <c r="D67" s="35"/>
      <c r="E67" s="42"/>
      <c r="F67" s="35"/>
      <c r="G67" s="42"/>
      <c r="H67" s="35"/>
      <c r="I67" s="42"/>
      <c r="J67" s="35"/>
      <c r="K67" s="35">
        <f t="shared" si="14"/>
        <v>0</v>
      </c>
    </row>
    <row r="68" spans="1:11" ht="72" x14ac:dyDescent="0.35">
      <c r="A68" s="8" t="s">
        <v>90</v>
      </c>
      <c r="B68" s="8" t="s">
        <v>91</v>
      </c>
      <c r="C68" s="42">
        <v>0.01</v>
      </c>
      <c r="D68" s="35">
        <f t="shared" si="5"/>
        <v>840</v>
      </c>
      <c r="E68" s="42">
        <v>2E-3</v>
      </c>
      <c r="F68" s="35">
        <f t="shared" si="6"/>
        <v>900</v>
      </c>
      <c r="G68" s="42"/>
      <c r="H68" s="35"/>
      <c r="I68" s="42"/>
      <c r="J68" s="35"/>
      <c r="K68" s="35">
        <f t="shared" si="14"/>
        <v>1740</v>
      </c>
    </row>
    <row r="69" spans="1:11" ht="54" x14ac:dyDescent="0.35">
      <c r="A69" s="8" t="s">
        <v>92</v>
      </c>
      <c r="B69" s="8" t="s">
        <v>93</v>
      </c>
      <c r="C69" s="42">
        <v>0.01</v>
      </c>
      <c r="D69" s="35">
        <f t="shared" si="5"/>
        <v>840</v>
      </c>
      <c r="E69" s="42">
        <v>2E-3</v>
      </c>
      <c r="F69" s="35">
        <f t="shared" si="6"/>
        <v>900</v>
      </c>
      <c r="G69" s="42"/>
      <c r="H69" s="35"/>
      <c r="I69" s="42"/>
      <c r="J69" s="35"/>
      <c r="K69" s="35">
        <f t="shared" si="14"/>
        <v>1740</v>
      </c>
    </row>
    <row r="70" spans="1:11" ht="18" x14ac:dyDescent="0.35">
      <c r="A70" s="10" t="s">
        <v>49</v>
      </c>
      <c r="B70" s="10" t="s">
        <v>94</v>
      </c>
      <c r="C70" s="42"/>
      <c r="D70" s="35"/>
      <c r="E70" s="42"/>
      <c r="F70" s="35"/>
      <c r="G70" s="42"/>
      <c r="H70" s="35"/>
      <c r="I70" s="42"/>
      <c r="J70" s="35"/>
      <c r="K70" s="35"/>
    </row>
    <row r="71" spans="1:11" ht="54" x14ac:dyDescent="0.35">
      <c r="A71" s="8" t="s">
        <v>51</v>
      </c>
      <c r="B71" s="8" t="s">
        <v>95</v>
      </c>
      <c r="C71" s="42">
        <v>5.0000000000000001E-3</v>
      </c>
      <c r="D71" s="35">
        <f t="shared" si="5"/>
        <v>420</v>
      </c>
      <c r="E71" s="42">
        <v>1E-3</v>
      </c>
      <c r="F71" s="35">
        <f t="shared" si="6"/>
        <v>450</v>
      </c>
      <c r="G71" s="42"/>
      <c r="H71" s="35"/>
      <c r="I71" s="42"/>
      <c r="J71" s="35"/>
      <c r="K71" s="35">
        <f t="shared" ref="K71:K75" si="15">SUM(D71,F71,H71,J71)</f>
        <v>870</v>
      </c>
    </row>
    <row r="72" spans="1:11" ht="18" x14ac:dyDescent="0.35">
      <c r="A72" s="8" t="s">
        <v>53</v>
      </c>
      <c r="B72" s="8" t="s">
        <v>96</v>
      </c>
      <c r="C72" s="42"/>
      <c r="D72" s="35"/>
      <c r="E72" s="42"/>
      <c r="F72" s="35"/>
      <c r="G72" s="42"/>
      <c r="H72" s="35"/>
      <c r="I72" s="42"/>
      <c r="J72" s="35"/>
      <c r="K72" s="35">
        <f t="shared" si="15"/>
        <v>0</v>
      </c>
    </row>
    <row r="73" spans="1:11" ht="36" x14ac:dyDescent="0.35">
      <c r="A73" s="8" t="s">
        <v>97</v>
      </c>
      <c r="B73" s="8" t="s">
        <v>98</v>
      </c>
      <c r="C73" s="42"/>
      <c r="D73" s="35"/>
      <c r="E73" s="42"/>
      <c r="F73" s="35"/>
      <c r="G73" s="42"/>
      <c r="H73" s="35"/>
      <c r="I73" s="42"/>
      <c r="J73" s="35"/>
      <c r="K73" s="35">
        <f t="shared" si="15"/>
        <v>0</v>
      </c>
    </row>
    <row r="74" spans="1:11" ht="36" x14ac:dyDescent="0.35">
      <c r="A74" s="8" t="s">
        <v>99</v>
      </c>
      <c r="B74" s="8" t="s">
        <v>100</v>
      </c>
      <c r="C74" s="42"/>
      <c r="D74" s="35"/>
      <c r="E74" s="42"/>
      <c r="F74" s="35"/>
      <c r="G74" s="42"/>
      <c r="H74" s="35"/>
      <c r="I74" s="42"/>
      <c r="J74" s="35"/>
      <c r="K74" s="35">
        <f t="shared" si="15"/>
        <v>0</v>
      </c>
    </row>
    <row r="75" spans="1:11" ht="36" x14ac:dyDescent="0.35">
      <c r="A75" s="8" t="s">
        <v>101</v>
      </c>
      <c r="B75" s="8" t="s">
        <v>102</v>
      </c>
      <c r="C75" s="42">
        <v>5.0000000000000001E-3</v>
      </c>
      <c r="D75" s="35">
        <f t="shared" si="5"/>
        <v>420</v>
      </c>
      <c r="E75" s="42">
        <v>1E-3</v>
      </c>
      <c r="F75" s="35">
        <f t="shared" si="6"/>
        <v>450</v>
      </c>
      <c r="G75" s="42"/>
      <c r="H75" s="35"/>
      <c r="I75" s="42"/>
      <c r="J75" s="35"/>
      <c r="K75" s="35">
        <f t="shared" si="15"/>
        <v>870</v>
      </c>
    </row>
    <row r="76" spans="1:11" ht="35" x14ac:dyDescent="0.35">
      <c r="A76" s="10" t="s">
        <v>105</v>
      </c>
      <c r="B76" s="10" t="s">
        <v>103</v>
      </c>
      <c r="C76" s="42"/>
      <c r="D76" s="35"/>
      <c r="E76" s="42"/>
      <c r="F76" s="35"/>
      <c r="G76" s="42"/>
      <c r="H76" s="35"/>
      <c r="I76" s="42"/>
      <c r="J76" s="35"/>
      <c r="K76" s="35"/>
    </row>
    <row r="77" spans="1:11" ht="18" x14ac:dyDescent="0.35">
      <c r="A77" s="10" t="s">
        <v>1</v>
      </c>
      <c r="B77" s="10" t="s">
        <v>104</v>
      </c>
      <c r="C77" s="42"/>
      <c r="D77" s="35"/>
      <c r="E77" s="42"/>
      <c r="F77" s="35"/>
      <c r="G77" s="42"/>
      <c r="H77" s="35"/>
      <c r="I77" s="42"/>
      <c r="J77" s="35"/>
      <c r="K77" s="35"/>
    </row>
    <row r="78" spans="1:11" ht="36" x14ac:dyDescent="0.35">
      <c r="A78" s="38" t="s">
        <v>4</v>
      </c>
      <c r="B78" s="38" t="s">
        <v>106</v>
      </c>
      <c r="C78" s="42"/>
      <c r="D78" s="35"/>
      <c r="E78" s="42"/>
      <c r="F78" s="35"/>
      <c r="G78" s="42"/>
      <c r="H78" s="35"/>
      <c r="I78" s="42"/>
      <c r="J78" s="35"/>
      <c r="K78" s="35">
        <f t="shared" ref="K78:K81" si="16">SUM(D78,F78,H78,J78)</f>
        <v>0</v>
      </c>
    </row>
    <row r="79" spans="1:11" ht="54" x14ac:dyDescent="0.35">
      <c r="A79" s="38" t="s">
        <v>6</v>
      </c>
      <c r="B79" s="38" t="s">
        <v>107</v>
      </c>
      <c r="C79" s="42"/>
      <c r="D79" s="35"/>
      <c r="E79" s="42"/>
      <c r="F79" s="35"/>
      <c r="G79" s="42"/>
      <c r="H79" s="35"/>
      <c r="I79" s="42"/>
      <c r="J79" s="35"/>
      <c r="K79" s="35">
        <f t="shared" si="16"/>
        <v>0</v>
      </c>
    </row>
    <row r="80" spans="1:11" ht="36" x14ac:dyDescent="0.35">
      <c r="A80" s="38" t="s">
        <v>8</v>
      </c>
      <c r="B80" s="38" t="s">
        <v>108</v>
      </c>
      <c r="C80" s="42"/>
      <c r="D80" s="35"/>
      <c r="E80" s="42"/>
      <c r="F80" s="35"/>
      <c r="G80" s="42"/>
      <c r="H80" s="35"/>
      <c r="I80" s="42"/>
      <c r="J80" s="35"/>
      <c r="K80" s="35">
        <f t="shared" si="16"/>
        <v>0</v>
      </c>
    </row>
    <row r="81" spans="1:11" ht="36" x14ac:dyDescent="0.35">
      <c r="A81" s="38" t="s">
        <v>10</v>
      </c>
      <c r="B81" s="38" t="s">
        <v>109</v>
      </c>
      <c r="C81" s="42">
        <v>0.6</v>
      </c>
      <c r="D81" s="35">
        <f t="shared" si="5"/>
        <v>50400</v>
      </c>
      <c r="E81" s="42">
        <v>0.2</v>
      </c>
      <c r="F81" s="35">
        <f t="shared" si="6"/>
        <v>90000</v>
      </c>
      <c r="G81" s="42"/>
      <c r="H81" s="35"/>
      <c r="I81" s="42"/>
      <c r="J81" s="35"/>
      <c r="K81" s="35">
        <f t="shared" si="16"/>
        <v>140400</v>
      </c>
    </row>
    <row r="82" spans="1:11" ht="18" x14ac:dyDescent="0.35">
      <c r="A82" s="12" t="s">
        <v>14</v>
      </c>
      <c r="B82" s="12" t="s">
        <v>15</v>
      </c>
      <c r="C82" s="42"/>
      <c r="D82" s="35"/>
      <c r="E82" s="42"/>
      <c r="F82" s="35"/>
      <c r="G82" s="42"/>
      <c r="H82" s="35"/>
      <c r="I82" s="42"/>
      <c r="J82" s="35"/>
      <c r="K82" s="35"/>
    </row>
    <row r="83" spans="1:11" ht="18" x14ac:dyDescent="0.35">
      <c r="A83" s="38" t="s">
        <v>16</v>
      </c>
      <c r="B83" s="38" t="s">
        <v>15</v>
      </c>
      <c r="C83" s="42"/>
      <c r="D83" s="35"/>
      <c r="E83" s="42"/>
      <c r="F83" s="35"/>
      <c r="G83" s="42"/>
      <c r="H83" s="35"/>
      <c r="I83" s="42"/>
      <c r="J83" s="35"/>
      <c r="K83" s="35">
        <f t="shared" ref="K83:K85" si="17">SUM(D83,F83,H83,J83)</f>
        <v>0</v>
      </c>
    </row>
    <row r="84" spans="1:11" ht="18" x14ac:dyDescent="0.35">
      <c r="A84" s="38" t="s">
        <v>18</v>
      </c>
      <c r="B84" s="38" t="s">
        <v>19</v>
      </c>
      <c r="C84" s="42"/>
      <c r="D84" s="35"/>
      <c r="E84" s="42"/>
      <c r="F84" s="35"/>
      <c r="G84" s="42"/>
      <c r="H84" s="35"/>
      <c r="I84" s="42"/>
      <c r="J84" s="35"/>
      <c r="K84" s="35">
        <f t="shared" si="17"/>
        <v>0</v>
      </c>
    </row>
    <row r="85" spans="1:11" ht="18" x14ac:dyDescent="0.35">
      <c r="A85" s="38" t="s">
        <v>20</v>
      </c>
      <c r="B85" s="38" t="s">
        <v>21</v>
      </c>
      <c r="C85" s="42">
        <v>6.0000000000000001E-3</v>
      </c>
      <c r="D85" s="35">
        <f t="shared" ref="D85:D96" si="18">ROUNDDOWN($D$5*C85,0)</f>
        <v>504</v>
      </c>
      <c r="E85" s="42">
        <v>2E-3</v>
      </c>
      <c r="F85" s="35">
        <f t="shared" ref="F85:F96" si="19">ROUNDDOWN($F$5*E85,0)</f>
        <v>900</v>
      </c>
      <c r="G85" s="42"/>
      <c r="H85" s="35"/>
      <c r="I85" s="42"/>
      <c r="J85" s="35"/>
      <c r="K85" s="35">
        <f t="shared" si="17"/>
        <v>1404</v>
      </c>
    </row>
    <row r="86" spans="1:11" ht="18" x14ac:dyDescent="0.35">
      <c r="A86" s="10" t="s">
        <v>22</v>
      </c>
      <c r="B86" s="10" t="s">
        <v>23</v>
      </c>
      <c r="C86" s="42"/>
      <c r="D86" s="35"/>
      <c r="E86" s="42"/>
      <c r="F86" s="35"/>
      <c r="G86" s="42"/>
      <c r="H86" s="35"/>
      <c r="I86" s="42"/>
      <c r="J86" s="35"/>
      <c r="K86" s="35"/>
    </row>
    <row r="87" spans="1:11" ht="36" x14ac:dyDescent="0.35">
      <c r="A87" s="38" t="s">
        <v>24</v>
      </c>
      <c r="B87" s="38" t="s">
        <v>25</v>
      </c>
      <c r="C87" s="42"/>
      <c r="D87" s="35"/>
      <c r="E87" s="42"/>
      <c r="F87" s="35"/>
      <c r="G87" s="42"/>
      <c r="H87" s="35"/>
      <c r="I87" s="42"/>
      <c r="J87" s="35"/>
      <c r="K87" s="35">
        <f t="shared" ref="K87:K89" si="20">SUM(D87,F87,H87,J87)</f>
        <v>0</v>
      </c>
    </row>
    <row r="88" spans="1:11" ht="36" x14ac:dyDescent="0.35">
      <c r="A88" s="38" t="s">
        <v>26</v>
      </c>
      <c r="B88" s="38" t="s">
        <v>27</v>
      </c>
      <c r="C88" s="42"/>
      <c r="D88" s="35"/>
      <c r="E88" s="42"/>
      <c r="F88" s="35"/>
      <c r="G88" s="42"/>
      <c r="H88" s="35"/>
      <c r="I88" s="42"/>
      <c r="J88" s="35"/>
      <c r="K88" s="35">
        <f t="shared" si="20"/>
        <v>0</v>
      </c>
    </row>
    <row r="89" spans="1:11" ht="36" x14ac:dyDescent="0.35">
      <c r="A89" s="38" t="s">
        <v>28</v>
      </c>
      <c r="B89" s="38" t="s">
        <v>29</v>
      </c>
      <c r="C89" s="42">
        <v>6.0000000000000001E-3</v>
      </c>
      <c r="D89" s="35">
        <f t="shared" si="18"/>
        <v>504</v>
      </c>
      <c r="E89" s="42">
        <v>2E-3</v>
      </c>
      <c r="F89" s="35">
        <f t="shared" si="19"/>
        <v>900</v>
      </c>
      <c r="G89" s="42"/>
      <c r="H89" s="35"/>
      <c r="I89" s="42"/>
      <c r="J89" s="35"/>
      <c r="K89" s="35">
        <f t="shared" si="20"/>
        <v>1404</v>
      </c>
    </row>
    <row r="90" spans="1:11" ht="18" x14ac:dyDescent="0.35">
      <c r="A90" s="10" t="s">
        <v>30</v>
      </c>
      <c r="B90" s="10" t="s">
        <v>31</v>
      </c>
      <c r="C90" s="42"/>
      <c r="D90" s="35"/>
      <c r="E90" s="42"/>
      <c r="F90" s="35"/>
      <c r="G90" s="42"/>
      <c r="H90" s="35"/>
      <c r="I90" s="42"/>
      <c r="J90" s="35"/>
      <c r="K90" s="35"/>
    </row>
    <row r="91" spans="1:11" ht="36" x14ac:dyDescent="0.35">
      <c r="A91" s="38" t="s">
        <v>32</v>
      </c>
      <c r="B91" s="38" t="s">
        <v>33</v>
      </c>
      <c r="C91" s="42"/>
      <c r="D91" s="35"/>
      <c r="E91" s="42"/>
      <c r="F91" s="35"/>
      <c r="G91" s="42"/>
      <c r="H91" s="35"/>
      <c r="I91" s="42"/>
      <c r="J91" s="35"/>
      <c r="K91" s="35">
        <f t="shared" ref="K91:K94" si="21">SUM(D91,F91,H91,J91)</f>
        <v>0</v>
      </c>
    </row>
    <row r="92" spans="1:11" ht="36" x14ac:dyDescent="0.35">
      <c r="A92" s="38" t="s">
        <v>34</v>
      </c>
      <c r="B92" s="38" t="s">
        <v>35</v>
      </c>
      <c r="C92" s="42"/>
      <c r="D92" s="35"/>
      <c r="E92" s="42"/>
      <c r="F92" s="35"/>
      <c r="G92" s="42"/>
      <c r="H92" s="35"/>
      <c r="I92" s="42"/>
      <c r="J92" s="35"/>
      <c r="K92" s="35">
        <f t="shared" si="21"/>
        <v>0</v>
      </c>
    </row>
    <row r="93" spans="1:11" ht="36" x14ac:dyDescent="0.35">
      <c r="A93" s="38" t="s">
        <v>36</v>
      </c>
      <c r="B93" s="38" t="s">
        <v>37</v>
      </c>
      <c r="C93" s="42"/>
      <c r="D93" s="35"/>
      <c r="E93" s="42"/>
      <c r="F93" s="35"/>
      <c r="G93" s="42"/>
      <c r="H93" s="35"/>
      <c r="I93" s="42"/>
      <c r="J93" s="35"/>
      <c r="K93" s="35">
        <f t="shared" si="21"/>
        <v>0</v>
      </c>
    </row>
    <row r="94" spans="1:11" ht="18" x14ac:dyDescent="0.35">
      <c r="A94" s="38" t="s">
        <v>38</v>
      </c>
      <c r="B94" s="38" t="s">
        <v>21</v>
      </c>
      <c r="C94" s="42">
        <v>6.0000000000000001E-3</v>
      </c>
      <c r="D94" s="35">
        <f t="shared" si="18"/>
        <v>504</v>
      </c>
      <c r="E94" s="42">
        <v>2E-3</v>
      </c>
      <c r="F94" s="35">
        <f t="shared" si="19"/>
        <v>900</v>
      </c>
      <c r="G94" s="42"/>
      <c r="H94" s="35"/>
      <c r="I94" s="42"/>
      <c r="J94" s="35"/>
      <c r="K94" s="35">
        <f t="shared" si="21"/>
        <v>1404</v>
      </c>
    </row>
    <row r="95" spans="1:11" ht="18" x14ac:dyDescent="0.35">
      <c r="A95" s="10" t="s">
        <v>39</v>
      </c>
      <c r="B95" s="10" t="s">
        <v>40</v>
      </c>
      <c r="C95" s="42"/>
      <c r="D95" s="35"/>
      <c r="E95" s="42"/>
      <c r="F95" s="35"/>
      <c r="G95" s="42"/>
      <c r="H95" s="35"/>
      <c r="I95" s="42"/>
      <c r="J95" s="35"/>
      <c r="K95" s="35"/>
    </row>
    <row r="96" spans="1:11" ht="54" x14ac:dyDescent="0.35">
      <c r="A96" s="8" t="s">
        <v>41</v>
      </c>
      <c r="B96" s="8" t="s">
        <v>76</v>
      </c>
      <c r="C96" s="42">
        <v>2.4E-2</v>
      </c>
      <c r="D96" s="35">
        <f t="shared" si="18"/>
        <v>2016</v>
      </c>
      <c r="E96" s="42">
        <v>6.0000000000000001E-3</v>
      </c>
      <c r="F96" s="35">
        <f t="shared" si="19"/>
        <v>2700</v>
      </c>
      <c r="G96" s="42"/>
      <c r="H96" s="35"/>
      <c r="I96" s="42"/>
      <c r="J96" s="35"/>
      <c r="K96" s="35">
        <f t="shared" ref="K96" si="22">SUM(D96,F96,H96,J96)</f>
        <v>4716</v>
      </c>
    </row>
    <row r="97" spans="1:11" ht="18" x14ac:dyDescent="0.35">
      <c r="A97" s="10" t="s">
        <v>43</v>
      </c>
      <c r="B97" s="10" t="s">
        <v>110</v>
      </c>
      <c r="C97" s="42"/>
      <c r="D97" s="35"/>
      <c r="E97" s="42"/>
      <c r="F97" s="35"/>
      <c r="G97" s="42"/>
      <c r="H97" s="35"/>
      <c r="I97" s="42"/>
      <c r="J97" s="35"/>
      <c r="K97" s="35"/>
    </row>
    <row r="98" spans="1:11" ht="36" x14ac:dyDescent="0.35">
      <c r="A98" s="38" t="s">
        <v>45</v>
      </c>
      <c r="B98" s="38" t="s">
        <v>111</v>
      </c>
      <c r="C98" s="42"/>
      <c r="D98" s="35"/>
      <c r="E98" s="42"/>
      <c r="F98" s="35"/>
      <c r="G98" s="42"/>
      <c r="H98" s="35"/>
      <c r="I98" s="42"/>
      <c r="J98" s="35"/>
      <c r="K98" s="35">
        <f t="shared" ref="K98:K101" si="23">SUM(D98,F98,H98,J98)</f>
        <v>0</v>
      </c>
    </row>
    <row r="99" spans="1:11" ht="36" x14ac:dyDescent="0.35">
      <c r="A99" s="38" t="s">
        <v>47</v>
      </c>
      <c r="B99" s="38" t="s">
        <v>112</v>
      </c>
      <c r="C99" s="42"/>
      <c r="D99" s="35"/>
      <c r="E99" s="42"/>
      <c r="F99" s="35"/>
      <c r="G99" s="42"/>
      <c r="H99" s="35"/>
      <c r="I99" s="42"/>
      <c r="J99" s="35"/>
      <c r="K99" s="35">
        <f t="shared" si="23"/>
        <v>0</v>
      </c>
    </row>
    <row r="100" spans="1:11" ht="18" x14ac:dyDescent="0.35">
      <c r="A100" s="38" t="s">
        <v>80</v>
      </c>
      <c r="B100" s="38" t="s">
        <v>113</v>
      </c>
      <c r="C100" s="42"/>
      <c r="D100" s="35"/>
      <c r="E100" s="42"/>
      <c r="F100" s="35"/>
      <c r="G100" s="42"/>
      <c r="H100" s="35"/>
      <c r="I100" s="42"/>
      <c r="J100" s="35"/>
      <c r="K100" s="35">
        <f t="shared" si="23"/>
        <v>0</v>
      </c>
    </row>
    <row r="101" spans="1:11" ht="36" x14ac:dyDescent="0.35">
      <c r="A101" s="38" t="s">
        <v>82</v>
      </c>
      <c r="B101" s="38" t="s">
        <v>114</v>
      </c>
      <c r="C101" s="42">
        <v>4.0000000000000001E-3</v>
      </c>
      <c r="D101" s="35">
        <f t="shared" ref="D101:D115" si="24">ROUNDDOWN($D$5*C101,0)</f>
        <v>336</v>
      </c>
      <c r="E101" s="42">
        <v>1E-3</v>
      </c>
      <c r="F101" s="35">
        <f t="shared" ref="F101:F115" si="25">ROUNDDOWN($F$5*E101,0)</f>
        <v>450</v>
      </c>
      <c r="G101" s="42"/>
      <c r="H101" s="35"/>
      <c r="I101" s="42"/>
      <c r="J101" s="35"/>
      <c r="K101" s="35">
        <f t="shared" si="23"/>
        <v>786</v>
      </c>
    </row>
    <row r="102" spans="1:11" ht="18" x14ac:dyDescent="0.35">
      <c r="A102" s="10" t="s">
        <v>49</v>
      </c>
      <c r="B102" s="10" t="s">
        <v>115</v>
      </c>
      <c r="C102" s="42"/>
      <c r="D102" s="35"/>
      <c r="E102" s="42"/>
      <c r="F102" s="35"/>
      <c r="G102" s="42"/>
      <c r="H102" s="35"/>
      <c r="I102" s="42"/>
      <c r="J102" s="35"/>
      <c r="K102" s="35"/>
    </row>
    <row r="103" spans="1:11" ht="36" x14ac:dyDescent="0.35">
      <c r="A103" s="38" t="s">
        <v>51</v>
      </c>
      <c r="B103" s="38" t="s">
        <v>116</v>
      </c>
      <c r="C103" s="42"/>
      <c r="D103" s="35"/>
      <c r="E103" s="42"/>
      <c r="F103" s="35"/>
      <c r="G103" s="42"/>
      <c r="H103" s="35"/>
      <c r="I103" s="42"/>
      <c r="J103" s="35"/>
      <c r="K103" s="35">
        <f t="shared" ref="K103:K106" si="26">SUM(D103,F103,H103,J103)</f>
        <v>0</v>
      </c>
    </row>
    <row r="104" spans="1:11" ht="36" x14ac:dyDescent="0.35">
      <c r="A104" s="38" t="s">
        <v>53</v>
      </c>
      <c r="B104" s="38" t="s">
        <v>117</v>
      </c>
      <c r="C104" s="42"/>
      <c r="D104" s="35"/>
      <c r="E104" s="42"/>
      <c r="F104" s="35"/>
      <c r="G104" s="42"/>
      <c r="H104" s="35"/>
      <c r="I104" s="42"/>
      <c r="J104" s="35"/>
      <c r="K104" s="35">
        <f t="shared" si="26"/>
        <v>0</v>
      </c>
    </row>
    <row r="105" spans="1:11" ht="18" x14ac:dyDescent="0.35">
      <c r="A105" s="38" t="s">
        <v>97</v>
      </c>
      <c r="B105" s="38" t="s">
        <v>118</v>
      </c>
      <c r="C105" s="42"/>
      <c r="D105" s="35"/>
      <c r="E105" s="42"/>
      <c r="F105" s="35"/>
      <c r="G105" s="42"/>
      <c r="H105" s="35"/>
      <c r="I105" s="42"/>
      <c r="J105" s="35"/>
      <c r="K105" s="35">
        <f t="shared" si="26"/>
        <v>0</v>
      </c>
    </row>
    <row r="106" spans="1:11" ht="36" x14ac:dyDescent="0.35">
      <c r="A106" s="38" t="s">
        <v>99</v>
      </c>
      <c r="B106" s="38" t="s">
        <v>119</v>
      </c>
      <c r="C106" s="42">
        <v>2.4E-2</v>
      </c>
      <c r="D106" s="35">
        <f t="shared" si="24"/>
        <v>2016</v>
      </c>
      <c r="E106" s="42">
        <v>6.0000000000000001E-3</v>
      </c>
      <c r="F106" s="35">
        <f t="shared" si="25"/>
        <v>2700</v>
      </c>
      <c r="G106" s="42"/>
      <c r="H106" s="35"/>
      <c r="I106" s="42"/>
      <c r="J106" s="35"/>
      <c r="K106" s="35">
        <f t="shared" si="26"/>
        <v>4716</v>
      </c>
    </row>
    <row r="107" spans="1:11" ht="18" x14ac:dyDescent="0.35">
      <c r="A107" s="10" t="s">
        <v>55</v>
      </c>
      <c r="B107" s="10" t="s">
        <v>120</v>
      </c>
      <c r="C107" s="42"/>
      <c r="D107" s="35"/>
      <c r="E107" s="42"/>
      <c r="F107" s="35"/>
      <c r="G107" s="42"/>
      <c r="H107" s="35"/>
      <c r="I107" s="42"/>
      <c r="J107" s="35"/>
      <c r="K107" s="35"/>
    </row>
    <row r="108" spans="1:11" ht="36" x14ac:dyDescent="0.35">
      <c r="A108" s="38" t="s">
        <v>57</v>
      </c>
      <c r="B108" s="38" t="s">
        <v>121</v>
      </c>
      <c r="C108" s="42"/>
      <c r="D108" s="35"/>
      <c r="E108" s="42"/>
      <c r="F108" s="35"/>
      <c r="G108" s="42"/>
      <c r="H108" s="35"/>
      <c r="I108" s="42"/>
      <c r="J108" s="35"/>
      <c r="K108" s="35">
        <f t="shared" ref="K108:K111" si="27">SUM(D108,F108,H108,J108)</f>
        <v>0</v>
      </c>
    </row>
    <row r="109" spans="1:11" ht="18" x14ac:dyDescent="0.35">
      <c r="A109" s="38" t="s">
        <v>59</v>
      </c>
      <c r="B109" s="38" t="s">
        <v>122</v>
      </c>
      <c r="C109" s="42"/>
      <c r="D109" s="35"/>
      <c r="E109" s="42"/>
      <c r="F109" s="35"/>
      <c r="G109" s="42"/>
      <c r="H109" s="35"/>
      <c r="I109" s="42"/>
      <c r="J109" s="35"/>
      <c r="K109" s="35">
        <f t="shared" si="27"/>
        <v>0</v>
      </c>
    </row>
    <row r="110" spans="1:11" ht="18" x14ac:dyDescent="0.35">
      <c r="A110" s="38" t="s">
        <v>61</v>
      </c>
      <c r="B110" s="38" t="s">
        <v>123</v>
      </c>
      <c r="C110" s="42"/>
      <c r="D110" s="35"/>
      <c r="E110" s="42"/>
      <c r="F110" s="35"/>
      <c r="G110" s="42"/>
      <c r="H110" s="35"/>
      <c r="I110" s="42"/>
      <c r="J110" s="35"/>
      <c r="K110" s="35">
        <f t="shared" si="27"/>
        <v>0</v>
      </c>
    </row>
    <row r="111" spans="1:11" ht="36" x14ac:dyDescent="0.35">
      <c r="A111" s="38" t="s">
        <v>63</v>
      </c>
      <c r="B111" s="38" t="s">
        <v>124</v>
      </c>
      <c r="C111" s="42">
        <v>2E-3</v>
      </c>
      <c r="D111" s="35">
        <f t="shared" si="24"/>
        <v>168</v>
      </c>
      <c r="E111" s="42">
        <v>1E-3</v>
      </c>
      <c r="F111" s="35">
        <f t="shared" si="25"/>
        <v>450</v>
      </c>
      <c r="G111" s="42"/>
      <c r="H111" s="35"/>
      <c r="I111" s="42"/>
      <c r="J111" s="35"/>
      <c r="K111" s="35">
        <f t="shared" si="27"/>
        <v>618</v>
      </c>
    </row>
    <row r="112" spans="1:11" ht="18" x14ac:dyDescent="0.35">
      <c r="A112" s="10" t="s">
        <v>125</v>
      </c>
      <c r="B112" s="10" t="s">
        <v>126</v>
      </c>
      <c r="C112" s="42"/>
      <c r="D112" s="35"/>
      <c r="E112" s="42"/>
      <c r="F112" s="35"/>
      <c r="G112" s="42"/>
      <c r="H112" s="35"/>
      <c r="I112" s="42"/>
      <c r="J112" s="35"/>
      <c r="K112" s="35"/>
    </row>
    <row r="113" spans="1:11" ht="18" x14ac:dyDescent="0.35">
      <c r="A113" s="38" t="s">
        <v>127</v>
      </c>
      <c r="B113" s="38" t="s">
        <v>128</v>
      </c>
      <c r="C113" s="42"/>
      <c r="D113" s="35"/>
      <c r="E113" s="42"/>
      <c r="F113" s="35"/>
      <c r="G113" s="42"/>
      <c r="H113" s="35"/>
      <c r="I113" s="42"/>
      <c r="J113" s="35"/>
      <c r="K113" s="35">
        <f t="shared" ref="K113:K115" si="28">SUM(D113,F113,H113,J113)</f>
        <v>0</v>
      </c>
    </row>
    <row r="114" spans="1:11" ht="36" x14ac:dyDescent="0.35">
      <c r="A114" s="38" t="s">
        <v>129</v>
      </c>
      <c r="B114" s="38" t="s">
        <v>130</v>
      </c>
      <c r="C114" s="42"/>
      <c r="D114" s="35"/>
      <c r="E114" s="42"/>
      <c r="F114" s="35"/>
      <c r="G114" s="42"/>
      <c r="H114" s="35"/>
      <c r="I114" s="42"/>
      <c r="J114" s="35"/>
      <c r="K114" s="35">
        <f t="shared" si="28"/>
        <v>0</v>
      </c>
    </row>
    <row r="115" spans="1:11" ht="36" x14ac:dyDescent="0.35">
      <c r="A115" s="43" t="s">
        <v>131</v>
      </c>
      <c r="B115" s="43" t="s">
        <v>132</v>
      </c>
      <c r="C115" s="42">
        <v>4.0000000000000001E-3</v>
      </c>
      <c r="D115" s="35">
        <f t="shared" si="24"/>
        <v>336</v>
      </c>
      <c r="E115" s="42">
        <v>1E-3</v>
      </c>
      <c r="F115" s="35">
        <f t="shared" si="25"/>
        <v>450</v>
      </c>
      <c r="G115" s="42"/>
      <c r="H115" s="35"/>
      <c r="I115" s="42"/>
      <c r="J115" s="35"/>
      <c r="K115" s="35">
        <f t="shared" si="28"/>
        <v>786</v>
      </c>
    </row>
  </sheetData>
  <mergeCells count="7">
    <mergeCell ref="K4:K6"/>
    <mergeCell ref="I4:J4"/>
    <mergeCell ref="A4:A6"/>
    <mergeCell ref="B4:B6"/>
    <mergeCell ref="C4:D4"/>
    <mergeCell ref="E4:F4"/>
    <mergeCell ref="G4:H4"/>
  </mergeCells>
  <printOptions horizontalCentered="1"/>
  <pageMargins left="0.39370078740157483" right="0.39370078740157483" top="1.1811023622047243" bottom="0.59055118110236215" header="0.31496062992125984" footer="0.31496062992125984"/>
  <pageSetup paperSize="9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69"/>
  <sheetViews>
    <sheetView zoomScale="85" zoomScaleNormal="85" zoomScaleSheetLayoutView="100" workbookViewId="0">
      <pane ySplit="2600" activePane="bottomLeft"/>
      <selection activeCell="B4" sqref="B4:B6"/>
      <selection pane="bottomLeft" activeCell="E5" sqref="E5"/>
    </sheetView>
  </sheetViews>
  <sheetFormatPr defaultRowHeight="14.5" x14ac:dyDescent="0.35"/>
  <cols>
    <col min="1" max="1" width="7.54296875" customWidth="1"/>
    <col min="2" max="2" width="31.81640625" customWidth="1"/>
    <col min="3" max="3" width="22.453125" bestFit="1" customWidth="1"/>
    <col min="4" max="4" width="10.81640625" customWidth="1"/>
    <col min="5" max="5" width="9.453125" customWidth="1"/>
    <col min="6" max="6" width="10.81640625" customWidth="1"/>
    <col min="7" max="7" width="9.453125" customWidth="1"/>
    <col min="8" max="8" width="10.81640625" customWidth="1"/>
    <col min="9" max="9" width="9.453125" customWidth="1"/>
    <col min="10" max="10" width="10.81640625" customWidth="1"/>
    <col min="11" max="11" width="9.453125" customWidth="1"/>
    <col min="12" max="12" width="11.26953125" customWidth="1"/>
    <col min="13" max="13" width="10.81640625" customWidth="1"/>
    <col min="14" max="14" width="9.81640625" bestFit="1" customWidth="1"/>
  </cols>
  <sheetData>
    <row r="1" spans="1:14" ht="16.5" x14ac:dyDescent="0.35">
      <c r="M1" s="54"/>
    </row>
    <row r="2" spans="1:14" ht="17.5" x14ac:dyDescent="0.35">
      <c r="A2" s="53" t="s">
        <v>246</v>
      </c>
    </row>
    <row r="4" spans="1:14" ht="17.5" x14ac:dyDescent="0.35">
      <c r="A4" s="120" t="s">
        <v>66</v>
      </c>
      <c r="B4" s="120" t="s">
        <v>67</v>
      </c>
      <c r="C4" s="120" t="s">
        <v>71</v>
      </c>
      <c r="D4" s="118" t="s">
        <v>199</v>
      </c>
      <c r="E4" s="119"/>
      <c r="F4" s="118" t="s">
        <v>200</v>
      </c>
      <c r="G4" s="119"/>
      <c r="H4" s="118" t="s">
        <v>201</v>
      </c>
      <c r="I4" s="119"/>
      <c r="J4" s="118" t="s">
        <v>202</v>
      </c>
      <c r="K4" s="119"/>
      <c r="L4" s="120" t="s">
        <v>133</v>
      </c>
      <c r="M4" s="118" t="s">
        <v>135</v>
      </c>
      <c r="N4" s="119"/>
    </row>
    <row r="5" spans="1:14" ht="36" x14ac:dyDescent="0.35">
      <c r="A5" s="121"/>
      <c r="B5" s="121"/>
      <c r="C5" s="121"/>
      <c r="D5" s="37" t="s">
        <v>190</v>
      </c>
      <c r="E5" s="56">
        <f>BangGia!$G$22</f>
        <v>6000</v>
      </c>
      <c r="F5" s="37" t="s">
        <v>190</v>
      </c>
      <c r="G5" s="56">
        <f>BangGia!$G$23</f>
        <v>4000</v>
      </c>
      <c r="H5" s="37" t="s">
        <v>190</v>
      </c>
      <c r="I5" s="56">
        <f>BangGia!$G$24</f>
        <v>4125</v>
      </c>
      <c r="J5" s="37" t="s">
        <v>190</v>
      </c>
      <c r="K5" s="56">
        <f>BangGia!$G$25</f>
        <v>8997</v>
      </c>
      <c r="L5" s="121"/>
      <c r="M5" s="37" t="s">
        <v>190</v>
      </c>
      <c r="N5" s="56">
        <f>BangGia!$G$26</f>
        <v>2092</v>
      </c>
    </row>
    <row r="6" spans="1:14" ht="35" x14ac:dyDescent="0.35">
      <c r="A6" s="122"/>
      <c r="B6" s="122"/>
      <c r="C6" s="122"/>
      <c r="D6" s="41" t="s">
        <v>175</v>
      </c>
      <c r="E6" s="41" t="s">
        <v>69</v>
      </c>
      <c r="F6" s="41" t="s">
        <v>175</v>
      </c>
      <c r="G6" s="41" t="s">
        <v>69</v>
      </c>
      <c r="H6" s="41" t="s">
        <v>175</v>
      </c>
      <c r="I6" s="41" t="s">
        <v>69</v>
      </c>
      <c r="J6" s="41" t="s">
        <v>175</v>
      </c>
      <c r="K6" s="41" t="s">
        <v>69</v>
      </c>
      <c r="L6" s="122"/>
      <c r="M6" s="41" t="s">
        <v>175</v>
      </c>
      <c r="N6" s="41" t="s">
        <v>69</v>
      </c>
    </row>
    <row r="7" spans="1:14" ht="105" x14ac:dyDescent="0.35">
      <c r="A7" s="12" t="s">
        <v>2</v>
      </c>
      <c r="B7" s="12" t="s">
        <v>0</v>
      </c>
      <c r="C7" s="57"/>
      <c r="D7" s="58"/>
      <c r="E7" s="56"/>
      <c r="F7" s="56"/>
      <c r="G7" s="56"/>
      <c r="H7" s="56"/>
      <c r="I7" s="56"/>
      <c r="J7" s="56"/>
      <c r="K7" s="56"/>
      <c r="L7" s="56"/>
      <c r="M7" s="56"/>
      <c r="N7" s="56"/>
    </row>
    <row r="8" spans="1:14" ht="18" x14ac:dyDescent="0.35">
      <c r="A8" s="12" t="s">
        <v>1</v>
      </c>
      <c r="B8" s="12" t="s">
        <v>3</v>
      </c>
      <c r="C8" s="57"/>
      <c r="D8" s="58"/>
      <c r="E8" s="56"/>
      <c r="F8" s="56"/>
      <c r="G8" s="56"/>
      <c r="H8" s="56"/>
      <c r="I8" s="56"/>
      <c r="J8" s="56"/>
      <c r="K8" s="56"/>
      <c r="L8" s="56"/>
      <c r="M8" s="56"/>
      <c r="N8" s="56"/>
    </row>
    <row r="9" spans="1:14" ht="18" x14ac:dyDescent="0.35">
      <c r="A9" s="98" t="s">
        <v>4</v>
      </c>
      <c r="B9" s="98" t="s">
        <v>5</v>
      </c>
      <c r="C9" s="59" t="s">
        <v>187</v>
      </c>
      <c r="D9" s="58">
        <f>ROUNDDOWN(D10*0.8,3)</f>
        <v>3.2210000000000001</v>
      </c>
      <c r="E9" s="56">
        <f>ROUNDDOWN($E$5*D9,0)</f>
        <v>19326</v>
      </c>
      <c r="F9" s="58"/>
      <c r="G9" s="56"/>
      <c r="H9" s="58">
        <f>ROUNDDOWN(H10*0.8,3)</f>
        <v>0.56399999999999995</v>
      </c>
      <c r="I9" s="56">
        <f>ROUNDDOWN($I$5*H9,0)</f>
        <v>2326</v>
      </c>
      <c r="J9" s="58"/>
      <c r="K9" s="56"/>
      <c r="L9" s="56">
        <f t="shared" ref="L9:L23" si="0">SUM(E9,G9,I9,K9)</f>
        <v>21652</v>
      </c>
      <c r="M9" s="58">
        <f>ROUNDDOWN(M10*0.8,3)</f>
        <v>12.515000000000001</v>
      </c>
      <c r="N9" s="56">
        <f t="shared" ref="N9:N23" si="1">ROUNDDOWN($N$5*M9,0)</f>
        <v>26181</v>
      </c>
    </row>
    <row r="10" spans="1:14" ht="18" x14ac:dyDescent="0.35">
      <c r="A10" s="99"/>
      <c r="B10" s="99"/>
      <c r="C10" s="59" t="s">
        <v>182</v>
      </c>
      <c r="D10" s="58">
        <v>4.0270000000000001</v>
      </c>
      <c r="E10" s="56">
        <f t="shared" ref="E10:E73" si="2">ROUNDDOWN($E$5*D10,0)</f>
        <v>24162</v>
      </c>
      <c r="F10" s="58"/>
      <c r="G10" s="56"/>
      <c r="H10" s="58">
        <v>0.70499999999999996</v>
      </c>
      <c r="I10" s="56">
        <f t="shared" ref="I10:I73" si="3">ROUNDDOWN($I$5*H10,0)</f>
        <v>2908</v>
      </c>
      <c r="J10" s="58"/>
      <c r="K10" s="56"/>
      <c r="L10" s="56">
        <f t="shared" si="0"/>
        <v>27070</v>
      </c>
      <c r="M10" s="58">
        <v>15.644</v>
      </c>
      <c r="N10" s="56">
        <f t="shared" si="1"/>
        <v>32727</v>
      </c>
    </row>
    <row r="11" spans="1:14" ht="18" x14ac:dyDescent="0.35">
      <c r="A11" s="100"/>
      <c r="B11" s="100"/>
      <c r="C11" s="59" t="s">
        <v>186</v>
      </c>
      <c r="D11" s="58">
        <f>ROUNDDOWN(D10*1.3,3)</f>
        <v>5.2350000000000003</v>
      </c>
      <c r="E11" s="56">
        <f t="shared" si="2"/>
        <v>31410</v>
      </c>
      <c r="F11" s="58"/>
      <c r="G11" s="56"/>
      <c r="H11" s="58">
        <f>ROUNDDOWN(H10*1.3,3)</f>
        <v>0.91600000000000004</v>
      </c>
      <c r="I11" s="56">
        <f t="shared" si="3"/>
        <v>3778</v>
      </c>
      <c r="J11" s="58"/>
      <c r="K11" s="56"/>
      <c r="L11" s="56">
        <f t="shared" si="0"/>
        <v>35188</v>
      </c>
      <c r="M11" s="58">
        <f>ROUNDDOWN(M10*1.3,3)</f>
        <v>20.337</v>
      </c>
      <c r="N11" s="56">
        <f t="shared" si="1"/>
        <v>42545</v>
      </c>
    </row>
    <row r="12" spans="1:14" ht="18" x14ac:dyDescent="0.35">
      <c r="A12" s="98" t="s">
        <v>6</v>
      </c>
      <c r="B12" s="98" t="s">
        <v>7</v>
      </c>
      <c r="C12" s="59" t="s">
        <v>187</v>
      </c>
      <c r="D12" s="58">
        <f>ROUNDDOWN(D13*0.8,3)</f>
        <v>3.2210000000000001</v>
      </c>
      <c r="E12" s="56">
        <f t="shared" si="2"/>
        <v>19326</v>
      </c>
      <c r="F12" s="58"/>
      <c r="G12" s="56"/>
      <c r="H12" s="58">
        <f>ROUNDDOWN(H13*0.8,3)</f>
        <v>0.56399999999999995</v>
      </c>
      <c r="I12" s="56">
        <f t="shared" si="3"/>
        <v>2326</v>
      </c>
      <c r="J12" s="58"/>
      <c r="K12" s="56"/>
      <c r="L12" s="56">
        <f t="shared" si="0"/>
        <v>21652</v>
      </c>
      <c r="M12" s="58">
        <f>ROUNDDOWN(M13*0.8,3)</f>
        <v>12.515000000000001</v>
      </c>
      <c r="N12" s="56">
        <f t="shared" si="1"/>
        <v>26181</v>
      </c>
    </row>
    <row r="13" spans="1:14" ht="18" x14ac:dyDescent="0.35">
      <c r="A13" s="99"/>
      <c r="B13" s="99"/>
      <c r="C13" s="59" t="s">
        <v>182</v>
      </c>
      <c r="D13" s="58">
        <v>4.0270000000000001</v>
      </c>
      <c r="E13" s="56">
        <f t="shared" si="2"/>
        <v>24162</v>
      </c>
      <c r="F13" s="58"/>
      <c r="G13" s="56"/>
      <c r="H13" s="58">
        <v>0.70499999999999996</v>
      </c>
      <c r="I13" s="56">
        <f t="shared" si="3"/>
        <v>2908</v>
      </c>
      <c r="J13" s="58"/>
      <c r="K13" s="56"/>
      <c r="L13" s="56">
        <f t="shared" si="0"/>
        <v>27070</v>
      </c>
      <c r="M13" s="58">
        <v>15.644</v>
      </c>
      <c r="N13" s="56">
        <f t="shared" si="1"/>
        <v>32727</v>
      </c>
    </row>
    <row r="14" spans="1:14" ht="18" x14ac:dyDescent="0.35">
      <c r="A14" s="100"/>
      <c r="B14" s="100"/>
      <c r="C14" s="59" t="s">
        <v>186</v>
      </c>
      <c r="D14" s="58">
        <f>ROUNDDOWN(D13*1.3,3)</f>
        <v>5.2350000000000003</v>
      </c>
      <c r="E14" s="56">
        <f t="shared" si="2"/>
        <v>31410</v>
      </c>
      <c r="F14" s="58"/>
      <c r="G14" s="56"/>
      <c r="H14" s="58">
        <f>ROUNDDOWN(H13*1.3,3)</f>
        <v>0.91600000000000004</v>
      </c>
      <c r="I14" s="56">
        <f t="shared" si="3"/>
        <v>3778</v>
      </c>
      <c r="J14" s="58"/>
      <c r="K14" s="56"/>
      <c r="L14" s="56">
        <f t="shared" si="0"/>
        <v>35188</v>
      </c>
      <c r="M14" s="58">
        <f>ROUNDDOWN(M13*1.3,3)</f>
        <v>20.337</v>
      </c>
      <c r="N14" s="56">
        <f t="shared" si="1"/>
        <v>42545</v>
      </c>
    </row>
    <row r="15" spans="1:14" ht="18" x14ac:dyDescent="0.35">
      <c r="A15" s="98" t="s">
        <v>8</v>
      </c>
      <c r="B15" s="98" t="s">
        <v>9</v>
      </c>
      <c r="C15" s="59" t="s">
        <v>187</v>
      </c>
      <c r="D15" s="58">
        <f>ROUNDDOWN(D16*0.8,3)</f>
        <v>19.327999999999999</v>
      </c>
      <c r="E15" s="56">
        <f t="shared" si="2"/>
        <v>115968</v>
      </c>
      <c r="F15" s="58"/>
      <c r="G15" s="56"/>
      <c r="H15" s="58">
        <f>ROUNDDOWN(H16*0.8,3)</f>
        <v>3.3820000000000001</v>
      </c>
      <c r="I15" s="56">
        <f t="shared" si="3"/>
        <v>13950</v>
      </c>
      <c r="J15" s="58"/>
      <c r="K15" s="56"/>
      <c r="L15" s="56">
        <f t="shared" si="0"/>
        <v>129918</v>
      </c>
      <c r="M15" s="58">
        <f>ROUNDDOWN(M16*0.8,3)</f>
        <v>75.088999999999999</v>
      </c>
      <c r="N15" s="56">
        <f t="shared" si="1"/>
        <v>157086</v>
      </c>
    </row>
    <row r="16" spans="1:14" ht="18" x14ac:dyDescent="0.35">
      <c r="A16" s="99"/>
      <c r="B16" s="99"/>
      <c r="C16" s="59" t="s">
        <v>182</v>
      </c>
      <c r="D16" s="58">
        <v>24.16</v>
      </c>
      <c r="E16" s="56">
        <f t="shared" si="2"/>
        <v>144960</v>
      </c>
      <c r="F16" s="58"/>
      <c r="G16" s="56"/>
      <c r="H16" s="58">
        <v>4.2279999999999998</v>
      </c>
      <c r="I16" s="56">
        <f t="shared" si="3"/>
        <v>17440</v>
      </c>
      <c r="J16" s="58"/>
      <c r="K16" s="56"/>
      <c r="L16" s="56">
        <f t="shared" si="0"/>
        <v>162400</v>
      </c>
      <c r="M16" s="58">
        <v>93.861999999999995</v>
      </c>
      <c r="N16" s="56">
        <f t="shared" si="1"/>
        <v>196359</v>
      </c>
    </row>
    <row r="17" spans="1:14" ht="18" x14ac:dyDescent="0.35">
      <c r="A17" s="100"/>
      <c r="B17" s="100"/>
      <c r="C17" s="59" t="s">
        <v>186</v>
      </c>
      <c r="D17" s="58">
        <f>ROUNDDOWN(D16*1.3,3)</f>
        <v>31.408000000000001</v>
      </c>
      <c r="E17" s="56">
        <f t="shared" si="2"/>
        <v>188448</v>
      </c>
      <c r="F17" s="58"/>
      <c r="G17" s="56"/>
      <c r="H17" s="58">
        <f>ROUNDDOWN(H16*1.3,3)</f>
        <v>5.4960000000000004</v>
      </c>
      <c r="I17" s="56">
        <f t="shared" si="3"/>
        <v>22671</v>
      </c>
      <c r="J17" s="58"/>
      <c r="K17" s="56"/>
      <c r="L17" s="56">
        <f t="shared" si="0"/>
        <v>211119</v>
      </c>
      <c r="M17" s="58">
        <f>ROUNDDOWN(M16*1.3,3)</f>
        <v>122.02</v>
      </c>
      <c r="N17" s="56">
        <f t="shared" si="1"/>
        <v>255265</v>
      </c>
    </row>
    <row r="18" spans="1:14" ht="18" x14ac:dyDescent="0.35">
      <c r="A18" s="98" t="s">
        <v>10</v>
      </c>
      <c r="B18" s="98" t="s">
        <v>11</v>
      </c>
      <c r="C18" s="59" t="s">
        <v>187</v>
      </c>
      <c r="D18" s="58">
        <f>ROUNDDOWN(D19*0.8,3)</f>
        <v>19.327999999999999</v>
      </c>
      <c r="E18" s="56">
        <f t="shared" si="2"/>
        <v>115968</v>
      </c>
      <c r="F18" s="58"/>
      <c r="G18" s="56"/>
      <c r="H18" s="58">
        <f>ROUNDDOWN(H19*0.8,3)</f>
        <v>3.3820000000000001</v>
      </c>
      <c r="I18" s="56">
        <f t="shared" si="3"/>
        <v>13950</v>
      </c>
      <c r="J18" s="58"/>
      <c r="K18" s="56"/>
      <c r="L18" s="56">
        <f t="shared" si="0"/>
        <v>129918</v>
      </c>
      <c r="M18" s="58">
        <f>ROUNDDOWN(M19*0.8,3)</f>
        <v>75.088999999999999</v>
      </c>
      <c r="N18" s="56">
        <f t="shared" si="1"/>
        <v>157086</v>
      </c>
    </row>
    <row r="19" spans="1:14" ht="18" x14ac:dyDescent="0.35">
      <c r="A19" s="99"/>
      <c r="B19" s="99"/>
      <c r="C19" s="59" t="s">
        <v>182</v>
      </c>
      <c r="D19" s="58">
        <v>24.16</v>
      </c>
      <c r="E19" s="56">
        <f t="shared" si="2"/>
        <v>144960</v>
      </c>
      <c r="F19" s="58"/>
      <c r="G19" s="56"/>
      <c r="H19" s="58">
        <v>4.2279999999999998</v>
      </c>
      <c r="I19" s="56">
        <f t="shared" si="3"/>
        <v>17440</v>
      </c>
      <c r="J19" s="58"/>
      <c r="K19" s="56"/>
      <c r="L19" s="56">
        <f t="shared" si="0"/>
        <v>162400</v>
      </c>
      <c r="M19" s="58">
        <v>93.861999999999995</v>
      </c>
      <c r="N19" s="56">
        <f t="shared" si="1"/>
        <v>196359</v>
      </c>
    </row>
    <row r="20" spans="1:14" ht="18" x14ac:dyDescent="0.35">
      <c r="A20" s="100"/>
      <c r="B20" s="100"/>
      <c r="C20" s="59" t="s">
        <v>186</v>
      </c>
      <c r="D20" s="58">
        <f>ROUNDDOWN(D19*1.3,3)</f>
        <v>31.408000000000001</v>
      </c>
      <c r="E20" s="56">
        <f t="shared" si="2"/>
        <v>188448</v>
      </c>
      <c r="F20" s="58"/>
      <c r="G20" s="56"/>
      <c r="H20" s="58">
        <f>ROUNDDOWN(H19*1.3,3)</f>
        <v>5.4960000000000004</v>
      </c>
      <c r="I20" s="56">
        <f t="shared" si="3"/>
        <v>22671</v>
      </c>
      <c r="J20" s="58"/>
      <c r="K20" s="56"/>
      <c r="L20" s="56">
        <f t="shared" si="0"/>
        <v>211119</v>
      </c>
      <c r="M20" s="58">
        <f>ROUNDDOWN(M19*1.3,3)</f>
        <v>122.02</v>
      </c>
      <c r="N20" s="56">
        <f t="shared" si="1"/>
        <v>255265</v>
      </c>
    </row>
    <row r="21" spans="1:14" ht="18" x14ac:dyDescent="0.35">
      <c r="A21" s="98" t="s">
        <v>12</v>
      </c>
      <c r="B21" s="98" t="s">
        <v>13</v>
      </c>
      <c r="C21" s="59" t="s">
        <v>187</v>
      </c>
      <c r="D21" s="58">
        <f>ROUNDDOWN(D22*0.8,3)</f>
        <v>1.536</v>
      </c>
      <c r="E21" s="56">
        <f t="shared" si="2"/>
        <v>9216</v>
      </c>
      <c r="F21" s="58">
        <f>ROUNDDOWN(F22*0.8,3)</f>
        <v>0.03</v>
      </c>
      <c r="G21" s="56">
        <f t="shared" ref="G21:G64" si="4">ROUNDDOWN($G$5*F21,0)</f>
        <v>120</v>
      </c>
      <c r="H21" s="58">
        <f>ROUNDDOWN(H22*0.8,3)</f>
        <v>0.26800000000000002</v>
      </c>
      <c r="I21" s="56">
        <f t="shared" si="3"/>
        <v>1105</v>
      </c>
      <c r="J21" s="58">
        <f>ROUNDDOWN(J22*0.8,3)</f>
        <v>0.03</v>
      </c>
      <c r="K21" s="56">
        <f t="shared" ref="K21:K64" si="5">ROUNDDOWN($K$5*J21,0)</f>
        <v>269</v>
      </c>
      <c r="L21" s="56">
        <f t="shared" si="0"/>
        <v>10710</v>
      </c>
      <c r="M21" s="58">
        <f>ROUNDDOWN(M22*0.8,3)</f>
        <v>6.0190000000000001</v>
      </c>
      <c r="N21" s="56">
        <f t="shared" si="1"/>
        <v>12591</v>
      </c>
    </row>
    <row r="22" spans="1:14" ht="18" x14ac:dyDescent="0.35">
      <c r="A22" s="99"/>
      <c r="B22" s="99"/>
      <c r="C22" s="59" t="s">
        <v>182</v>
      </c>
      <c r="D22" s="58">
        <v>1.92</v>
      </c>
      <c r="E22" s="56">
        <f t="shared" si="2"/>
        <v>11520</v>
      </c>
      <c r="F22" s="58">
        <v>3.7999999999999999E-2</v>
      </c>
      <c r="G22" s="56">
        <f t="shared" si="4"/>
        <v>152</v>
      </c>
      <c r="H22" s="58">
        <v>0.33600000000000002</v>
      </c>
      <c r="I22" s="56">
        <f t="shared" si="3"/>
        <v>1386</v>
      </c>
      <c r="J22" s="58">
        <v>3.7999999999999999E-2</v>
      </c>
      <c r="K22" s="56">
        <f t="shared" si="5"/>
        <v>341</v>
      </c>
      <c r="L22" s="56">
        <f t="shared" si="0"/>
        <v>13399</v>
      </c>
      <c r="M22" s="58">
        <v>7.524</v>
      </c>
      <c r="N22" s="56">
        <f t="shared" si="1"/>
        <v>15740</v>
      </c>
    </row>
    <row r="23" spans="1:14" ht="18" x14ac:dyDescent="0.35">
      <c r="A23" s="100"/>
      <c r="B23" s="100"/>
      <c r="C23" s="59" t="s">
        <v>186</v>
      </c>
      <c r="D23" s="58">
        <f>ROUNDDOWN(D22*1.3,3)</f>
        <v>2.496</v>
      </c>
      <c r="E23" s="56">
        <f t="shared" si="2"/>
        <v>14976</v>
      </c>
      <c r="F23" s="58">
        <f>ROUNDDOWN(F22*1.3,3)</f>
        <v>4.9000000000000002E-2</v>
      </c>
      <c r="G23" s="56">
        <f t="shared" si="4"/>
        <v>196</v>
      </c>
      <c r="H23" s="58">
        <f>ROUNDDOWN(H22*1.3,3)</f>
        <v>0.436</v>
      </c>
      <c r="I23" s="56">
        <f t="shared" si="3"/>
        <v>1798</v>
      </c>
      <c r="J23" s="58">
        <f>ROUNDDOWN(J22*1.3,3)</f>
        <v>4.9000000000000002E-2</v>
      </c>
      <c r="K23" s="56">
        <f t="shared" si="5"/>
        <v>440</v>
      </c>
      <c r="L23" s="56">
        <f t="shared" si="0"/>
        <v>17410</v>
      </c>
      <c r="M23" s="58">
        <f>ROUNDDOWN(M22*1.3,3)</f>
        <v>9.7810000000000006</v>
      </c>
      <c r="N23" s="56">
        <f t="shared" si="1"/>
        <v>20461</v>
      </c>
    </row>
    <row r="24" spans="1:14" ht="18" x14ac:dyDescent="0.35">
      <c r="A24" s="12" t="s">
        <v>14</v>
      </c>
      <c r="B24" s="12" t="s">
        <v>15</v>
      </c>
      <c r="C24" s="57"/>
      <c r="D24" s="58"/>
      <c r="E24" s="56"/>
      <c r="F24" s="56"/>
      <c r="G24" s="56"/>
      <c r="H24" s="56"/>
      <c r="I24" s="56"/>
      <c r="J24" s="56"/>
      <c r="K24" s="56"/>
      <c r="L24" s="56"/>
      <c r="M24" s="56"/>
      <c r="N24" s="56"/>
    </row>
    <row r="25" spans="1:14" ht="18" x14ac:dyDescent="0.35">
      <c r="A25" s="98" t="s">
        <v>16</v>
      </c>
      <c r="B25" s="98" t="s">
        <v>15</v>
      </c>
      <c r="C25" s="59" t="s">
        <v>187</v>
      </c>
      <c r="D25" s="58">
        <f>ROUNDDOWN(D26*0.8,3)</f>
        <v>6.4000000000000001E-2</v>
      </c>
      <c r="E25" s="56">
        <f t="shared" si="2"/>
        <v>384</v>
      </c>
      <c r="F25" s="58">
        <f>ROUNDDOWN(F26*0.8,3)</f>
        <v>1E-3</v>
      </c>
      <c r="G25" s="56">
        <f t="shared" si="4"/>
        <v>4</v>
      </c>
      <c r="H25" s="58">
        <f>ROUNDDOWN(H26*0.8,3)</f>
        <v>1.0999999999999999E-2</v>
      </c>
      <c r="I25" s="56">
        <f t="shared" si="3"/>
        <v>45</v>
      </c>
      <c r="J25" s="58">
        <f>ROUNDDOWN(J26*0.8,3)</f>
        <v>1E-3</v>
      </c>
      <c r="K25" s="56">
        <f t="shared" si="5"/>
        <v>8</v>
      </c>
      <c r="L25" s="56">
        <f t="shared" ref="L25:L33" si="6">SUM(E25,G25,I25,K25)</f>
        <v>441</v>
      </c>
      <c r="M25" s="58">
        <f>ROUNDDOWN(M26*0.8,3)</f>
        <v>0.25</v>
      </c>
      <c r="N25" s="56">
        <f t="shared" ref="N25:N33" si="7">ROUNDDOWN($N$5*M25,0)</f>
        <v>523</v>
      </c>
    </row>
    <row r="26" spans="1:14" ht="18" x14ac:dyDescent="0.35">
      <c r="A26" s="99"/>
      <c r="B26" s="99"/>
      <c r="C26" s="59" t="s">
        <v>182</v>
      </c>
      <c r="D26" s="58">
        <v>0.08</v>
      </c>
      <c r="E26" s="56">
        <f t="shared" si="2"/>
        <v>480</v>
      </c>
      <c r="F26" s="58">
        <v>2E-3</v>
      </c>
      <c r="G26" s="56">
        <f t="shared" si="4"/>
        <v>8</v>
      </c>
      <c r="H26" s="58">
        <v>1.4E-2</v>
      </c>
      <c r="I26" s="56">
        <f t="shared" si="3"/>
        <v>57</v>
      </c>
      <c r="J26" s="58">
        <v>2E-3</v>
      </c>
      <c r="K26" s="56">
        <f t="shared" si="5"/>
        <v>17</v>
      </c>
      <c r="L26" s="56">
        <f t="shared" si="6"/>
        <v>562</v>
      </c>
      <c r="M26" s="58">
        <v>0.313</v>
      </c>
      <c r="N26" s="56">
        <f t="shared" si="7"/>
        <v>654</v>
      </c>
    </row>
    <row r="27" spans="1:14" ht="18" x14ac:dyDescent="0.35">
      <c r="A27" s="100"/>
      <c r="B27" s="100"/>
      <c r="C27" s="59" t="s">
        <v>186</v>
      </c>
      <c r="D27" s="58">
        <f>ROUNDDOWN(D26*1.3,3)</f>
        <v>0.104</v>
      </c>
      <c r="E27" s="56">
        <f t="shared" si="2"/>
        <v>624</v>
      </c>
      <c r="F27" s="58">
        <f>ROUNDDOWN(F26*1.3,3)</f>
        <v>2E-3</v>
      </c>
      <c r="G27" s="56">
        <f t="shared" si="4"/>
        <v>8</v>
      </c>
      <c r="H27" s="58">
        <f>ROUNDDOWN(H26*1.3,3)</f>
        <v>1.7999999999999999E-2</v>
      </c>
      <c r="I27" s="56">
        <f t="shared" si="3"/>
        <v>74</v>
      </c>
      <c r="J27" s="58">
        <f>ROUNDDOWN(J26*1.3,3)</f>
        <v>2E-3</v>
      </c>
      <c r="K27" s="56">
        <f t="shared" si="5"/>
        <v>17</v>
      </c>
      <c r="L27" s="56">
        <f t="shared" si="6"/>
        <v>723</v>
      </c>
      <c r="M27" s="58">
        <f>ROUNDDOWN(M26*1.3,3)</f>
        <v>0.40600000000000003</v>
      </c>
      <c r="N27" s="56">
        <f t="shared" si="7"/>
        <v>849</v>
      </c>
    </row>
    <row r="28" spans="1:14" ht="18" x14ac:dyDescent="0.35">
      <c r="A28" s="98" t="s">
        <v>18</v>
      </c>
      <c r="B28" s="98" t="s">
        <v>19</v>
      </c>
      <c r="C28" s="59" t="s">
        <v>187</v>
      </c>
      <c r="D28" s="58">
        <f>ROUNDDOWN(D29*0.8,3)</f>
        <v>0.128</v>
      </c>
      <c r="E28" s="56">
        <f t="shared" si="2"/>
        <v>768</v>
      </c>
      <c r="F28" s="58"/>
      <c r="G28" s="56"/>
      <c r="H28" s="58">
        <f>ROUNDDOWN(H29*0.8,3)</f>
        <v>2.1999999999999999E-2</v>
      </c>
      <c r="I28" s="56">
        <f t="shared" si="3"/>
        <v>90</v>
      </c>
      <c r="J28" s="58"/>
      <c r="K28" s="56"/>
      <c r="L28" s="56">
        <f t="shared" si="6"/>
        <v>858</v>
      </c>
      <c r="M28" s="58">
        <f>ROUNDDOWN(M29*0.8,3)</f>
        <v>0.497</v>
      </c>
      <c r="N28" s="56">
        <f t="shared" si="7"/>
        <v>1039</v>
      </c>
    </row>
    <row r="29" spans="1:14" ht="18" x14ac:dyDescent="0.35">
      <c r="A29" s="99"/>
      <c r="B29" s="99"/>
      <c r="C29" s="59" t="s">
        <v>182</v>
      </c>
      <c r="D29" s="58">
        <v>0.16</v>
      </c>
      <c r="E29" s="56">
        <f t="shared" si="2"/>
        <v>960</v>
      </c>
      <c r="F29" s="58"/>
      <c r="G29" s="56"/>
      <c r="H29" s="58">
        <v>2.8000000000000001E-2</v>
      </c>
      <c r="I29" s="56">
        <f t="shared" si="3"/>
        <v>115</v>
      </c>
      <c r="J29" s="58"/>
      <c r="K29" s="56"/>
      <c r="L29" s="56">
        <f t="shared" si="6"/>
        <v>1075</v>
      </c>
      <c r="M29" s="58">
        <v>0.622</v>
      </c>
      <c r="N29" s="56">
        <f t="shared" si="7"/>
        <v>1301</v>
      </c>
    </row>
    <row r="30" spans="1:14" ht="18" x14ac:dyDescent="0.35">
      <c r="A30" s="100"/>
      <c r="B30" s="100"/>
      <c r="C30" s="59" t="s">
        <v>186</v>
      </c>
      <c r="D30" s="58">
        <f>ROUNDDOWN(D29*1.3,3)</f>
        <v>0.20799999999999999</v>
      </c>
      <c r="E30" s="56">
        <f t="shared" si="2"/>
        <v>1248</v>
      </c>
      <c r="F30" s="58"/>
      <c r="G30" s="56"/>
      <c r="H30" s="58">
        <f>ROUNDDOWN(H29*1.3,3)</f>
        <v>3.5999999999999997E-2</v>
      </c>
      <c r="I30" s="56">
        <f t="shared" si="3"/>
        <v>148</v>
      </c>
      <c r="J30" s="58"/>
      <c r="K30" s="56"/>
      <c r="L30" s="56">
        <f t="shared" si="6"/>
        <v>1396</v>
      </c>
      <c r="M30" s="58">
        <f>ROUNDDOWN(M29*1.3,3)</f>
        <v>0.80800000000000005</v>
      </c>
      <c r="N30" s="56">
        <f t="shared" si="7"/>
        <v>1690</v>
      </c>
    </row>
    <row r="31" spans="1:14" ht="18" x14ac:dyDescent="0.35">
      <c r="A31" s="98" t="s">
        <v>20</v>
      </c>
      <c r="B31" s="98" t="s">
        <v>21</v>
      </c>
      <c r="C31" s="59" t="s">
        <v>187</v>
      </c>
      <c r="D31" s="58">
        <f>ROUNDDOWN(D32*0.8,3)</f>
        <v>6.4000000000000001E-2</v>
      </c>
      <c r="E31" s="56">
        <f t="shared" si="2"/>
        <v>384</v>
      </c>
      <c r="F31" s="58">
        <f>ROUNDDOWN(F32*0.8,3)</f>
        <v>1E-3</v>
      </c>
      <c r="G31" s="56">
        <f t="shared" si="4"/>
        <v>4</v>
      </c>
      <c r="H31" s="58">
        <f>ROUNDDOWN(H32*0.8,3)</f>
        <v>1.0999999999999999E-2</v>
      </c>
      <c r="I31" s="56">
        <f t="shared" si="3"/>
        <v>45</v>
      </c>
      <c r="J31" s="58">
        <f>ROUNDDOWN(J32*0.8,3)</f>
        <v>1E-3</v>
      </c>
      <c r="K31" s="56">
        <f t="shared" si="5"/>
        <v>8</v>
      </c>
      <c r="L31" s="56">
        <f t="shared" si="6"/>
        <v>441</v>
      </c>
      <c r="M31" s="58">
        <f>ROUNDDOWN(M32*0.8,3)</f>
        <v>0.25</v>
      </c>
      <c r="N31" s="56">
        <f t="shared" si="7"/>
        <v>523</v>
      </c>
    </row>
    <row r="32" spans="1:14" ht="18" x14ac:dyDescent="0.35">
      <c r="A32" s="99"/>
      <c r="B32" s="99"/>
      <c r="C32" s="59" t="s">
        <v>182</v>
      </c>
      <c r="D32" s="58">
        <v>0.08</v>
      </c>
      <c r="E32" s="56">
        <f t="shared" si="2"/>
        <v>480</v>
      </c>
      <c r="F32" s="58">
        <v>2E-3</v>
      </c>
      <c r="G32" s="56">
        <f t="shared" si="4"/>
        <v>8</v>
      </c>
      <c r="H32" s="58">
        <v>1.4E-2</v>
      </c>
      <c r="I32" s="56">
        <f t="shared" si="3"/>
        <v>57</v>
      </c>
      <c r="J32" s="58">
        <v>2E-3</v>
      </c>
      <c r="K32" s="56">
        <f t="shared" si="5"/>
        <v>17</v>
      </c>
      <c r="L32" s="56">
        <f t="shared" si="6"/>
        <v>562</v>
      </c>
      <c r="M32" s="58">
        <v>0.313</v>
      </c>
      <c r="N32" s="56">
        <f t="shared" si="7"/>
        <v>654</v>
      </c>
    </row>
    <row r="33" spans="1:14" ht="18" x14ac:dyDescent="0.35">
      <c r="A33" s="100"/>
      <c r="B33" s="100"/>
      <c r="C33" s="59" t="s">
        <v>186</v>
      </c>
      <c r="D33" s="58">
        <f>ROUNDDOWN(D32*1.3,3)</f>
        <v>0.104</v>
      </c>
      <c r="E33" s="56">
        <f t="shared" si="2"/>
        <v>624</v>
      </c>
      <c r="F33" s="58">
        <f>ROUNDDOWN(F32*1.3,3)</f>
        <v>2E-3</v>
      </c>
      <c r="G33" s="56">
        <f t="shared" si="4"/>
        <v>8</v>
      </c>
      <c r="H33" s="58">
        <f>ROUNDDOWN(H32*1.3,3)</f>
        <v>1.7999999999999999E-2</v>
      </c>
      <c r="I33" s="56">
        <f t="shared" si="3"/>
        <v>74</v>
      </c>
      <c r="J33" s="58">
        <f>ROUNDDOWN(J32*1.3,3)</f>
        <v>2E-3</v>
      </c>
      <c r="K33" s="56">
        <f t="shared" si="5"/>
        <v>17</v>
      </c>
      <c r="L33" s="56">
        <f t="shared" si="6"/>
        <v>723</v>
      </c>
      <c r="M33" s="58">
        <f>ROUNDDOWN(M32*1.3,3)</f>
        <v>0.40600000000000003</v>
      </c>
      <c r="N33" s="56">
        <f t="shared" si="7"/>
        <v>849</v>
      </c>
    </row>
    <row r="34" spans="1:14" ht="18" x14ac:dyDescent="0.35">
      <c r="A34" s="12" t="s">
        <v>22</v>
      </c>
      <c r="B34" s="12" t="s">
        <v>23</v>
      </c>
      <c r="C34" s="57"/>
      <c r="D34" s="58"/>
      <c r="E34" s="56"/>
      <c r="F34" s="56"/>
      <c r="G34" s="56"/>
      <c r="H34" s="56"/>
      <c r="I34" s="56"/>
      <c r="J34" s="56"/>
      <c r="K34" s="56"/>
      <c r="L34" s="56"/>
      <c r="M34" s="56"/>
      <c r="N34" s="56"/>
    </row>
    <row r="35" spans="1:14" ht="18" x14ac:dyDescent="0.35">
      <c r="A35" s="98" t="s">
        <v>24</v>
      </c>
      <c r="B35" s="98" t="s">
        <v>25</v>
      </c>
      <c r="C35" s="59" t="s">
        <v>187</v>
      </c>
      <c r="D35" s="58">
        <f>ROUNDDOWN(D36*0.8,3)</f>
        <v>0.128</v>
      </c>
      <c r="E35" s="56">
        <f t="shared" si="2"/>
        <v>768</v>
      </c>
      <c r="F35" s="58"/>
      <c r="G35" s="56"/>
      <c r="H35" s="58">
        <f>ROUNDDOWN(H36*0.8,3)</f>
        <v>2.1999999999999999E-2</v>
      </c>
      <c r="I35" s="56">
        <f t="shared" si="3"/>
        <v>90</v>
      </c>
      <c r="J35" s="58"/>
      <c r="K35" s="56"/>
      <c r="L35" s="56">
        <f t="shared" ref="L35:L43" si="8">SUM(E35,G35,I35,K35)</f>
        <v>858</v>
      </c>
      <c r="M35" s="58">
        <f>ROUNDDOWN(M36*0.8,3)</f>
        <v>0.497</v>
      </c>
      <c r="N35" s="56">
        <f t="shared" ref="N35:N43" si="9">ROUNDDOWN($N$5*M35,0)</f>
        <v>1039</v>
      </c>
    </row>
    <row r="36" spans="1:14" ht="18" x14ac:dyDescent="0.35">
      <c r="A36" s="99"/>
      <c r="B36" s="99"/>
      <c r="C36" s="59" t="s">
        <v>182</v>
      </c>
      <c r="D36" s="58">
        <v>0.16</v>
      </c>
      <c r="E36" s="56">
        <f t="shared" si="2"/>
        <v>960</v>
      </c>
      <c r="F36" s="58"/>
      <c r="G36" s="56"/>
      <c r="H36" s="58">
        <v>2.8000000000000001E-2</v>
      </c>
      <c r="I36" s="56">
        <f t="shared" si="3"/>
        <v>115</v>
      </c>
      <c r="J36" s="58"/>
      <c r="K36" s="56"/>
      <c r="L36" s="56">
        <f t="shared" si="8"/>
        <v>1075</v>
      </c>
      <c r="M36" s="58">
        <v>0.622</v>
      </c>
      <c r="N36" s="56">
        <f t="shared" si="9"/>
        <v>1301</v>
      </c>
    </row>
    <row r="37" spans="1:14" ht="18" x14ac:dyDescent="0.35">
      <c r="A37" s="100"/>
      <c r="B37" s="100"/>
      <c r="C37" s="59" t="s">
        <v>186</v>
      </c>
      <c r="D37" s="58">
        <f>ROUNDDOWN(D36*1.3,3)</f>
        <v>0.20799999999999999</v>
      </c>
      <c r="E37" s="56">
        <f t="shared" si="2"/>
        <v>1248</v>
      </c>
      <c r="F37" s="58"/>
      <c r="G37" s="56"/>
      <c r="H37" s="58">
        <f>ROUNDDOWN(H36*1.3,3)</f>
        <v>3.5999999999999997E-2</v>
      </c>
      <c r="I37" s="56">
        <f t="shared" si="3"/>
        <v>148</v>
      </c>
      <c r="J37" s="58"/>
      <c r="K37" s="56"/>
      <c r="L37" s="56">
        <f t="shared" si="8"/>
        <v>1396</v>
      </c>
      <c r="M37" s="58">
        <f>ROUNDDOWN(M36*1.3,3)</f>
        <v>0.80800000000000005</v>
      </c>
      <c r="N37" s="56">
        <f t="shared" si="9"/>
        <v>1690</v>
      </c>
    </row>
    <row r="38" spans="1:14" ht="18" x14ac:dyDescent="0.35">
      <c r="A38" s="98" t="s">
        <v>26</v>
      </c>
      <c r="B38" s="98" t="s">
        <v>27</v>
      </c>
      <c r="C38" s="59" t="s">
        <v>187</v>
      </c>
      <c r="D38" s="58">
        <f>ROUNDDOWN(D39*0.8,3)</f>
        <v>1.92</v>
      </c>
      <c r="E38" s="56">
        <f t="shared" si="2"/>
        <v>11520</v>
      </c>
      <c r="F38" s="58"/>
      <c r="G38" s="56"/>
      <c r="H38" s="58">
        <f>ROUNDDOWN(H39*0.8,3)</f>
        <v>0.33600000000000002</v>
      </c>
      <c r="I38" s="56">
        <f t="shared" si="3"/>
        <v>1386</v>
      </c>
      <c r="J38" s="58"/>
      <c r="K38" s="56"/>
      <c r="L38" s="56">
        <f t="shared" si="8"/>
        <v>12906</v>
      </c>
      <c r="M38" s="58">
        <f>ROUNDDOWN(M39*0.8,3)</f>
        <v>7.4589999999999996</v>
      </c>
      <c r="N38" s="56">
        <f t="shared" si="9"/>
        <v>15604</v>
      </c>
    </row>
    <row r="39" spans="1:14" ht="18" x14ac:dyDescent="0.35">
      <c r="A39" s="99"/>
      <c r="B39" s="99"/>
      <c r="C39" s="59" t="s">
        <v>182</v>
      </c>
      <c r="D39" s="58">
        <v>2.4</v>
      </c>
      <c r="E39" s="56">
        <f t="shared" si="2"/>
        <v>14400</v>
      </c>
      <c r="F39" s="58"/>
      <c r="G39" s="56"/>
      <c r="H39" s="58">
        <v>0.42</v>
      </c>
      <c r="I39" s="56">
        <f t="shared" si="3"/>
        <v>1732</v>
      </c>
      <c r="J39" s="58"/>
      <c r="K39" s="56"/>
      <c r="L39" s="56">
        <f t="shared" si="8"/>
        <v>16132</v>
      </c>
      <c r="M39" s="58">
        <v>9.3239999999999998</v>
      </c>
      <c r="N39" s="56">
        <f t="shared" si="9"/>
        <v>19505</v>
      </c>
    </row>
    <row r="40" spans="1:14" ht="18" x14ac:dyDescent="0.35">
      <c r="A40" s="100"/>
      <c r="B40" s="100"/>
      <c r="C40" s="59" t="s">
        <v>186</v>
      </c>
      <c r="D40" s="58">
        <f>ROUNDDOWN(D39*1.3,3)</f>
        <v>3.12</v>
      </c>
      <c r="E40" s="56">
        <f t="shared" si="2"/>
        <v>18720</v>
      </c>
      <c r="F40" s="58"/>
      <c r="G40" s="56"/>
      <c r="H40" s="58">
        <f>ROUNDDOWN(H39*1.3,3)</f>
        <v>0.54600000000000004</v>
      </c>
      <c r="I40" s="56">
        <f t="shared" si="3"/>
        <v>2252</v>
      </c>
      <c r="J40" s="58"/>
      <c r="K40" s="56"/>
      <c r="L40" s="56">
        <f t="shared" si="8"/>
        <v>20972</v>
      </c>
      <c r="M40" s="58">
        <f>ROUNDDOWN(M39*1.3,3)</f>
        <v>12.121</v>
      </c>
      <c r="N40" s="56">
        <f t="shared" si="9"/>
        <v>25357</v>
      </c>
    </row>
    <row r="41" spans="1:14" ht="18" x14ac:dyDescent="0.35">
      <c r="A41" s="98" t="s">
        <v>28</v>
      </c>
      <c r="B41" s="98" t="s">
        <v>29</v>
      </c>
      <c r="C41" s="59" t="s">
        <v>187</v>
      </c>
      <c r="D41" s="58">
        <f>ROUNDDOWN(D42*0.8,3)</f>
        <v>2.3039999999999998</v>
      </c>
      <c r="E41" s="56">
        <f t="shared" si="2"/>
        <v>13824</v>
      </c>
      <c r="F41" s="58">
        <f>ROUNDDOWN(F42*0.8,3)</f>
        <v>4.5999999999999999E-2</v>
      </c>
      <c r="G41" s="56">
        <f t="shared" si="4"/>
        <v>184</v>
      </c>
      <c r="H41" s="58">
        <f>ROUNDDOWN(H42*0.8,3)</f>
        <v>0.40300000000000002</v>
      </c>
      <c r="I41" s="56">
        <f t="shared" si="3"/>
        <v>1662</v>
      </c>
      <c r="J41" s="58">
        <f>ROUNDDOWN(J42*0.8,3)</f>
        <v>4.5999999999999999E-2</v>
      </c>
      <c r="K41" s="56">
        <f t="shared" si="5"/>
        <v>413</v>
      </c>
      <c r="L41" s="56">
        <f t="shared" si="8"/>
        <v>16083</v>
      </c>
      <c r="M41" s="58">
        <f>ROUNDDOWN(M42*0.8,3)</f>
        <v>9.0280000000000005</v>
      </c>
      <c r="N41" s="56">
        <f t="shared" si="9"/>
        <v>18886</v>
      </c>
    </row>
    <row r="42" spans="1:14" ht="18" x14ac:dyDescent="0.35">
      <c r="A42" s="99"/>
      <c r="B42" s="99"/>
      <c r="C42" s="59" t="s">
        <v>182</v>
      </c>
      <c r="D42" s="58">
        <v>2.88</v>
      </c>
      <c r="E42" s="56">
        <f t="shared" si="2"/>
        <v>17280</v>
      </c>
      <c r="F42" s="58">
        <v>5.8000000000000003E-2</v>
      </c>
      <c r="G42" s="56">
        <f t="shared" si="4"/>
        <v>232</v>
      </c>
      <c r="H42" s="58">
        <v>0.504</v>
      </c>
      <c r="I42" s="56">
        <f t="shared" si="3"/>
        <v>2079</v>
      </c>
      <c r="J42" s="58">
        <v>5.8000000000000003E-2</v>
      </c>
      <c r="K42" s="56">
        <f t="shared" si="5"/>
        <v>521</v>
      </c>
      <c r="L42" s="56">
        <f t="shared" si="8"/>
        <v>20112</v>
      </c>
      <c r="M42" s="58">
        <v>11.286</v>
      </c>
      <c r="N42" s="56">
        <f t="shared" si="9"/>
        <v>23610</v>
      </c>
    </row>
    <row r="43" spans="1:14" ht="18" x14ac:dyDescent="0.35">
      <c r="A43" s="100"/>
      <c r="B43" s="100"/>
      <c r="C43" s="59" t="s">
        <v>186</v>
      </c>
      <c r="D43" s="58">
        <f>ROUNDDOWN(D42*1.3,3)</f>
        <v>3.7440000000000002</v>
      </c>
      <c r="E43" s="56">
        <f t="shared" si="2"/>
        <v>22464</v>
      </c>
      <c r="F43" s="58">
        <f>ROUNDDOWN(F42*1.3,3)</f>
        <v>7.4999999999999997E-2</v>
      </c>
      <c r="G43" s="56">
        <f t="shared" si="4"/>
        <v>300</v>
      </c>
      <c r="H43" s="58">
        <f>ROUNDDOWN(H42*1.3,3)</f>
        <v>0.65500000000000003</v>
      </c>
      <c r="I43" s="56">
        <f t="shared" si="3"/>
        <v>2701</v>
      </c>
      <c r="J43" s="58">
        <f>ROUNDDOWN(J42*1.3,3)</f>
        <v>7.4999999999999997E-2</v>
      </c>
      <c r="K43" s="56">
        <f t="shared" si="5"/>
        <v>674</v>
      </c>
      <c r="L43" s="56">
        <f t="shared" si="8"/>
        <v>26139</v>
      </c>
      <c r="M43" s="58">
        <f>ROUNDDOWN(M42*1.3,3)</f>
        <v>14.670999999999999</v>
      </c>
      <c r="N43" s="56">
        <f t="shared" si="9"/>
        <v>30691</v>
      </c>
    </row>
    <row r="44" spans="1:14" ht="18" x14ac:dyDescent="0.35">
      <c r="A44" s="10" t="s">
        <v>30</v>
      </c>
      <c r="B44" s="10" t="s">
        <v>31</v>
      </c>
      <c r="C44" s="57"/>
      <c r="D44" s="58"/>
      <c r="E44" s="56"/>
      <c r="F44" s="56"/>
      <c r="G44" s="56"/>
      <c r="H44" s="56"/>
      <c r="I44" s="56"/>
      <c r="J44" s="56"/>
      <c r="K44" s="56"/>
      <c r="L44" s="56"/>
      <c r="M44" s="56"/>
      <c r="N44" s="56"/>
    </row>
    <row r="45" spans="1:14" ht="18" x14ac:dyDescent="0.35">
      <c r="A45" s="123" t="s">
        <v>32</v>
      </c>
      <c r="B45" s="123" t="s">
        <v>33</v>
      </c>
      <c r="C45" s="59" t="s">
        <v>187</v>
      </c>
      <c r="D45" s="58">
        <f>ROUNDDOWN(D46*0.8,3)</f>
        <v>0.38400000000000001</v>
      </c>
      <c r="E45" s="56">
        <f t="shared" si="2"/>
        <v>2304</v>
      </c>
      <c r="F45" s="58"/>
      <c r="G45" s="56"/>
      <c r="H45" s="58">
        <f>ROUNDDOWN(H46*0.8,3)</f>
        <v>6.7000000000000004E-2</v>
      </c>
      <c r="I45" s="56">
        <f t="shared" si="3"/>
        <v>276</v>
      </c>
      <c r="J45" s="58"/>
      <c r="K45" s="56"/>
      <c r="L45" s="56">
        <f t="shared" ref="L45:L56" si="10">SUM(E45,G45,I45,K45)</f>
        <v>2580</v>
      </c>
      <c r="M45" s="58">
        <f>ROUNDDOWN(M46*0.8,3)</f>
        <v>1.492</v>
      </c>
      <c r="N45" s="56">
        <f t="shared" ref="N45:N56" si="11">ROUNDDOWN($N$5*M45,0)</f>
        <v>3121</v>
      </c>
    </row>
    <row r="46" spans="1:14" ht="18" x14ac:dyDescent="0.35">
      <c r="A46" s="124"/>
      <c r="B46" s="124"/>
      <c r="C46" s="59" t="s">
        <v>182</v>
      </c>
      <c r="D46" s="58">
        <v>0.48</v>
      </c>
      <c r="E46" s="56">
        <f t="shared" si="2"/>
        <v>2880</v>
      </c>
      <c r="F46" s="58"/>
      <c r="G46" s="56"/>
      <c r="H46" s="58">
        <v>8.4000000000000005E-2</v>
      </c>
      <c r="I46" s="56">
        <f t="shared" si="3"/>
        <v>346</v>
      </c>
      <c r="J46" s="58"/>
      <c r="K46" s="56"/>
      <c r="L46" s="56">
        <f t="shared" si="10"/>
        <v>3226</v>
      </c>
      <c r="M46" s="58">
        <v>1.865</v>
      </c>
      <c r="N46" s="56">
        <f t="shared" si="11"/>
        <v>3901</v>
      </c>
    </row>
    <row r="47" spans="1:14" ht="18" x14ac:dyDescent="0.35">
      <c r="A47" s="125"/>
      <c r="B47" s="125"/>
      <c r="C47" s="59" t="s">
        <v>186</v>
      </c>
      <c r="D47" s="58">
        <f>ROUNDDOWN(D46*1.3,3)</f>
        <v>0.624</v>
      </c>
      <c r="E47" s="56">
        <f t="shared" si="2"/>
        <v>3744</v>
      </c>
      <c r="F47" s="58"/>
      <c r="G47" s="56"/>
      <c r="H47" s="58">
        <f>ROUNDDOWN(H46*1.3,3)</f>
        <v>0.109</v>
      </c>
      <c r="I47" s="56">
        <f t="shared" si="3"/>
        <v>449</v>
      </c>
      <c r="J47" s="58"/>
      <c r="K47" s="56"/>
      <c r="L47" s="56">
        <f t="shared" si="10"/>
        <v>4193</v>
      </c>
      <c r="M47" s="58">
        <f>ROUNDDOWN(M46*1.3,3)</f>
        <v>2.4239999999999999</v>
      </c>
      <c r="N47" s="56">
        <f t="shared" si="11"/>
        <v>5071</v>
      </c>
    </row>
    <row r="48" spans="1:14" ht="18" x14ac:dyDescent="0.35">
      <c r="A48" s="123" t="s">
        <v>34</v>
      </c>
      <c r="B48" s="123" t="s">
        <v>35</v>
      </c>
      <c r="C48" s="59" t="s">
        <v>187</v>
      </c>
      <c r="D48" s="58">
        <f>ROUNDDOWN(D49*0.8,3)</f>
        <v>2.3039999999999998</v>
      </c>
      <c r="E48" s="56">
        <f t="shared" si="2"/>
        <v>13824</v>
      </c>
      <c r="F48" s="58"/>
      <c r="G48" s="56"/>
      <c r="H48" s="58">
        <f>ROUNDDOWN(H49*0.8,3)</f>
        <v>0.40300000000000002</v>
      </c>
      <c r="I48" s="56">
        <f t="shared" si="3"/>
        <v>1662</v>
      </c>
      <c r="J48" s="58"/>
      <c r="K48" s="56"/>
      <c r="L48" s="56">
        <f t="shared" si="10"/>
        <v>15486</v>
      </c>
      <c r="M48" s="58">
        <f>ROUNDDOWN(M49*0.8,3)</f>
        <v>8.9510000000000005</v>
      </c>
      <c r="N48" s="56">
        <f t="shared" si="11"/>
        <v>18725</v>
      </c>
    </row>
    <row r="49" spans="1:14" ht="18" x14ac:dyDescent="0.35">
      <c r="A49" s="124"/>
      <c r="B49" s="124"/>
      <c r="C49" s="59" t="s">
        <v>182</v>
      </c>
      <c r="D49" s="58">
        <v>2.88</v>
      </c>
      <c r="E49" s="56">
        <f t="shared" si="2"/>
        <v>17280</v>
      </c>
      <c r="F49" s="58"/>
      <c r="G49" s="56"/>
      <c r="H49" s="58">
        <v>0.504</v>
      </c>
      <c r="I49" s="56">
        <f t="shared" si="3"/>
        <v>2079</v>
      </c>
      <c r="J49" s="58"/>
      <c r="K49" s="56"/>
      <c r="L49" s="56">
        <f t="shared" si="10"/>
        <v>19359</v>
      </c>
      <c r="M49" s="58">
        <v>11.189</v>
      </c>
      <c r="N49" s="56">
        <f t="shared" si="11"/>
        <v>23407</v>
      </c>
    </row>
    <row r="50" spans="1:14" ht="18" x14ac:dyDescent="0.35">
      <c r="A50" s="125"/>
      <c r="B50" s="125"/>
      <c r="C50" s="59" t="s">
        <v>186</v>
      </c>
      <c r="D50" s="58">
        <f>ROUNDDOWN(D49*1.3,3)</f>
        <v>3.7440000000000002</v>
      </c>
      <c r="E50" s="56">
        <f t="shared" si="2"/>
        <v>22464</v>
      </c>
      <c r="F50" s="58"/>
      <c r="G50" s="56"/>
      <c r="H50" s="58">
        <f>ROUNDDOWN(H49*1.3,3)</f>
        <v>0.65500000000000003</v>
      </c>
      <c r="I50" s="56">
        <f t="shared" si="3"/>
        <v>2701</v>
      </c>
      <c r="J50" s="58"/>
      <c r="K50" s="56"/>
      <c r="L50" s="56">
        <f t="shared" si="10"/>
        <v>25165</v>
      </c>
      <c r="M50" s="58">
        <f>ROUNDDOWN(M49*1.3,3)</f>
        <v>14.545</v>
      </c>
      <c r="N50" s="56">
        <f t="shared" si="11"/>
        <v>30428</v>
      </c>
    </row>
    <row r="51" spans="1:14" ht="18" x14ac:dyDescent="0.35">
      <c r="A51" s="123" t="s">
        <v>36</v>
      </c>
      <c r="B51" s="123" t="s">
        <v>37</v>
      </c>
      <c r="C51" s="59" t="s">
        <v>187</v>
      </c>
      <c r="D51" s="58">
        <f>ROUNDDOWN(D52*0.8,3)</f>
        <v>0.192</v>
      </c>
      <c r="E51" s="56">
        <f t="shared" si="2"/>
        <v>1152</v>
      </c>
      <c r="F51" s="58"/>
      <c r="G51" s="56"/>
      <c r="H51" s="58">
        <f>ROUNDDOWN(H52*0.8,3)</f>
        <v>3.3000000000000002E-2</v>
      </c>
      <c r="I51" s="56">
        <f t="shared" si="3"/>
        <v>136</v>
      </c>
      <c r="J51" s="58"/>
      <c r="K51" s="56"/>
      <c r="L51" s="56">
        <f t="shared" si="10"/>
        <v>1288</v>
      </c>
      <c r="M51" s="58">
        <f>ROUNDDOWN(M52*0.8,3)</f>
        <v>0.745</v>
      </c>
      <c r="N51" s="56">
        <f t="shared" si="11"/>
        <v>1558</v>
      </c>
    </row>
    <row r="52" spans="1:14" ht="18" x14ac:dyDescent="0.35">
      <c r="A52" s="124"/>
      <c r="B52" s="124"/>
      <c r="C52" s="59" t="s">
        <v>182</v>
      </c>
      <c r="D52" s="58">
        <v>0.24</v>
      </c>
      <c r="E52" s="56">
        <f t="shared" si="2"/>
        <v>1440</v>
      </c>
      <c r="F52" s="58"/>
      <c r="G52" s="56"/>
      <c r="H52" s="58">
        <v>4.2000000000000003E-2</v>
      </c>
      <c r="I52" s="56">
        <f t="shared" si="3"/>
        <v>173</v>
      </c>
      <c r="J52" s="58"/>
      <c r="K52" s="56"/>
      <c r="L52" s="56">
        <f t="shared" si="10"/>
        <v>1613</v>
      </c>
      <c r="M52" s="58">
        <v>0.93200000000000005</v>
      </c>
      <c r="N52" s="56">
        <f t="shared" si="11"/>
        <v>1949</v>
      </c>
    </row>
    <row r="53" spans="1:14" ht="18" x14ac:dyDescent="0.35">
      <c r="A53" s="125"/>
      <c r="B53" s="125"/>
      <c r="C53" s="59" t="s">
        <v>186</v>
      </c>
      <c r="D53" s="58">
        <f>ROUNDDOWN(D52*1.3,3)</f>
        <v>0.312</v>
      </c>
      <c r="E53" s="56">
        <f t="shared" si="2"/>
        <v>1872</v>
      </c>
      <c r="F53" s="58"/>
      <c r="G53" s="56"/>
      <c r="H53" s="58">
        <f>ROUNDDOWN(H52*1.3,3)</f>
        <v>5.3999999999999999E-2</v>
      </c>
      <c r="I53" s="56">
        <f t="shared" si="3"/>
        <v>222</v>
      </c>
      <c r="J53" s="58"/>
      <c r="K53" s="56"/>
      <c r="L53" s="56">
        <f t="shared" si="10"/>
        <v>2094</v>
      </c>
      <c r="M53" s="58">
        <f>ROUNDDOWN(M52*1.3,3)</f>
        <v>1.2110000000000001</v>
      </c>
      <c r="N53" s="56">
        <f t="shared" si="11"/>
        <v>2533</v>
      </c>
    </row>
    <row r="54" spans="1:14" ht="18" x14ac:dyDescent="0.35">
      <c r="A54" s="123" t="s">
        <v>38</v>
      </c>
      <c r="B54" s="123" t="s">
        <v>21</v>
      </c>
      <c r="C54" s="59" t="s">
        <v>187</v>
      </c>
      <c r="D54" s="58">
        <f>ROUNDDOWN(D55*0.8,3)</f>
        <v>6.4000000000000001E-2</v>
      </c>
      <c r="E54" s="56">
        <f t="shared" si="2"/>
        <v>384</v>
      </c>
      <c r="F54" s="58">
        <f>ROUNDDOWN(F55*0.8,3)</f>
        <v>1E-3</v>
      </c>
      <c r="G54" s="56">
        <f t="shared" si="4"/>
        <v>4</v>
      </c>
      <c r="H54" s="58">
        <f>ROUNDDOWN(H55*0.8,3)</f>
        <v>1.0999999999999999E-2</v>
      </c>
      <c r="I54" s="56">
        <f t="shared" si="3"/>
        <v>45</v>
      </c>
      <c r="J54" s="58">
        <f>ROUNDDOWN(J55*0.8,3)</f>
        <v>1E-3</v>
      </c>
      <c r="K54" s="56">
        <f t="shared" si="5"/>
        <v>8</v>
      </c>
      <c r="L54" s="56">
        <f t="shared" si="10"/>
        <v>441</v>
      </c>
      <c r="M54" s="58">
        <f>ROUNDDOWN(M55*0.8,3)</f>
        <v>0.25</v>
      </c>
      <c r="N54" s="56">
        <f t="shared" si="11"/>
        <v>523</v>
      </c>
    </row>
    <row r="55" spans="1:14" ht="18" x14ac:dyDescent="0.35">
      <c r="A55" s="124"/>
      <c r="B55" s="124"/>
      <c r="C55" s="59" t="s">
        <v>182</v>
      </c>
      <c r="D55" s="58">
        <v>0.08</v>
      </c>
      <c r="E55" s="56">
        <f t="shared" si="2"/>
        <v>480</v>
      </c>
      <c r="F55" s="58">
        <v>2E-3</v>
      </c>
      <c r="G55" s="56">
        <f t="shared" si="4"/>
        <v>8</v>
      </c>
      <c r="H55" s="58">
        <v>1.4E-2</v>
      </c>
      <c r="I55" s="56">
        <f t="shared" si="3"/>
        <v>57</v>
      </c>
      <c r="J55" s="58">
        <v>2E-3</v>
      </c>
      <c r="K55" s="56">
        <f t="shared" si="5"/>
        <v>17</v>
      </c>
      <c r="L55" s="56">
        <f t="shared" si="10"/>
        <v>562</v>
      </c>
      <c r="M55" s="58">
        <v>0.313</v>
      </c>
      <c r="N55" s="56">
        <f t="shared" si="11"/>
        <v>654</v>
      </c>
    </row>
    <row r="56" spans="1:14" ht="18" x14ac:dyDescent="0.35">
      <c r="A56" s="125"/>
      <c r="B56" s="125"/>
      <c r="C56" s="59" t="s">
        <v>186</v>
      </c>
      <c r="D56" s="58">
        <f>ROUNDDOWN(D55*1.3,3)</f>
        <v>0.104</v>
      </c>
      <c r="E56" s="56">
        <f t="shared" si="2"/>
        <v>624</v>
      </c>
      <c r="F56" s="58">
        <f>ROUNDDOWN(F55*1.3,3)</f>
        <v>2E-3</v>
      </c>
      <c r="G56" s="56">
        <f t="shared" si="4"/>
        <v>8</v>
      </c>
      <c r="H56" s="58">
        <f>ROUNDDOWN(H55*1.3,3)</f>
        <v>1.7999999999999999E-2</v>
      </c>
      <c r="I56" s="56">
        <f t="shared" si="3"/>
        <v>74</v>
      </c>
      <c r="J56" s="58">
        <f>ROUNDDOWN(J55*1.3,3)</f>
        <v>2E-3</v>
      </c>
      <c r="K56" s="56">
        <f t="shared" si="5"/>
        <v>17</v>
      </c>
      <c r="L56" s="56">
        <f t="shared" si="10"/>
        <v>723</v>
      </c>
      <c r="M56" s="58">
        <f>ROUNDDOWN(M55*1.3,3)</f>
        <v>0.40600000000000003</v>
      </c>
      <c r="N56" s="56">
        <f t="shared" si="11"/>
        <v>849</v>
      </c>
    </row>
    <row r="57" spans="1:14" ht="18" x14ac:dyDescent="0.35">
      <c r="A57" s="12" t="s">
        <v>39</v>
      </c>
      <c r="B57" s="12" t="s">
        <v>40</v>
      </c>
      <c r="C57" s="57"/>
      <c r="D57" s="58"/>
      <c r="E57" s="56"/>
      <c r="F57" s="56"/>
      <c r="G57" s="56"/>
      <c r="H57" s="56"/>
      <c r="I57" s="56"/>
      <c r="J57" s="56"/>
      <c r="K57" s="56"/>
      <c r="L57" s="56"/>
      <c r="M57" s="56"/>
      <c r="N57" s="56"/>
    </row>
    <row r="58" spans="1:14" ht="54" x14ac:dyDescent="0.35">
      <c r="A58" s="43" t="s">
        <v>41</v>
      </c>
      <c r="B58" s="43" t="s">
        <v>42</v>
      </c>
      <c r="C58" s="59"/>
      <c r="D58" s="58">
        <v>0.64</v>
      </c>
      <c r="E58" s="56">
        <f t="shared" si="2"/>
        <v>3840</v>
      </c>
      <c r="F58" s="58">
        <v>1.2999999999999999E-2</v>
      </c>
      <c r="G58" s="56">
        <f t="shared" si="4"/>
        <v>52</v>
      </c>
      <c r="H58" s="58">
        <v>0.112</v>
      </c>
      <c r="I58" s="56">
        <f t="shared" si="3"/>
        <v>462</v>
      </c>
      <c r="J58" s="58">
        <v>1.2999999999999999E-2</v>
      </c>
      <c r="K58" s="56">
        <f t="shared" si="5"/>
        <v>116</v>
      </c>
      <c r="L58" s="56">
        <f>SUM(E58,G58,I58,K58)</f>
        <v>4470</v>
      </c>
      <c r="M58" s="58">
        <v>2.508</v>
      </c>
      <c r="N58" s="56">
        <f>ROUNDDOWN($N$5*M58,0)</f>
        <v>5246</v>
      </c>
    </row>
    <row r="59" spans="1:14" ht="18" x14ac:dyDescent="0.35">
      <c r="A59" s="12" t="s">
        <v>43</v>
      </c>
      <c r="B59" s="12" t="s">
        <v>44</v>
      </c>
      <c r="C59" s="57"/>
      <c r="D59" s="58"/>
      <c r="E59" s="56"/>
      <c r="F59" s="56"/>
      <c r="G59" s="56"/>
      <c r="H59" s="56"/>
      <c r="I59" s="56"/>
      <c r="J59" s="56"/>
      <c r="K59" s="56"/>
      <c r="L59" s="56"/>
      <c r="M59" s="56"/>
      <c r="N59" s="56"/>
    </row>
    <row r="60" spans="1:14" ht="72" x14ac:dyDescent="0.35">
      <c r="A60" s="43" t="s">
        <v>45</v>
      </c>
      <c r="B60" s="43" t="s">
        <v>46</v>
      </c>
      <c r="C60" s="59"/>
      <c r="D60" s="58">
        <v>1.92</v>
      </c>
      <c r="E60" s="56">
        <f t="shared" si="2"/>
        <v>11520</v>
      </c>
      <c r="F60" s="58">
        <v>3.7999999999999999E-2</v>
      </c>
      <c r="G60" s="56">
        <f t="shared" si="4"/>
        <v>152</v>
      </c>
      <c r="H60" s="58">
        <v>0.33600000000000002</v>
      </c>
      <c r="I60" s="56">
        <f t="shared" si="3"/>
        <v>1386</v>
      </c>
      <c r="J60" s="58">
        <v>3.7999999999999999E-2</v>
      </c>
      <c r="K60" s="56">
        <f t="shared" si="5"/>
        <v>341</v>
      </c>
      <c r="L60" s="56">
        <f>SUM(E60,G60,I60,K60)</f>
        <v>13399</v>
      </c>
      <c r="M60" s="58">
        <v>7.524</v>
      </c>
      <c r="N60" s="56">
        <f>ROUNDDOWN($N$5*M60,0)</f>
        <v>15740</v>
      </c>
    </row>
    <row r="61" spans="1:14" ht="36" x14ac:dyDescent="0.35">
      <c r="A61" s="43" t="s">
        <v>47</v>
      </c>
      <c r="B61" s="43" t="s">
        <v>48</v>
      </c>
      <c r="C61" s="59"/>
      <c r="D61" s="58">
        <v>0.96</v>
      </c>
      <c r="E61" s="56">
        <f t="shared" si="2"/>
        <v>5760</v>
      </c>
      <c r="F61" s="58"/>
      <c r="G61" s="56"/>
      <c r="H61" s="58">
        <v>0.16800000000000001</v>
      </c>
      <c r="I61" s="56">
        <f t="shared" si="3"/>
        <v>693</v>
      </c>
      <c r="J61" s="58"/>
      <c r="K61" s="56"/>
      <c r="L61" s="56">
        <f>SUM(E61,G61,I61,K61)</f>
        <v>6453</v>
      </c>
      <c r="M61" s="58">
        <v>3.73</v>
      </c>
      <c r="N61" s="56">
        <f>ROUNDDOWN($N$5*M61,0)</f>
        <v>7803</v>
      </c>
    </row>
    <row r="62" spans="1:14" ht="18" x14ac:dyDescent="0.35">
      <c r="A62" s="12" t="s">
        <v>49</v>
      </c>
      <c r="B62" s="12" t="s">
        <v>50</v>
      </c>
      <c r="C62" s="57"/>
      <c r="D62" s="58"/>
      <c r="E62" s="56"/>
      <c r="F62" s="56"/>
      <c r="G62" s="56"/>
      <c r="H62" s="56"/>
      <c r="I62" s="56"/>
      <c r="J62" s="56"/>
      <c r="K62" s="56"/>
      <c r="L62" s="56"/>
      <c r="M62" s="56"/>
      <c r="N62" s="56"/>
    </row>
    <row r="63" spans="1:14" ht="36" x14ac:dyDescent="0.35">
      <c r="A63" s="43" t="s">
        <v>51</v>
      </c>
      <c r="B63" s="43" t="s">
        <v>52</v>
      </c>
      <c r="C63" s="59"/>
      <c r="D63" s="58">
        <v>0.16</v>
      </c>
      <c r="E63" s="56">
        <f t="shared" si="2"/>
        <v>960</v>
      </c>
      <c r="F63" s="58"/>
      <c r="G63" s="56"/>
      <c r="H63" s="58">
        <v>2.8000000000000001E-2</v>
      </c>
      <c r="I63" s="56">
        <f t="shared" si="3"/>
        <v>115</v>
      </c>
      <c r="J63" s="58"/>
      <c r="K63" s="56"/>
      <c r="L63" s="56">
        <f>SUM(E63,G63,I63,K63)</f>
        <v>1075</v>
      </c>
      <c r="M63" s="58">
        <v>0.622</v>
      </c>
      <c r="N63" s="56">
        <f>ROUNDDOWN($N$5*M63,0)</f>
        <v>1301</v>
      </c>
    </row>
    <row r="64" spans="1:14" ht="36" x14ac:dyDescent="0.35">
      <c r="A64" s="43" t="s">
        <v>53</v>
      </c>
      <c r="B64" s="43" t="s">
        <v>54</v>
      </c>
      <c r="C64" s="59"/>
      <c r="D64" s="58">
        <v>2.88</v>
      </c>
      <c r="E64" s="56">
        <f t="shared" si="2"/>
        <v>17280</v>
      </c>
      <c r="F64" s="58">
        <v>5.8000000000000003E-2</v>
      </c>
      <c r="G64" s="56">
        <f t="shared" si="4"/>
        <v>232</v>
      </c>
      <c r="H64" s="58">
        <v>0.504</v>
      </c>
      <c r="I64" s="56">
        <f t="shared" si="3"/>
        <v>2079</v>
      </c>
      <c r="J64" s="58">
        <v>5.8000000000000003E-2</v>
      </c>
      <c r="K64" s="56">
        <f t="shared" si="5"/>
        <v>521</v>
      </c>
      <c r="L64" s="56">
        <f>SUM(E64,G64,I64,K64)</f>
        <v>20112</v>
      </c>
      <c r="M64" s="58">
        <v>11.286</v>
      </c>
      <c r="N64" s="56">
        <f>ROUNDDOWN($N$5*M64,0)</f>
        <v>23610</v>
      </c>
    </row>
    <row r="65" spans="1:14" ht="18" x14ac:dyDescent="0.35">
      <c r="A65" s="12" t="s">
        <v>55</v>
      </c>
      <c r="B65" s="12" t="s">
        <v>56</v>
      </c>
      <c r="C65" s="57"/>
      <c r="D65" s="58"/>
      <c r="E65" s="56"/>
      <c r="F65" s="56"/>
      <c r="G65" s="56"/>
      <c r="H65" s="56"/>
      <c r="I65" s="56"/>
      <c r="J65" s="56"/>
      <c r="K65" s="56"/>
      <c r="L65" s="56"/>
      <c r="M65" s="56"/>
      <c r="N65" s="56"/>
    </row>
    <row r="66" spans="1:14" ht="18" x14ac:dyDescent="0.35">
      <c r="A66" s="98" t="s">
        <v>57</v>
      </c>
      <c r="B66" s="98" t="s">
        <v>58</v>
      </c>
      <c r="C66" s="59" t="s">
        <v>187</v>
      </c>
      <c r="D66" s="58">
        <f>ROUNDDOWN(D67*0.8,3)</f>
        <v>4.0000000000000001E-3</v>
      </c>
      <c r="E66" s="56">
        <f t="shared" si="2"/>
        <v>24</v>
      </c>
      <c r="F66" s="58"/>
      <c r="G66" s="56"/>
      <c r="H66" s="58">
        <f>ROUNDDOWN(H67*0.8,3)</f>
        <v>0</v>
      </c>
      <c r="I66" s="56">
        <f t="shared" si="3"/>
        <v>0</v>
      </c>
      <c r="J66" s="58"/>
      <c r="K66" s="56"/>
      <c r="L66" s="56">
        <f t="shared" ref="L66:L77" si="12">SUM(E66,G66,I66,K66)</f>
        <v>24</v>
      </c>
      <c r="M66" s="58">
        <f>ROUNDDOWN(M67*0.8,3)</f>
        <v>1.6E-2</v>
      </c>
      <c r="N66" s="56">
        <f t="shared" ref="N66:N77" si="13">ROUNDDOWN($N$5*M66,0)</f>
        <v>33</v>
      </c>
    </row>
    <row r="67" spans="1:14" ht="18" x14ac:dyDescent="0.35">
      <c r="A67" s="99"/>
      <c r="B67" s="99"/>
      <c r="C67" s="59" t="s">
        <v>182</v>
      </c>
      <c r="D67" s="58">
        <v>5.0000000000000001E-3</v>
      </c>
      <c r="E67" s="56">
        <f t="shared" si="2"/>
        <v>30</v>
      </c>
      <c r="F67" s="58"/>
      <c r="G67" s="56"/>
      <c r="H67" s="58">
        <v>1E-3</v>
      </c>
      <c r="I67" s="56">
        <f t="shared" si="3"/>
        <v>4</v>
      </c>
      <c r="J67" s="58"/>
      <c r="K67" s="56"/>
      <c r="L67" s="56">
        <f t="shared" si="12"/>
        <v>34</v>
      </c>
      <c r="M67" s="58">
        <v>2.1000000000000001E-2</v>
      </c>
      <c r="N67" s="56">
        <f t="shared" si="13"/>
        <v>43</v>
      </c>
    </row>
    <row r="68" spans="1:14" ht="18" x14ac:dyDescent="0.35">
      <c r="A68" s="100"/>
      <c r="B68" s="100"/>
      <c r="C68" s="59" t="s">
        <v>186</v>
      </c>
      <c r="D68" s="58">
        <f>ROUNDDOWN(D67*1.3,3)</f>
        <v>6.0000000000000001E-3</v>
      </c>
      <c r="E68" s="56">
        <f t="shared" si="2"/>
        <v>36</v>
      </c>
      <c r="F68" s="58"/>
      <c r="G68" s="56"/>
      <c r="H68" s="58">
        <f>ROUNDDOWN(H67*1.3,3)</f>
        <v>1E-3</v>
      </c>
      <c r="I68" s="56">
        <f t="shared" si="3"/>
        <v>4</v>
      </c>
      <c r="J68" s="58"/>
      <c r="K68" s="56"/>
      <c r="L68" s="56">
        <f t="shared" si="12"/>
        <v>40</v>
      </c>
      <c r="M68" s="58">
        <f>ROUNDDOWN(M67*1.3,3)</f>
        <v>2.7E-2</v>
      </c>
      <c r="N68" s="56">
        <f t="shared" si="13"/>
        <v>56</v>
      </c>
    </row>
    <row r="69" spans="1:14" ht="18" x14ac:dyDescent="0.35">
      <c r="A69" s="98" t="s">
        <v>59</v>
      </c>
      <c r="B69" s="98" t="s">
        <v>60</v>
      </c>
      <c r="C69" s="59" t="s">
        <v>187</v>
      </c>
      <c r="D69" s="58">
        <f>ROUNDDOWN(D70*0.8,3)</f>
        <v>2.5000000000000001E-2</v>
      </c>
      <c r="E69" s="56">
        <f t="shared" si="2"/>
        <v>150</v>
      </c>
      <c r="F69" s="58"/>
      <c r="G69" s="56"/>
      <c r="H69" s="58">
        <f>ROUNDDOWN(H70*0.8,3)</f>
        <v>4.0000000000000001E-3</v>
      </c>
      <c r="I69" s="56">
        <f t="shared" si="3"/>
        <v>16</v>
      </c>
      <c r="J69" s="58"/>
      <c r="K69" s="56"/>
      <c r="L69" s="56">
        <f t="shared" si="12"/>
        <v>166</v>
      </c>
      <c r="M69" s="58">
        <f>ROUNDDOWN(M70*0.8,3)</f>
        <v>9.9000000000000005E-2</v>
      </c>
      <c r="N69" s="56">
        <f t="shared" si="13"/>
        <v>207</v>
      </c>
    </row>
    <row r="70" spans="1:14" ht="18" x14ac:dyDescent="0.35">
      <c r="A70" s="99"/>
      <c r="B70" s="99"/>
      <c r="C70" s="59" t="s">
        <v>182</v>
      </c>
      <c r="D70" s="58">
        <v>3.2000000000000001E-2</v>
      </c>
      <c r="E70" s="56">
        <f t="shared" si="2"/>
        <v>192</v>
      </c>
      <c r="F70" s="58"/>
      <c r="G70" s="56"/>
      <c r="H70" s="58">
        <v>6.0000000000000001E-3</v>
      </c>
      <c r="I70" s="56">
        <f t="shared" si="3"/>
        <v>24</v>
      </c>
      <c r="J70" s="58"/>
      <c r="K70" s="56"/>
      <c r="L70" s="56">
        <f t="shared" si="12"/>
        <v>216</v>
      </c>
      <c r="M70" s="58">
        <v>0.124</v>
      </c>
      <c r="N70" s="56">
        <f t="shared" si="13"/>
        <v>259</v>
      </c>
    </row>
    <row r="71" spans="1:14" ht="18" x14ac:dyDescent="0.35">
      <c r="A71" s="100"/>
      <c r="B71" s="100"/>
      <c r="C71" s="59" t="s">
        <v>186</v>
      </c>
      <c r="D71" s="58">
        <f>ROUNDDOWN(D70*1.3,3)</f>
        <v>4.1000000000000002E-2</v>
      </c>
      <c r="E71" s="56">
        <f t="shared" si="2"/>
        <v>246</v>
      </c>
      <c r="F71" s="58"/>
      <c r="G71" s="56"/>
      <c r="H71" s="58">
        <f>ROUNDDOWN(H70*1.3,3)</f>
        <v>7.0000000000000001E-3</v>
      </c>
      <c r="I71" s="56">
        <f t="shared" si="3"/>
        <v>28</v>
      </c>
      <c r="J71" s="58"/>
      <c r="K71" s="56"/>
      <c r="L71" s="56">
        <f t="shared" si="12"/>
        <v>274</v>
      </c>
      <c r="M71" s="58">
        <f>ROUNDDOWN(M70*1.3,3)</f>
        <v>0.161</v>
      </c>
      <c r="N71" s="56">
        <f t="shared" si="13"/>
        <v>336</v>
      </c>
    </row>
    <row r="72" spans="1:14" ht="18" x14ac:dyDescent="0.35">
      <c r="A72" s="98" t="s">
        <v>61</v>
      </c>
      <c r="B72" s="98" t="s">
        <v>62</v>
      </c>
      <c r="C72" s="59" t="s">
        <v>187</v>
      </c>
      <c r="D72" s="58">
        <f>ROUNDDOWN(D73*0.8,3)</f>
        <v>7.5999999999999998E-2</v>
      </c>
      <c r="E72" s="56">
        <f t="shared" si="2"/>
        <v>456</v>
      </c>
      <c r="F72" s="58"/>
      <c r="G72" s="56"/>
      <c r="H72" s="58">
        <f>ROUNDDOWN(H73*0.8,3)</f>
        <v>1.2999999999999999E-2</v>
      </c>
      <c r="I72" s="56">
        <f t="shared" si="3"/>
        <v>53</v>
      </c>
      <c r="J72" s="58"/>
      <c r="K72" s="56"/>
      <c r="L72" s="56">
        <f t="shared" si="12"/>
        <v>509</v>
      </c>
      <c r="M72" s="58">
        <f>ROUNDDOWN(M73*0.8,3)</f>
        <v>0.29799999999999999</v>
      </c>
      <c r="N72" s="56">
        <f t="shared" si="13"/>
        <v>623</v>
      </c>
    </row>
    <row r="73" spans="1:14" ht="18" x14ac:dyDescent="0.35">
      <c r="A73" s="99"/>
      <c r="B73" s="99"/>
      <c r="C73" s="59" t="s">
        <v>182</v>
      </c>
      <c r="D73" s="58">
        <v>9.6000000000000002E-2</v>
      </c>
      <c r="E73" s="56">
        <f t="shared" si="2"/>
        <v>576</v>
      </c>
      <c r="F73" s="58"/>
      <c r="G73" s="56"/>
      <c r="H73" s="58">
        <v>1.7000000000000001E-2</v>
      </c>
      <c r="I73" s="56">
        <f t="shared" si="3"/>
        <v>70</v>
      </c>
      <c r="J73" s="58"/>
      <c r="K73" s="56"/>
      <c r="L73" s="56">
        <f t="shared" si="12"/>
        <v>646</v>
      </c>
      <c r="M73" s="58">
        <v>0.373</v>
      </c>
      <c r="N73" s="56">
        <f t="shared" si="13"/>
        <v>780</v>
      </c>
    </row>
    <row r="74" spans="1:14" ht="18" x14ac:dyDescent="0.35">
      <c r="A74" s="100"/>
      <c r="B74" s="100"/>
      <c r="C74" s="59" t="s">
        <v>186</v>
      </c>
      <c r="D74" s="58">
        <f>ROUNDDOWN(D73*1.3,3)</f>
        <v>0.124</v>
      </c>
      <c r="E74" s="56">
        <f t="shared" ref="E74:E137" si="14">ROUNDDOWN($E$5*D74,0)</f>
        <v>744</v>
      </c>
      <c r="F74" s="58"/>
      <c r="G74" s="56"/>
      <c r="H74" s="58">
        <f>ROUNDDOWN(H73*1.3,3)</f>
        <v>2.1999999999999999E-2</v>
      </c>
      <c r="I74" s="56">
        <f t="shared" ref="I74:I137" si="15">ROUNDDOWN($I$5*H74,0)</f>
        <v>90</v>
      </c>
      <c r="J74" s="58"/>
      <c r="K74" s="56"/>
      <c r="L74" s="56">
        <f t="shared" si="12"/>
        <v>834</v>
      </c>
      <c r="M74" s="58">
        <f>ROUNDDOWN(M73*1.3,3)</f>
        <v>0.48399999999999999</v>
      </c>
      <c r="N74" s="56">
        <f t="shared" si="13"/>
        <v>1012</v>
      </c>
    </row>
    <row r="75" spans="1:14" ht="18" x14ac:dyDescent="0.35">
      <c r="A75" s="98" t="s">
        <v>63</v>
      </c>
      <c r="B75" s="98" t="s">
        <v>64</v>
      </c>
      <c r="C75" s="59" t="s">
        <v>187</v>
      </c>
      <c r="D75" s="58">
        <f>ROUNDDOWN(D76*0.8,3)</f>
        <v>4.0000000000000001E-3</v>
      </c>
      <c r="E75" s="56">
        <f t="shared" si="14"/>
        <v>24</v>
      </c>
      <c r="F75" s="58"/>
      <c r="G75" s="56"/>
      <c r="H75" s="58">
        <f>ROUNDDOWN(H76*0.8,3)</f>
        <v>0</v>
      </c>
      <c r="I75" s="56">
        <f t="shared" si="15"/>
        <v>0</v>
      </c>
      <c r="J75" s="62">
        <f>ROUNDDOWN(J76*0.8,3)</f>
        <v>0</v>
      </c>
      <c r="K75" s="56">
        <f t="shared" ref="K75:K77" si="16">ROUNDDOWN($K$5*J75,0)</f>
        <v>0</v>
      </c>
      <c r="L75" s="56">
        <f t="shared" si="12"/>
        <v>24</v>
      </c>
      <c r="M75" s="58">
        <f>ROUNDDOWN(M76*0.8,3)</f>
        <v>1.6E-2</v>
      </c>
      <c r="N75" s="56">
        <f t="shared" si="13"/>
        <v>33</v>
      </c>
    </row>
    <row r="76" spans="1:14" ht="18" x14ac:dyDescent="0.35">
      <c r="A76" s="99"/>
      <c r="B76" s="99"/>
      <c r="C76" s="59" t="s">
        <v>182</v>
      </c>
      <c r="D76" s="58">
        <v>5.0000000000000001E-3</v>
      </c>
      <c r="E76" s="56">
        <f t="shared" si="14"/>
        <v>30</v>
      </c>
      <c r="F76" s="58"/>
      <c r="G76" s="56"/>
      <c r="H76" s="58">
        <v>1E-3</v>
      </c>
      <c r="I76" s="56">
        <f t="shared" si="15"/>
        <v>4</v>
      </c>
      <c r="J76" s="62">
        <v>1E-4</v>
      </c>
      <c r="K76" s="56">
        <f t="shared" si="16"/>
        <v>0</v>
      </c>
      <c r="L76" s="56">
        <f t="shared" si="12"/>
        <v>34</v>
      </c>
      <c r="M76" s="58">
        <v>2.1000000000000001E-2</v>
      </c>
      <c r="N76" s="56">
        <f t="shared" si="13"/>
        <v>43</v>
      </c>
    </row>
    <row r="77" spans="1:14" ht="18" x14ac:dyDescent="0.35">
      <c r="A77" s="100"/>
      <c r="B77" s="100"/>
      <c r="C77" s="59" t="s">
        <v>186</v>
      </c>
      <c r="D77" s="58">
        <f>ROUNDDOWN(D76*1.3,3)</f>
        <v>6.0000000000000001E-3</v>
      </c>
      <c r="E77" s="56">
        <f t="shared" si="14"/>
        <v>36</v>
      </c>
      <c r="F77" s="58"/>
      <c r="G77" s="56"/>
      <c r="H77" s="58">
        <f>ROUNDDOWN(H76*1.3,3)</f>
        <v>1E-3</v>
      </c>
      <c r="I77" s="56">
        <f t="shared" si="15"/>
        <v>4</v>
      </c>
      <c r="J77" s="62">
        <f>ROUNDDOWN(J76*1.3,3)</f>
        <v>0</v>
      </c>
      <c r="K77" s="56">
        <f t="shared" si="16"/>
        <v>0</v>
      </c>
      <c r="L77" s="56">
        <f t="shared" si="12"/>
        <v>40</v>
      </c>
      <c r="M77" s="58">
        <f>ROUNDDOWN(M76*1.3,3)</f>
        <v>2.7E-2</v>
      </c>
      <c r="N77" s="56">
        <f t="shared" si="13"/>
        <v>56</v>
      </c>
    </row>
    <row r="78" spans="1:14" ht="70" x14ac:dyDescent="0.35">
      <c r="A78" s="10" t="s">
        <v>65</v>
      </c>
      <c r="B78" s="10" t="s">
        <v>72</v>
      </c>
      <c r="C78" s="57"/>
      <c r="D78" s="58"/>
      <c r="E78" s="56"/>
      <c r="F78" s="56"/>
      <c r="G78" s="56"/>
      <c r="H78" s="56"/>
      <c r="I78" s="56"/>
      <c r="J78" s="56"/>
      <c r="K78" s="56"/>
      <c r="L78" s="56"/>
      <c r="M78" s="56"/>
      <c r="N78" s="56"/>
    </row>
    <row r="79" spans="1:14" ht="18" x14ac:dyDescent="0.35">
      <c r="A79" s="10" t="s">
        <v>1</v>
      </c>
      <c r="B79" s="10" t="s">
        <v>3</v>
      </c>
      <c r="C79" s="57"/>
      <c r="D79" s="58"/>
      <c r="E79" s="56"/>
      <c r="F79" s="56"/>
      <c r="G79" s="56"/>
      <c r="H79" s="56"/>
      <c r="I79" s="56"/>
      <c r="J79" s="56"/>
      <c r="K79" s="56"/>
      <c r="L79" s="56"/>
      <c r="M79" s="56"/>
      <c r="N79" s="56"/>
    </row>
    <row r="80" spans="1:14" ht="36" x14ac:dyDescent="0.35">
      <c r="A80" s="8" t="s">
        <v>4</v>
      </c>
      <c r="B80" s="8" t="s">
        <v>5</v>
      </c>
      <c r="C80" s="59"/>
      <c r="D80" s="58">
        <v>5.05</v>
      </c>
      <c r="E80" s="56">
        <f t="shared" si="14"/>
        <v>30300</v>
      </c>
      <c r="F80" s="58">
        <v>0.1</v>
      </c>
      <c r="G80" s="56">
        <f t="shared" ref="G80:G113" si="17">ROUNDDOWN($G$5*F80,0)</f>
        <v>400</v>
      </c>
      <c r="H80" s="58">
        <v>0.84</v>
      </c>
      <c r="I80" s="56">
        <f t="shared" si="15"/>
        <v>3465</v>
      </c>
      <c r="J80" s="58"/>
      <c r="K80" s="56"/>
      <c r="L80" s="56">
        <f>SUM(E80,G80,I80,K80)</f>
        <v>34165</v>
      </c>
      <c r="M80" s="58">
        <v>33.299999999999997</v>
      </c>
      <c r="N80" s="56">
        <f>ROUNDDOWN($N$5*M80,0)</f>
        <v>69663</v>
      </c>
    </row>
    <row r="81" spans="1:14" ht="36" x14ac:dyDescent="0.35">
      <c r="A81" s="8" t="s">
        <v>6</v>
      </c>
      <c r="B81" s="8" t="s">
        <v>7</v>
      </c>
      <c r="C81" s="59"/>
      <c r="D81" s="58">
        <v>10.1</v>
      </c>
      <c r="E81" s="56">
        <f t="shared" si="14"/>
        <v>60600</v>
      </c>
      <c r="F81" s="58"/>
      <c r="G81" s="56"/>
      <c r="H81" s="58">
        <v>1.69</v>
      </c>
      <c r="I81" s="56">
        <f t="shared" si="15"/>
        <v>6971</v>
      </c>
      <c r="J81" s="58"/>
      <c r="K81" s="56"/>
      <c r="L81" s="56">
        <f>SUM(E81,G81,I81,K81)</f>
        <v>67571</v>
      </c>
      <c r="M81" s="58">
        <v>65.2</v>
      </c>
      <c r="N81" s="56">
        <f>ROUNDDOWN($N$5*M81,0)</f>
        <v>136398</v>
      </c>
    </row>
    <row r="82" spans="1:14" ht="36" x14ac:dyDescent="0.35">
      <c r="A82" s="8" t="s">
        <v>8</v>
      </c>
      <c r="B82" s="8" t="s">
        <v>9</v>
      </c>
      <c r="C82" s="59"/>
      <c r="D82" s="58">
        <v>3.2</v>
      </c>
      <c r="E82" s="56">
        <f t="shared" si="14"/>
        <v>19200</v>
      </c>
      <c r="F82" s="58"/>
      <c r="G82" s="56"/>
      <c r="H82" s="58">
        <v>0.53</v>
      </c>
      <c r="I82" s="56">
        <f t="shared" si="15"/>
        <v>2186</v>
      </c>
      <c r="J82" s="58"/>
      <c r="K82" s="56"/>
      <c r="L82" s="56">
        <f>SUM(E82,G82,I82,K82)</f>
        <v>21386</v>
      </c>
      <c r="M82" s="58">
        <v>20.7</v>
      </c>
      <c r="N82" s="56">
        <f>ROUNDDOWN($N$5*M82,0)</f>
        <v>43304</v>
      </c>
    </row>
    <row r="83" spans="1:14" ht="18" x14ac:dyDescent="0.35">
      <c r="A83" s="10" t="s">
        <v>14</v>
      </c>
      <c r="B83" s="10" t="s">
        <v>15</v>
      </c>
      <c r="C83" s="57"/>
      <c r="D83" s="58"/>
      <c r="E83" s="56"/>
      <c r="F83" s="58"/>
      <c r="G83" s="56"/>
      <c r="H83" s="58"/>
      <c r="I83" s="56"/>
      <c r="J83" s="58"/>
      <c r="K83" s="56"/>
      <c r="L83" s="56"/>
      <c r="M83" s="58"/>
      <c r="N83" s="56"/>
    </row>
    <row r="84" spans="1:14" ht="18" x14ac:dyDescent="0.35">
      <c r="A84" s="8" t="s">
        <v>16</v>
      </c>
      <c r="B84" s="8" t="s">
        <v>15</v>
      </c>
      <c r="C84" s="59"/>
      <c r="D84" s="58">
        <v>0.1</v>
      </c>
      <c r="E84" s="56">
        <f t="shared" si="14"/>
        <v>600</v>
      </c>
      <c r="F84" s="58"/>
      <c r="G84" s="56"/>
      <c r="H84" s="58">
        <v>0.02</v>
      </c>
      <c r="I84" s="56">
        <f t="shared" si="15"/>
        <v>82</v>
      </c>
      <c r="J84" s="58"/>
      <c r="K84" s="56"/>
      <c r="L84" s="56">
        <f>SUM(E84,G84,I84,K84)</f>
        <v>682</v>
      </c>
      <c r="M84" s="58">
        <v>0.6</v>
      </c>
      <c r="N84" s="56">
        <f>ROUNDDOWN($N$5*M84,0)</f>
        <v>1255</v>
      </c>
    </row>
    <row r="85" spans="1:14" ht="18" x14ac:dyDescent="0.35">
      <c r="A85" s="8" t="s">
        <v>18</v>
      </c>
      <c r="B85" s="8" t="s">
        <v>19</v>
      </c>
      <c r="C85" s="59"/>
      <c r="D85" s="58">
        <v>0.6</v>
      </c>
      <c r="E85" s="56">
        <f t="shared" si="14"/>
        <v>3600</v>
      </c>
      <c r="F85" s="58"/>
      <c r="G85" s="56"/>
      <c r="H85" s="58">
        <v>0.05</v>
      </c>
      <c r="I85" s="56">
        <f t="shared" si="15"/>
        <v>206</v>
      </c>
      <c r="J85" s="58"/>
      <c r="K85" s="56"/>
      <c r="L85" s="56">
        <f>SUM(E85,G85,I85,K85)</f>
        <v>3806</v>
      </c>
      <c r="M85" s="58">
        <v>2.9</v>
      </c>
      <c r="N85" s="56">
        <f>ROUNDDOWN($N$5*M85,0)</f>
        <v>6066</v>
      </c>
    </row>
    <row r="86" spans="1:14" ht="18" x14ac:dyDescent="0.35">
      <c r="A86" s="8" t="s">
        <v>20</v>
      </c>
      <c r="B86" s="8" t="s">
        <v>21</v>
      </c>
      <c r="C86" s="60"/>
      <c r="D86" s="58">
        <v>0.1</v>
      </c>
      <c r="E86" s="56">
        <f t="shared" si="14"/>
        <v>600</v>
      </c>
      <c r="F86" s="58">
        <v>0.01</v>
      </c>
      <c r="G86" s="56">
        <f t="shared" si="17"/>
        <v>40</v>
      </c>
      <c r="H86" s="58">
        <v>0.02</v>
      </c>
      <c r="I86" s="56">
        <f t="shared" si="15"/>
        <v>82</v>
      </c>
      <c r="J86" s="58"/>
      <c r="K86" s="56"/>
      <c r="L86" s="56">
        <f>SUM(E86,G86,I86,K86)</f>
        <v>722</v>
      </c>
      <c r="M86" s="58">
        <v>0.7</v>
      </c>
      <c r="N86" s="56">
        <f>ROUNDDOWN($N$5*M86,0)</f>
        <v>1464</v>
      </c>
    </row>
    <row r="87" spans="1:14" ht="18" x14ac:dyDescent="0.35">
      <c r="A87" s="10" t="s">
        <v>22</v>
      </c>
      <c r="B87" s="10" t="s">
        <v>23</v>
      </c>
      <c r="C87" s="61"/>
      <c r="D87" s="58"/>
      <c r="E87" s="56"/>
      <c r="F87" s="58"/>
      <c r="G87" s="56"/>
      <c r="H87" s="58"/>
      <c r="I87" s="56"/>
      <c r="J87" s="58"/>
      <c r="K87" s="56"/>
      <c r="L87" s="56"/>
      <c r="M87" s="58"/>
      <c r="N87" s="56"/>
    </row>
    <row r="88" spans="1:14" ht="36" x14ac:dyDescent="0.35">
      <c r="A88" s="8" t="s">
        <v>24</v>
      </c>
      <c r="B88" s="8" t="s">
        <v>25</v>
      </c>
      <c r="C88" s="60"/>
      <c r="D88" s="58">
        <v>0.2</v>
      </c>
      <c r="E88" s="56">
        <f t="shared" si="14"/>
        <v>1200</v>
      </c>
      <c r="F88" s="58"/>
      <c r="G88" s="56"/>
      <c r="H88" s="58">
        <v>3.4000000000000002E-2</v>
      </c>
      <c r="I88" s="56">
        <f t="shared" si="15"/>
        <v>140</v>
      </c>
      <c r="J88" s="58"/>
      <c r="K88" s="56"/>
      <c r="L88" s="56">
        <f>SUM(E88,G88,I88,K88)</f>
        <v>1340</v>
      </c>
      <c r="M88" s="58">
        <v>1.3</v>
      </c>
      <c r="N88" s="56">
        <f>ROUNDDOWN($N$5*M88,0)</f>
        <v>2719</v>
      </c>
    </row>
    <row r="89" spans="1:14" ht="36" x14ac:dyDescent="0.35">
      <c r="A89" s="8" t="s">
        <v>26</v>
      </c>
      <c r="B89" s="8" t="s">
        <v>27</v>
      </c>
      <c r="C89" s="60"/>
      <c r="D89" s="58">
        <v>1.2</v>
      </c>
      <c r="E89" s="56">
        <f t="shared" si="14"/>
        <v>7200</v>
      </c>
      <c r="F89" s="58">
        <v>5.2999999999999999E-2</v>
      </c>
      <c r="G89" s="56">
        <f t="shared" si="17"/>
        <v>212</v>
      </c>
      <c r="H89" s="58">
        <v>0.10100000000000001</v>
      </c>
      <c r="I89" s="56">
        <f t="shared" si="15"/>
        <v>416</v>
      </c>
      <c r="J89" s="58"/>
      <c r="K89" s="56"/>
      <c r="L89" s="56">
        <f>SUM(E89,G89,I89,K89)</f>
        <v>7828</v>
      </c>
      <c r="M89" s="58">
        <v>6.2</v>
      </c>
      <c r="N89" s="56">
        <f>ROUNDDOWN($N$5*M89,0)</f>
        <v>12970</v>
      </c>
    </row>
    <row r="90" spans="1:14" ht="36" x14ac:dyDescent="0.35">
      <c r="A90" s="8" t="s">
        <v>28</v>
      </c>
      <c r="B90" s="8" t="s">
        <v>29</v>
      </c>
      <c r="C90" s="60"/>
      <c r="D90" s="58">
        <v>0.6</v>
      </c>
      <c r="E90" s="56">
        <f t="shared" si="14"/>
        <v>3600</v>
      </c>
      <c r="F90" s="58">
        <v>5.2999999999999999E-2</v>
      </c>
      <c r="G90" s="56">
        <f t="shared" si="17"/>
        <v>212</v>
      </c>
      <c r="H90" s="58">
        <v>0.10100000000000001</v>
      </c>
      <c r="I90" s="56">
        <f t="shared" si="15"/>
        <v>416</v>
      </c>
      <c r="J90" s="58"/>
      <c r="K90" s="56"/>
      <c r="L90" s="56">
        <f>SUM(E90,G90,I90,K90)</f>
        <v>4228</v>
      </c>
      <c r="M90" s="58">
        <v>4.2</v>
      </c>
      <c r="N90" s="56">
        <f>ROUNDDOWN($N$5*M90,0)</f>
        <v>8786</v>
      </c>
    </row>
    <row r="91" spans="1:14" ht="18" x14ac:dyDescent="0.35">
      <c r="A91" s="10" t="s">
        <v>30</v>
      </c>
      <c r="B91" s="10" t="s">
        <v>31</v>
      </c>
      <c r="C91" s="61"/>
      <c r="D91" s="58"/>
      <c r="E91" s="56"/>
      <c r="F91" s="58"/>
      <c r="G91" s="56"/>
      <c r="H91" s="58"/>
      <c r="I91" s="56"/>
      <c r="J91" s="58"/>
      <c r="K91" s="56"/>
      <c r="L91" s="56"/>
      <c r="M91" s="58"/>
      <c r="N91" s="56"/>
    </row>
    <row r="92" spans="1:14" ht="36" x14ac:dyDescent="0.35">
      <c r="A92" s="8" t="s">
        <v>32</v>
      </c>
      <c r="B92" s="8" t="s">
        <v>33</v>
      </c>
      <c r="C92" s="60"/>
      <c r="D92" s="58">
        <v>0.2</v>
      </c>
      <c r="E92" s="56">
        <f t="shared" si="14"/>
        <v>1200</v>
      </c>
      <c r="F92" s="58">
        <v>1.7999999999999999E-2</v>
      </c>
      <c r="G92" s="56">
        <f t="shared" si="17"/>
        <v>72</v>
      </c>
      <c r="H92" s="58">
        <v>3.4000000000000002E-2</v>
      </c>
      <c r="I92" s="56">
        <f t="shared" si="15"/>
        <v>140</v>
      </c>
      <c r="J92" s="58"/>
      <c r="K92" s="56"/>
      <c r="L92" s="56">
        <f>SUM(E92,G92,I92,K92)</f>
        <v>1412</v>
      </c>
      <c r="M92" s="58">
        <v>1.409</v>
      </c>
      <c r="N92" s="56">
        <f>ROUNDDOWN($N$5*M92,0)</f>
        <v>2947</v>
      </c>
    </row>
    <row r="93" spans="1:14" ht="36" x14ac:dyDescent="0.35">
      <c r="A93" s="8" t="s">
        <v>34</v>
      </c>
      <c r="B93" s="8" t="s">
        <v>35</v>
      </c>
      <c r="C93" s="60"/>
      <c r="D93" s="58">
        <v>1.2</v>
      </c>
      <c r="E93" s="56">
        <f t="shared" si="14"/>
        <v>7200</v>
      </c>
      <c r="F93" s="58"/>
      <c r="G93" s="56"/>
      <c r="H93" s="58">
        <v>0.10100000000000001</v>
      </c>
      <c r="I93" s="56">
        <f t="shared" si="15"/>
        <v>416</v>
      </c>
      <c r="J93" s="58"/>
      <c r="K93" s="56"/>
      <c r="L93" s="56">
        <f>SUM(E93,G93,I93,K93)</f>
        <v>7616</v>
      </c>
      <c r="M93" s="58">
        <v>5.8890000000000002</v>
      </c>
      <c r="N93" s="56">
        <f>ROUNDDOWN($N$5*M93,0)</f>
        <v>12319</v>
      </c>
    </row>
    <row r="94" spans="1:14" ht="36" x14ac:dyDescent="0.35">
      <c r="A94" s="8" t="s">
        <v>36</v>
      </c>
      <c r="B94" s="8" t="s">
        <v>37</v>
      </c>
      <c r="C94" s="60"/>
      <c r="D94" s="58">
        <v>0.1</v>
      </c>
      <c r="E94" s="56">
        <f t="shared" si="14"/>
        <v>600</v>
      </c>
      <c r="F94" s="58"/>
      <c r="G94" s="56"/>
      <c r="H94" s="58">
        <v>1.7000000000000001E-2</v>
      </c>
      <c r="I94" s="56">
        <f t="shared" si="15"/>
        <v>70</v>
      </c>
      <c r="J94" s="58"/>
      <c r="K94" s="56"/>
      <c r="L94" s="56">
        <f>SUM(E94,G94,I94,K94)</f>
        <v>670</v>
      </c>
      <c r="M94" s="58">
        <v>0.64600000000000002</v>
      </c>
      <c r="N94" s="56">
        <f>ROUNDDOWN($N$5*M94,0)</f>
        <v>1351</v>
      </c>
    </row>
    <row r="95" spans="1:14" ht="18" x14ac:dyDescent="0.35">
      <c r="A95" s="8" t="s">
        <v>38</v>
      </c>
      <c r="B95" s="8" t="s">
        <v>21</v>
      </c>
      <c r="C95" s="60"/>
      <c r="D95" s="58">
        <v>0.05</v>
      </c>
      <c r="E95" s="56">
        <f t="shared" si="14"/>
        <v>300</v>
      </c>
      <c r="F95" s="58">
        <v>4.0000000000000001E-3</v>
      </c>
      <c r="G95" s="56">
        <f t="shared" si="17"/>
        <v>16</v>
      </c>
      <c r="H95" s="58">
        <v>8.0000000000000002E-3</v>
      </c>
      <c r="I95" s="56">
        <f t="shared" si="15"/>
        <v>33</v>
      </c>
      <c r="J95" s="58"/>
      <c r="K95" s="56"/>
      <c r="L95" s="56">
        <f>SUM(E95,G95,I95,K95)</f>
        <v>349</v>
      </c>
      <c r="M95" s="58">
        <v>0.35199999999999998</v>
      </c>
      <c r="N95" s="56">
        <f>ROUNDDOWN($N$5*M95,0)</f>
        <v>736</v>
      </c>
    </row>
    <row r="96" spans="1:14" ht="18" x14ac:dyDescent="0.35">
      <c r="A96" s="10" t="s">
        <v>39</v>
      </c>
      <c r="B96" s="10" t="s">
        <v>40</v>
      </c>
      <c r="C96" s="61"/>
      <c r="D96" s="58"/>
      <c r="E96" s="56"/>
      <c r="F96" s="58"/>
      <c r="G96" s="56"/>
      <c r="H96" s="58"/>
      <c r="I96" s="56"/>
      <c r="J96" s="58"/>
      <c r="K96" s="56"/>
      <c r="L96" s="56"/>
      <c r="M96" s="58"/>
      <c r="N96" s="56"/>
    </row>
    <row r="97" spans="1:14" ht="54" x14ac:dyDescent="0.35">
      <c r="A97" s="8" t="s">
        <v>41</v>
      </c>
      <c r="B97" s="8" t="s">
        <v>76</v>
      </c>
      <c r="C97" s="60"/>
      <c r="D97" s="58">
        <v>0.1</v>
      </c>
      <c r="E97" s="56">
        <f t="shared" si="14"/>
        <v>600</v>
      </c>
      <c r="F97" s="58">
        <v>8.9999999999999993E-3</v>
      </c>
      <c r="G97" s="56">
        <f t="shared" si="17"/>
        <v>36</v>
      </c>
      <c r="H97" s="58">
        <v>1.7000000000000001E-2</v>
      </c>
      <c r="I97" s="56">
        <f t="shared" si="15"/>
        <v>70</v>
      </c>
      <c r="J97" s="58"/>
      <c r="K97" s="56"/>
      <c r="L97" s="56">
        <f>SUM(E97,G97,I97,K97)</f>
        <v>706</v>
      </c>
      <c r="M97" s="58">
        <v>0.70399999999999996</v>
      </c>
      <c r="N97" s="56">
        <f>ROUNDDOWN($N$5*M97,0)</f>
        <v>1472</v>
      </c>
    </row>
    <row r="98" spans="1:14" ht="18" x14ac:dyDescent="0.35">
      <c r="A98" s="10" t="s">
        <v>43</v>
      </c>
      <c r="B98" s="10" t="s">
        <v>77</v>
      </c>
      <c r="C98" s="61"/>
      <c r="D98" s="58"/>
      <c r="E98" s="56"/>
      <c r="F98" s="58"/>
      <c r="G98" s="56"/>
      <c r="H98" s="58"/>
      <c r="I98" s="56"/>
      <c r="J98" s="58"/>
      <c r="K98" s="56"/>
      <c r="L98" s="56"/>
      <c r="M98" s="58"/>
      <c r="N98" s="56"/>
    </row>
    <row r="99" spans="1:14" ht="72" x14ac:dyDescent="0.35">
      <c r="A99" s="8" t="s">
        <v>45</v>
      </c>
      <c r="B99" s="8" t="s">
        <v>78</v>
      </c>
      <c r="C99" s="60"/>
      <c r="D99" s="58">
        <v>3.3000000000000002E-2</v>
      </c>
      <c r="E99" s="56">
        <f t="shared" si="14"/>
        <v>198</v>
      </c>
      <c r="F99" s="58">
        <v>3.0000000000000001E-3</v>
      </c>
      <c r="G99" s="56">
        <f t="shared" si="17"/>
        <v>12</v>
      </c>
      <c r="H99" s="58">
        <v>6.0000000000000001E-3</v>
      </c>
      <c r="I99" s="56">
        <f t="shared" si="15"/>
        <v>24</v>
      </c>
      <c r="J99" s="58"/>
      <c r="K99" s="56"/>
      <c r="L99" s="56">
        <f t="shared" ref="L99:L107" si="18">SUM(E99,G99,I99,K99)</f>
        <v>234</v>
      </c>
      <c r="M99" s="58">
        <v>0.23499999999999999</v>
      </c>
      <c r="N99" s="56">
        <f t="shared" ref="N99:N111" si="19">ROUNDDOWN($N$5*M99,0)</f>
        <v>491</v>
      </c>
    </row>
    <row r="100" spans="1:14" ht="18" x14ac:dyDescent="0.35">
      <c r="A100" s="8" t="s">
        <v>47</v>
      </c>
      <c r="B100" s="8" t="s">
        <v>79</v>
      </c>
      <c r="C100" s="60"/>
      <c r="D100" s="58">
        <v>0.2</v>
      </c>
      <c r="E100" s="56">
        <f t="shared" si="14"/>
        <v>1200</v>
      </c>
      <c r="F100" s="58"/>
      <c r="G100" s="56"/>
      <c r="H100" s="58">
        <v>3.4000000000000002E-2</v>
      </c>
      <c r="I100" s="56">
        <f t="shared" si="15"/>
        <v>140</v>
      </c>
      <c r="J100" s="58"/>
      <c r="K100" s="56"/>
      <c r="L100" s="56">
        <f t="shared" si="18"/>
        <v>1340</v>
      </c>
      <c r="M100" s="58">
        <v>1.2909999999999999</v>
      </c>
      <c r="N100" s="56">
        <f t="shared" si="19"/>
        <v>2700</v>
      </c>
    </row>
    <row r="101" spans="1:14" ht="72" x14ac:dyDescent="0.35">
      <c r="A101" s="8" t="s">
        <v>80</v>
      </c>
      <c r="B101" s="8" t="s">
        <v>81</v>
      </c>
      <c r="C101" s="60"/>
      <c r="D101" s="58">
        <v>3.3000000000000002E-2</v>
      </c>
      <c r="E101" s="56">
        <f t="shared" si="14"/>
        <v>198</v>
      </c>
      <c r="F101" s="58"/>
      <c r="G101" s="56"/>
      <c r="H101" s="58">
        <v>6.0000000000000001E-3</v>
      </c>
      <c r="I101" s="56">
        <f t="shared" si="15"/>
        <v>24</v>
      </c>
      <c r="J101" s="58"/>
      <c r="K101" s="56"/>
      <c r="L101" s="56">
        <f t="shared" si="18"/>
        <v>222</v>
      </c>
      <c r="M101" s="58">
        <v>0.215</v>
      </c>
      <c r="N101" s="56">
        <f t="shared" si="19"/>
        <v>449</v>
      </c>
    </row>
    <row r="102" spans="1:14" ht="54" x14ac:dyDescent="0.35">
      <c r="A102" s="8" t="s">
        <v>82</v>
      </c>
      <c r="B102" s="8" t="s">
        <v>83</v>
      </c>
      <c r="C102" s="60"/>
      <c r="D102" s="58">
        <v>6.7000000000000004E-2</v>
      </c>
      <c r="E102" s="56">
        <f t="shared" si="14"/>
        <v>402</v>
      </c>
      <c r="F102" s="58"/>
      <c r="G102" s="56"/>
      <c r="H102" s="58">
        <v>1.0999999999999999E-2</v>
      </c>
      <c r="I102" s="56">
        <f t="shared" si="15"/>
        <v>45</v>
      </c>
      <c r="J102" s="58"/>
      <c r="K102" s="56"/>
      <c r="L102" s="56">
        <f t="shared" si="18"/>
        <v>447</v>
      </c>
      <c r="M102" s="58">
        <v>0.43</v>
      </c>
      <c r="N102" s="56">
        <f t="shared" si="19"/>
        <v>899</v>
      </c>
    </row>
    <row r="103" spans="1:14" ht="54" x14ac:dyDescent="0.35">
      <c r="A103" s="8" t="s">
        <v>84</v>
      </c>
      <c r="B103" s="8" t="s">
        <v>85</v>
      </c>
      <c r="C103" s="60"/>
      <c r="D103" s="58">
        <v>6.7000000000000004E-2</v>
      </c>
      <c r="E103" s="56">
        <f t="shared" si="14"/>
        <v>402</v>
      </c>
      <c r="F103" s="58"/>
      <c r="G103" s="56"/>
      <c r="H103" s="58">
        <v>1.0999999999999999E-2</v>
      </c>
      <c r="I103" s="56">
        <f t="shared" si="15"/>
        <v>45</v>
      </c>
      <c r="J103" s="58"/>
      <c r="K103" s="56"/>
      <c r="L103" s="56">
        <f t="shared" si="18"/>
        <v>447</v>
      </c>
      <c r="M103" s="58">
        <v>0.43</v>
      </c>
      <c r="N103" s="56">
        <f t="shared" si="19"/>
        <v>899</v>
      </c>
    </row>
    <row r="104" spans="1:14" ht="72" x14ac:dyDescent="0.35">
      <c r="A104" s="8" t="s">
        <v>86</v>
      </c>
      <c r="B104" s="8" t="s">
        <v>87</v>
      </c>
      <c r="C104" s="60"/>
      <c r="D104" s="58">
        <v>0.2</v>
      </c>
      <c r="E104" s="56">
        <f t="shared" si="14"/>
        <v>1200</v>
      </c>
      <c r="F104" s="58"/>
      <c r="G104" s="56"/>
      <c r="H104" s="58">
        <v>3.4000000000000002E-2</v>
      </c>
      <c r="I104" s="56">
        <f t="shared" si="15"/>
        <v>140</v>
      </c>
      <c r="J104" s="58"/>
      <c r="K104" s="56"/>
      <c r="L104" s="56">
        <f t="shared" si="18"/>
        <v>1340</v>
      </c>
      <c r="M104" s="58">
        <v>1.2909999999999999</v>
      </c>
      <c r="N104" s="56">
        <f t="shared" si="19"/>
        <v>2700</v>
      </c>
    </row>
    <row r="105" spans="1:14" ht="90" x14ac:dyDescent="0.35">
      <c r="A105" s="8" t="s">
        <v>88</v>
      </c>
      <c r="B105" s="8" t="s">
        <v>89</v>
      </c>
      <c r="C105" s="60"/>
      <c r="D105" s="58">
        <v>0.1</v>
      </c>
      <c r="E105" s="56">
        <f t="shared" si="14"/>
        <v>600</v>
      </c>
      <c r="F105" s="58"/>
      <c r="G105" s="56"/>
      <c r="H105" s="58">
        <v>1.7000000000000001E-2</v>
      </c>
      <c r="I105" s="56">
        <f t="shared" si="15"/>
        <v>70</v>
      </c>
      <c r="J105" s="58"/>
      <c r="K105" s="56"/>
      <c r="L105" s="56">
        <f t="shared" si="18"/>
        <v>670</v>
      </c>
      <c r="M105" s="58">
        <v>0.64600000000000002</v>
      </c>
      <c r="N105" s="56">
        <f t="shared" si="19"/>
        <v>1351</v>
      </c>
    </row>
    <row r="106" spans="1:14" ht="72" x14ac:dyDescent="0.35">
      <c r="A106" s="8" t="s">
        <v>90</v>
      </c>
      <c r="B106" s="8" t="s">
        <v>91</v>
      </c>
      <c r="C106" s="60"/>
      <c r="D106" s="58">
        <v>0.2</v>
      </c>
      <c r="E106" s="56">
        <f t="shared" si="14"/>
        <v>1200</v>
      </c>
      <c r="F106" s="58">
        <v>1.7999999999999999E-2</v>
      </c>
      <c r="G106" s="56">
        <f t="shared" si="17"/>
        <v>72</v>
      </c>
      <c r="H106" s="58">
        <v>3.4000000000000002E-2</v>
      </c>
      <c r="I106" s="56">
        <f t="shared" si="15"/>
        <v>140</v>
      </c>
      <c r="J106" s="58"/>
      <c r="K106" s="56"/>
      <c r="L106" s="56">
        <f t="shared" si="18"/>
        <v>1412</v>
      </c>
      <c r="M106" s="58">
        <v>1.409</v>
      </c>
      <c r="N106" s="56">
        <f t="shared" si="19"/>
        <v>2947</v>
      </c>
    </row>
    <row r="107" spans="1:14" ht="54" x14ac:dyDescent="0.35">
      <c r="A107" s="8" t="s">
        <v>92</v>
      </c>
      <c r="B107" s="8" t="s">
        <v>93</v>
      </c>
      <c r="C107" s="60"/>
      <c r="D107" s="58">
        <v>0.4</v>
      </c>
      <c r="E107" s="56">
        <f t="shared" si="14"/>
        <v>2400</v>
      </c>
      <c r="F107" s="58">
        <v>3.5000000000000003E-2</v>
      </c>
      <c r="G107" s="56">
        <f t="shared" si="17"/>
        <v>140</v>
      </c>
      <c r="H107" s="58">
        <v>6.7000000000000004E-2</v>
      </c>
      <c r="I107" s="56">
        <f t="shared" si="15"/>
        <v>276</v>
      </c>
      <c r="J107" s="58"/>
      <c r="K107" s="56"/>
      <c r="L107" s="56">
        <f t="shared" si="18"/>
        <v>2816</v>
      </c>
      <c r="M107" s="58">
        <v>2.8170000000000002</v>
      </c>
      <c r="N107" s="56">
        <f t="shared" si="19"/>
        <v>5893</v>
      </c>
    </row>
    <row r="108" spans="1:14" ht="18" x14ac:dyDescent="0.35">
      <c r="A108" s="10" t="s">
        <v>49</v>
      </c>
      <c r="B108" s="10" t="s">
        <v>94</v>
      </c>
      <c r="C108" s="61"/>
      <c r="D108" s="58"/>
      <c r="E108" s="56"/>
      <c r="F108" s="58"/>
      <c r="G108" s="56"/>
      <c r="H108" s="58"/>
      <c r="I108" s="56"/>
      <c r="J108" s="58"/>
      <c r="K108" s="56"/>
      <c r="L108" s="56"/>
      <c r="M108" s="58"/>
      <c r="N108" s="56"/>
    </row>
    <row r="109" spans="1:14" ht="54" x14ac:dyDescent="0.35">
      <c r="A109" s="8" t="s">
        <v>51</v>
      </c>
      <c r="B109" s="8" t="s">
        <v>95</v>
      </c>
      <c r="C109" s="60"/>
      <c r="D109" s="58">
        <v>0.17</v>
      </c>
      <c r="E109" s="56">
        <f t="shared" si="14"/>
        <v>1020</v>
      </c>
      <c r="F109" s="58">
        <v>1E-3</v>
      </c>
      <c r="G109" s="56">
        <f t="shared" si="17"/>
        <v>4</v>
      </c>
      <c r="H109" s="58">
        <v>3.0000000000000001E-3</v>
      </c>
      <c r="I109" s="56">
        <f t="shared" si="15"/>
        <v>12</v>
      </c>
      <c r="J109" s="58"/>
      <c r="K109" s="56"/>
      <c r="L109" s="56">
        <f>SUM(E109,G109,I109,K109)</f>
        <v>1036</v>
      </c>
      <c r="M109" s="58">
        <v>0.11700000000000001</v>
      </c>
      <c r="N109" s="56">
        <f t="shared" si="19"/>
        <v>244</v>
      </c>
    </row>
    <row r="110" spans="1:14" ht="18" x14ac:dyDescent="0.35">
      <c r="A110" s="8" t="s">
        <v>53</v>
      </c>
      <c r="B110" s="8" t="s">
        <v>96</v>
      </c>
      <c r="C110" s="60"/>
      <c r="D110" s="58">
        <v>0.2</v>
      </c>
      <c r="E110" s="56">
        <f t="shared" si="14"/>
        <v>1200</v>
      </c>
      <c r="F110" s="58"/>
      <c r="G110" s="56"/>
      <c r="H110" s="58">
        <v>3.4000000000000002E-2</v>
      </c>
      <c r="I110" s="56">
        <f t="shared" si="15"/>
        <v>140</v>
      </c>
      <c r="J110" s="58"/>
      <c r="K110" s="56"/>
      <c r="L110" s="56">
        <f>SUM(E110,G110,I110,K110)</f>
        <v>1340</v>
      </c>
      <c r="M110" s="58">
        <v>1.2909999999999999</v>
      </c>
      <c r="N110" s="56">
        <f t="shared" si="19"/>
        <v>2700</v>
      </c>
    </row>
    <row r="111" spans="1:14" ht="36" x14ac:dyDescent="0.35">
      <c r="A111" s="8" t="s">
        <v>97</v>
      </c>
      <c r="B111" s="8" t="s">
        <v>98</v>
      </c>
      <c r="C111" s="60"/>
      <c r="D111" s="58">
        <v>3.3000000000000002E-2</v>
      </c>
      <c r="E111" s="56">
        <f t="shared" si="14"/>
        <v>198</v>
      </c>
      <c r="F111" s="58"/>
      <c r="G111" s="56"/>
      <c r="H111" s="58">
        <v>6.0000000000000001E-3</v>
      </c>
      <c r="I111" s="56">
        <f t="shared" si="15"/>
        <v>24</v>
      </c>
      <c r="J111" s="58"/>
      <c r="K111" s="56"/>
      <c r="L111" s="56">
        <f>SUM(E111,G111,I111,K111)</f>
        <v>222</v>
      </c>
      <c r="M111" s="58">
        <v>0.215</v>
      </c>
      <c r="N111" s="56">
        <f t="shared" si="19"/>
        <v>449</v>
      </c>
    </row>
    <row r="112" spans="1:14" ht="36" x14ac:dyDescent="0.35">
      <c r="A112" s="8" t="s">
        <v>99</v>
      </c>
      <c r="B112" s="8" t="s">
        <v>100</v>
      </c>
      <c r="C112" s="60"/>
      <c r="D112" s="58">
        <v>0.2</v>
      </c>
      <c r="E112" s="56">
        <f t="shared" si="14"/>
        <v>1200</v>
      </c>
      <c r="F112" s="58"/>
      <c r="G112" s="56"/>
      <c r="H112" s="58">
        <v>3.4000000000000002E-2</v>
      </c>
      <c r="I112" s="56">
        <f t="shared" si="15"/>
        <v>140</v>
      </c>
      <c r="J112" s="58"/>
      <c r="K112" s="56"/>
      <c r="L112" s="56">
        <f>SUM(E112,G112,I112,K112)</f>
        <v>1340</v>
      </c>
      <c r="M112" s="58">
        <v>1.2909999999999999</v>
      </c>
      <c r="N112" s="56">
        <f t="shared" ref="N112:N175" si="20">ROUNDDOWN($N$5*M112,0)</f>
        <v>2700</v>
      </c>
    </row>
    <row r="113" spans="1:14" ht="36" x14ac:dyDescent="0.35">
      <c r="A113" s="8" t="s">
        <v>101</v>
      </c>
      <c r="B113" s="8" t="s">
        <v>102</v>
      </c>
      <c r="C113" s="60"/>
      <c r="D113" s="58">
        <v>3.3000000000000002E-2</v>
      </c>
      <c r="E113" s="56">
        <f t="shared" si="14"/>
        <v>198</v>
      </c>
      <c r="F113" s="58">
        <v>3.3000000000000002E-2</v>
      </c>
      <c r="G113" s="56">
        <f t="shared" si="17"/>
        <v>132</v>
      </c>
      <c r="H113" s="58">
        <v>6.0000000000000001E-3</v>
      </c>
      <c r="I113" s="56">
        <f t="shared" si="15"/>
        <v>24</v>
      </c>
      <c r="J113" s="58"/>
      <c r="K113" s="56"/>
      <c r="L113" s="56">
        <f>SUM(E113,G113,I113,K113)</f>
        <v>354</v>
      </c>
      <c r="M113" s="58">
        <v>0.23499999999999999</v>
      </c>
      <c r="N113" s="56">
        <f t="shared" si="20"/>
        <v>491</v>
      </c>
    </row>
    <row r="114" spans="1:14" ht="35" x14ac:dyDescent="0.35">
      <c r="A114" s="10" t="s">
        <v>105</v>
      </c>
      <c r="B114" s="10" t="s">
        <v>103</v>
      </c>
      <c r="C114" s="61"/>
      <c r="D114" s="58"/>
      <c r="E114" s="56"/>
      <c r="F114" s="56"/>
      <c r="G114" s="56"/>
      <c r="H114" s="56"/>
      <c r="I114" s="56"/>
      <c r="J114" s="56"/>
      <c r="K114" s="56"/>
      <c r="L114" s="56"/>
      <c r="M114" s="56"/>
      <c r="N114" s="56"/>
    </row>
    <row r="115" spans="1:14" ht="18" x14ac:dyDescent="0.35">
      <c r="A115" s="10" t="s">
        <v>1</v>
      </c>
      <c r="B115" s="10" t="s">
        <v>104</v>
      </c>
      <c r="C115" s="61"/>
      <c r="D115" s="58"/>
      <c r="E115" s="56"/>
      <c r="F115" s="56"/>
      <c r="G115" s="56"/>
      <c r="H115" s="56"/>
      <c r="I115" s="56"/>
      <c r="J115" s="56"/>
      <c r="K115" s="56"/>
      <c r="L115" s="56"/>
      <c r="M115" s="56"/>
      <c r="N115" s="56"/>
    </row>
    <row r="116" spans="1:14" ht="18" x14ac:dyDescent="0.35">
      <c r="A116" s="98" t="s">
        <v>4</v>
      </c>
      <c r="B116" s="98" t="s">
        <v>106</v>
      </c>
      <c r="C116" s="59" t="s">
        <v>187</v>
      </c>
      <c r="D116" s="58">
        <f>ROUNDDOWN(0.8*D117,3)</f>
        <v>16.16</v>
      </c>
      <c r="E116" s="56">
        <f t="shared" si="14"/>
        <v>96960</v>
      </c>
      <c r="F116" s="58"/>
      <c r="G116" s="56"/>
      <c r="H116" s="58">
        <f>ROUNDDOWN(0.8*H117,3)</f>
        <v>2.7069999999999999</v>
      </c>
      <c r="I116" s="56">
        <f t="shared" si="15"/>
        <v>11166</v>
      </c>
      <c r="J116" s="58"/>
      <c r="K116" s="56"/>
      <c r="L116" s="56">
        <f t="shared" ref="L116:L135" si="21">SUM(E116,G116,I116,K116)</f>
        <v>108126</v>
      </c>
      <c r="M116" s="58">
        <f>ROUNDDOWN(0.8*M117,3)</f>
        <v>104.32</v>
      </c>
      <c r="N116" s="56">
        <f t="shared" si="20"/>
        <v>218237</v>
      </c>
    </row>
    <row r="117" spans="1:14" ht="18" x14ac:dyDescent="0.35">
      <c r="A117" s="99"/>
      <c r="B117" s="99"/>
      <c r="C117" s="59" t="s">
        <v>182</v>
      </c>
      <c r="D117" s="58">
        <v>20.2</v>
      </c>
      <c r="E117" s="56">
        <f t="shared" si="14"/>
        <v>121200</v>
      </c>
      <c r="F117" s="58"/>
      <c r="G117" s="56"/>
      <c r="H117" s="58">
        <v>3.3839999999999999</v>
      </c>
      <c r="I117" s="56">
        <f t="shared" si="15"/>
        <v>13959</v>
      </c>
      <c r="J117" s="58"/>
      <c r="K117" s="56"/>
      <c r="L117" s="56">
        <f t="shared" si="21"/>
        <v>135159</v>
      </c>
      <c r="M117" s="58">
        <v>130.4</v>
      </c>
      <c r="N117" s="56">
        <f t="shared" si="20"/>
        <v>272796</v>
      </c>
    </row>
    <row r="118" spans="1:14" ht="18" x14ac:dyDescent="0.35">
      <c r="A118" s="99"/>
      <c r="B118" s="99"/>
      <c r="C118" s="59" t="s">
        <v>194</v>
      </c>
      <c r="D118" s="58">
        <f>ROUNDDOWN(1.2*D117,3)</f>
        <v>24.24</v>
      </c>
      <c r="E118" s="56">
        <f t="shared" si="14"/>
        <v>145440</v>
      </c>
      <c r="F118" s="58"/>
      <c r="G118" s="56"/>
      <c r="H118" s="58">
        <f>ROUNDDOWN(1.2*H117,3)</f>
        <v>4.0599999999999996</v>
      </c>
      <c r="I118" s="56">
        <f t="shared" si="15"/>
        <v>16747</v>
      </c>
      <c r="J118" s="58"/>
      <c r="K118" s="56"/>
      <c r="L118" s="56">
        <f t="shared" si="21"/>
        <v>162187</v>
      </c>
      <c r="M118" s="58">
        <f>ROUNDDOWN(1.2*M117,3)</f>
        <v>156.47999999999999</v>
      </c>
      <c r="N118" s="56">
        <f t="shared" si="20"/>
        <v>327356</v>
      </c>
    </row>
    <row r="119" spans="1:14" ht="18" x14ac:dyDescent="0.35">
      <c r="A119" s="99"/>
      <c r="B119" s="99"/>
      <c r="C119" s="60" t="s">
        <v>195</v>
      </c>
      <c r="D119" s="58">
        <f>ROUNDDOWN(1.5*D117,3)</f>
        <v>30.3</v>
      </c>
      <c r="E119" s="56">
        <f t="shared" si="14"/>
        <v>181800</v>
      </c>
      <c r="F119" s="58"/>
      <c r="G119" s="56"/>
      <c r="H119" s="58">
        <f>ROUNDDOWN(1.5*H117,3)</f>
        <v>5.0759999999999996</v>
      </c>
      <c r="I119" s="56">
        <f t="shared" si="15"/>
        <v>20938</v>
      </c>
      <c r="J119" s="58"/>
      <c r="K119" s="56"/>
      <c r="L119" s="56">
        <f t="shared" si="21"/>
        <v>202738</v>
      </c>
      <c r="M119" s="58">
        <f>ROUNDDOWN(1.5*M117,3)</f>
        <v>195.6</v>
      </c>
      <c r="N119" s="56">
        <f t="shared" si="20"/>
        <v>409195</v>
      </c>
    </row>
    <row r="120" spans="1:14" ht="18" x14ac:dyDescent="0.35">
      <c r="A120" s="100"/>
      <c r="B120" s="100"/>
      <c r="C120" s="60" t="s">
        <v>196</v>
      </c>
      <c r="D120" s="58">
        <f>ROUNDDOWN(1.8*D117,3)</f>
        <v>36.36</v>
      </c>
      <c r="E120" s="56">
        <f t="shared" si="14"/>
        <v>218160</v>
      </c>
      <c r="F120" s="58"/>
      <c r="G120" s="56"/>
      <c r="H120" s="58">
        <f>ROUNDDOWN(1.8*H117,3)</f>
        <v>6.0910000000000002</v>
      </c>
      <c r="I120" s="56">
        <f t="shared" si="15"/>
        <v>25125</v>
      </c>
      <c r="J120" s="58"/>
      <c r="K120" s="56"/>
      <c r="L120" s="56">
        <f t="shared" si="21"/>
        <v>243285</v>
      </c>
      <c r="M120" s="58">
        <f>ROUNDDOWN(1.8*M117,3)</f>
        <v>234.72</v>
      </c>
      <c r="N120" s="56">
        <f t="shared" si="20"/>
        <v>491034</v>
      </c>
    </row>
    <row r="121" spans="1:14" ht="18" x14ac:dyDescent="0.35">
      <c r="A121" s="98" t="s">
        <v>6</v>
      </c>
      <c r="B121" s="98" t="s">
        <v>107</v>
      </c>
      <c r="C121" s="59" t="s">
        <v>187</v>
      </c>
      <c r="D121" s="58">
        <f>ROUNDDOWN(0.8*D122,3)</f>
        <v>32.32</v>
      </c>
      <c r="E121" s="56">
        <f t="shared" si="14"/>
        <v>193920</v>
      </c>
      <c r="F121" s="58"/>
      <c r="G121" s="56"/>
      <c r="H121" s="58">
        <f>ROUNDDOWN(0.8*H122,3)</f>
        <v>5.4130000000000003</v>
      </c>
      <c r="I121" s="56">
        <f t="shared" si="15"/>
        <v>22328</v>
      </c>
      <c r="J121" s="58"/>
      <c r="K121" s="56"/>
      <c r="L121" s="56">
        <f t="shared" si="21"/>
        <v>216248</v>
      </c>
      <c r="M121" s="58">
        <f>ROUNDDOWN(0.8*M122,3)</f>
        <v>208.64</v>
      </c>
      <c r="N121" s="56">
        <f t="shared" si="20"/>
        <v>436474</v>
      </c>
    </row>
    <row r="122" spans="1:14" ht="18" x14ac:dyDescent="0.35">
      <c r="A122" s="99"/>
      <c r="B122" s="99"/>
      <c r="C122" s="59" t="s">
        <v>182</v>
      </c>
      <c r="D122" s="58">
        <v>40.4</v>
      </c>
      <c r="E122" s="56">
        <f t="shared" si="14"/>
        <v>242400</v>
      </c>
      <c r="F122" s="58"/>
      <c r="G122" s="56"/>
      <c r="H122" s="58">
        <v>6.7670000000000003</v>
      </c>
      <c r="I122" s="56">
        <f t="shared" si="15"/>
        <v>27913</v>
      </c>
      <c r="J122" s="58"/>
      <c r="K122" s="56"/>
      <c r="L122" s="56">
        <f t="shared" si="21"/>
        <v>270313</v>
      </c>
      <c r="M122" s="58">
        <v>260.8</v>
      </c>
      <c r="N122" s="56">
        <f t="shared" si="20"/>
        <v>545593</v>
      </c>
    </row>
    <row r="123" spans="1:14" ht="18" x14ac:dyDescent="0.35">
      <c r="A123" s="99"/>
      <c r="B123" s="99"/>
      <c r="C123" s="59" t="s">
        <v>194</v>
      </c>
      <c r="D123" s="58">
        <f>ROUNDDOWN(1.2*D122,3)</f>
        <v>48.48</v>
      </c>
      <c r="E123" s="56">
        <f t="shared" si="14"/>
        <v>290880</v>
      </c>
      <c r="F123" s="58"/>
      <c r="G123" s="56"/>
      <c r="H123" s="58">
        <f>ROUNDDOWN(1.2*H122,3)</f>
        <v>8.1199999999999992</v>
      </c>
      <c r="I123" s="56">
        <f t="shared" si="15"/>
        <v>33495</v>
      </c>
      <c r="J123" s="58"/>
      <c r="K123" s="56"/>
      <c r="L123" s="56">
        <f t="shared" si="21"/>
        <v>324375</v>
      </c>
      <c r="M123" s="58">
        <f>ROUNDDOWN(1.2*M122,3)</f>
        <v>312.95999999999998</v>
      </c>
      <c r="N123" s="56">
        <f t="shared" si="20"/>
        <v>654712</v>
      </c>
    </row>
    <row r="124" spans="1:14" ht="18" x14ac:dyDescent="0.35">
      <c r="A124" s="99"/>
      <c r="B124" s="99"/>
      <c r="C124" s="60" t="s">
        <v>195</v>
      </c>
      <c r="D124" s="58">
        <f>ROUNDDOWN(1.5*D122,3)</f>
        <v>60.6</v>
      </c>
      <c r="E124" s="56">
        <f t="shared" si="14"/>
        <v>363600</v>
      </c>
      <c r="F124" s="58"/>
      <c r="G124" s="56"/>
      <c r="H124" s="58">
        <f>ROUNDDOWN(1.5*H122,3)</f>
        <v>10.15</v>
      </c>
      <c r="I124" s="56">
        <f t="shared" si="15"/>
        <v>41868</v>
      </c>
      <c r="J124" s="58"/>
      <c r="K124" s="56"/>
      <c r="L124" s="56">
        <f t="shared" si="21"/>
        <v>405468</v>
      </c>
      <c r="M124" s="58">
        <f>ROUNDDOWN(1.5*M122,3)</f>
        <v>391.2</v>
      </c>
      <c r="N124" s="56">
        <f t="shared" si="20"/>
        <v>818390</v>
      </c>
    </row>
    <row r="125" spans="1:14" ht="18" x14ac:dyDescent="0.35">
      <c r="A125" s="100"/>
      <c r="B125" s="100"/>
      <c r="C125" s="60" t="s">
        <v>196</v>
      </c>
      <c r="D125" s="58">
        <f>ROUNDDOWN(1.8*D122,3)</f>
        <v>72.72</v>
      </c>
      <c r="E125" s="56">
        <f t="shared" si="14"/>
        <v>436320</v>
      </c>
      <c r="F125" s="58"/>
      <c r="G125" s="56"/>
      <c r="H125" s="58">
        <f>ROUNDDOWN(1.8*H122,3)</f>
        <v>12.18</v>
      </c>
      <c r="I125" s="56">
        <f t="shared" si="15"/>
        <v>50242</v>
      </c>
      <c r="J125" s="58"/>
      <c r="K125" s="56"/>
      <c r="L125" s="56">
        <f t="shared" si="21"/>
        <v>486562</v>
      </c>
      <c r="M125" s="58">
        <f>ROUNDDOWN(1.8*M122,3)</f>
        <v>469.44</v>
      </c>
      <c r="N125" s="56">
        <f t="shared" si="20"/>
        <v>982068</v>
      </c>
    </row>
    <row r="126" spans="1:14" ht="18" x14ac:dyDescent="0.35">
      <c r="A126" s="98" t="s">
        <v>8</v>
      </c>
      <c r="B126" s="98" t="s">
        <v>108</v>
      </c>
      <c r="C126" s="59" t="s">
        <v>187</v>
      </c>
      <c r="D126" s="58">
        <f>ROUNDDOWN(0.8*D127,3)</f>
        <v>3.84</v>
      </c>
      <c r="E126" s="56">
        <f t="shared" si="14"/>
        <v>23040</v>
      </c>
      <c r="F126" s="58"/>
      <c r="G126" s="56"/>
      <c r="H126" s="58">
        <f>ROUNDDOWN(0.8*H127,3)</f>
        <v>0.64300000000000002</v>
      </c>
      <c r="I126" s="56">
        <f t="shared" si="15"/>
        <v>2652</v>
      </c>
      <c r="J126" s="58"/>
      <c r="K126" s="56"/>
      <c r="L126" s="56">
        <f t="shared" si="21"/>
        <v>25692</v>
      </c>
      <c r="M126" s="58">
        <f>ROUNDDOWN(0.8*M127,3)</f>
        <v>24.8</v>
      </c>
      <c r="N126" s="56">
        <f t="shared" si="20"/>
        <v>51881</v>
      </c>
    </row>
    <row r="127" spans="1:14" ht="18" x14ac:dyDescent="0.35">
      <c r="A127" s="99"/>
      <c r="B127" s="99"/>
      <c r="C127" s="59" t="s">
        <v>182</v>
      </c>
      <c r="D127" s="58">
        <v>4.8</v>
      </c>
      <c r="E127" s="56">
        <f t="shared" si="14"/>
        <v>28800</v>
      </c>
      <c r="F127" s="58"/>
      <c r="G127" s="56"/>
      <c r="H127" s="58">
        <v>0.80400000000000005</v>
      </c>
      <c r="I127" s="56">
        <f t="shared" si="15"/>
        <v>3316</v>
      </c>
      <c r="J127" s="58"/>
      <c r="K127" s="56"/>
      <c r="L127" s="56">
        <f t="shared" si="21"/>
        <v>32116</v>
      </c>
      <c r="M127" s="58">
        <v>31</v>
      </c>
      <c r="N127" s="56">
        <f t="shared" si="20"/>
        <v>64852</v>
      </c>
    </row>
    <row r="128" spans="1:14" ht="18" x14ac:dyDescent="0.35">
      <c r="A128" s="99"/>
      <c r="B128" s="99"/>
      <c r="C128" s="59" t="s">
        <v>194</v>
      </c>
      <c r="D128" s="58">
        <f>ROUNDDOWN(1.2*D127,3)</f>
        <v>5.76</v>
      </c>
      <c r="E128" s="56">
        <f t="shared" si="14"/>
        <v>34560</v>
      </c>
      <c r="F128" s="58"/>
      <c r="G128" s="56"/>
      <c r="H128" s="58">
        <f>ROUNDDOWN(1.2*H127,3)</f>
        <v>0.96399999999999997</v>
      </c>
      <c r="I128" s="56">
        <f t="shared" si="15"/>
        <v>3976</v>
      </c>
      <c r="J128" s="58"/>
      <c r="K128" s="56"/>
      <c r="L128" s="56">
        <f t="shared" si="21"/>
        <v>38536</v>
      </c>
      <c r="M128" s="58">
        <f>ROUNDDOWN(1.2*M127,3)</f>
        <v>37.200000000000003</v>
      </c>
      <c r="N128" s="56">
        <f t="shared" si="20"/>
        <v>77822</v>
      </c>
    </row>
    <row r="129" spans="1:14" ht="18" x14ac:dyDescent="0.35">
      <c r="A129" s="99"/>
      <c r="B129" s="99"/>
      <c r="C129" s="60" t="s">
        <v>195</v>
      </c>
      <c r="D129" s="58">
        <f>ROUNDDOWN(1.5*D127,3)</f>
        <v>7.2</v>
      </c>
      <c r="E129" s="56">
        <f t="shared" si="14"/>
        <v>43200</v>
      </c>
      <c r="F129" s="58"/>
      <c r="G129" s="56"/>
      <c r="H129" s="58">
        <f>ROUNDDOWN(1.5*H127,3)</f>
        <v>1.206</v>
      </c>
      <c r="I129" s="56">
        <f t="shared" si="15"/>
        <v>4974</v>
      </c>
      <c r="J129" s="58"/>
      <c r="K129" s="56"/>
      <c r="L129" s="56">
        <f t="shared" si="21"/>
        <v>48174</v>
      </c>
      <c r="M129" s="58">
        <f>ROUNDDOWN(1.5*M127,3)</f>
        <v>46.5</v>
      </c>
      <c r="N129" s="56">
        <f t="shared" si="20"/>
        <v>97278</v>
      </c>
    </row>
    <row r="130" spans="1:14" ht="18" x14ac:dyDescent="0.35">
      <c r="A130" s="100"/>
      <c r="B130" s="100"/>
      <c r="C130" s="60" t="s">
        <v>196</v>
      </c>
      <c r="D130" s="58">
        <f>ROUNDDOWN(1.8*D127,3)</f>
        <v>8.64</v>
      </c>
      <c r="E130" s="56">
        <f t="shared" si="14"/>
        <v>51840</v>
      </c>
      <c r="F130" s="58"/>
      <c r="G130" s="56"/>
      <c r="H130" s="58">
        <f>ROUNDDOWN(1.8*H127,3)</f>
        <v>1.4470000000000001</v>
      </c>
      <c r="I130" s="56">
        <f t="shared" si="15"/>
        <v>5968</v>
      </c>
      <c r="J130" s="58"/>
      <c r="K130" s="56"/>
      <c r="L130" s="56">
        <f t="shared" si="21"/>
        <v>57808</v>
      </c>
      <c r="M130" s="58">
        <f>ROUNDDOWN(1.8*M127,3)</f>
        <v>55.8</v>
      </c>
      <c r="N130" s="56">
        <f t="shared" si="20"/>
        <v>116733</v>
      </c>
    </row>
    <row r="131" spans="1:14" ht="18" x14ac:dyDescent="0.35">
      <c r="A131" s="98" t="s">
        <v>10</v>
      </c>
      <c r="B131" s="98" t="s">
        <v>109</v>
      </c>
      <c r="C131" s="59" t="s">
        <v>187</v>
      </c>
      <c r="D131" s="58">
        <f>ROUNDDOWN(0.8*D132,3)</f>
        <v>12.12</v>
      </c>
      <c r="E131" s="56">
        <f t="shared" si="14"/>
        <v>72720</v>
      </c>
      <c r="F131" s="58"/>
      <c r="G131" s="56"/>
      <c r="H131" s="58">
        <f>ROUNDDOWN(0.8*H132,3)</f>
        <v>2.0299999999999998</v>
      </c>
      <c r="I131" s="56">
        <f t="shared" si="15"/>
        <v>8373</v>
      </c>
      <c r="J131" s="58"/>
      <c r="K131" s="56"/>
      <c r="L131" s="56">
        <f t="shared" si="21"/>
        <v>81093</v>
      </c>
      <c r="M131" s="58">
        <f>ROUNDDOWN(0.8*M132,3)</f>
        <v>78.239999999999995</v>
      </c>
      <c r="N131" s="56">
        <f t="shared" si="20"/>
        <v>163678</v>
      </c>
    </row>
    <row r="132" spans="1:14" ht="18" x14ac:dyDescent="0.35">
      <c r="A132" s="99"/>
      <c r="B132" s="99"/>
      <c r="C132" s="59" t="s">
        <v>182</v>
      </c>
      <c r="D132" s="58">
        <v>15.15</v>
      </c>
      <c r="E132" s="56">
        <f t="shared" si="14"/>
        <v>90900</v>
      </c>
      <c r="F132" s="58"/>
      <c r="G132" s="56"/>
      <c r="H132" s="58">
        <v>2.5379999999999998</v>
      </c>
      <c r="I132" s="56">
        <f t="shared" si="15"/>
        <v>10469</v>
      </c>
      <c r="J132" s="58"/>
      <c r="K132" s="56"/>
      <c r="L132" s="56">
        <f t="shared" si="21"/>
        <v>101369</v>
      </c>
      <c r="M132" s="58">
        <v>97.8</v>
      </c>
      <c r="N132" s="56">
        <f t="shared" si="20"/>
        <v>204597</v>
      </c>
    </row>
    <row r="133" spans="1:14" ht="18" x14ac:dyDescent="0.35">
      <c r="A133" s="99"/>
      <c r="B133" s="99"/>
      <c r="C133" s="59" t="s">
        <v>194</v>
      </c>
      <c r="D133" s="58">
        <f>ROUNDDOWN(1.2*D132,3)</f>
        <v>18.18</v>
      </c>
      <c r="E133" s="56">
        <f t="shared" si="14"/>
        <v>109080</v>
      </c>
      <c r="F133" s="58"/>
      <c r="G133" s="56"/>
      <c r="H133" s="58">
        <f>ROUNDDOWN(1.2*H132,3)</f>
        <v>3.0449999999999999</v>
      </c>
      <c r="I133" s="56">
        <f t="shared" si="15"/>
        <v>12560</v>
      </c>
      <c r="J133" s="58"/>
      <c r="K133" s="56"/>
      <c r="L133" s="56">
        <f t="shared" si="21"/>
        <v>121640</v>
      </c>
      <c r="M133" s="58">
        <f>ROUNDDOWN(1.2*M132,3)</f>
        <v>117.36</v>
      </c>
      <c r="N133" s="56">
        <f t="shared" si="20"/>
        <v>245517</v>
      </c>
    </row>
    <row r="134" spans="1:14" ht="18" x14ac:dyDescent="0.35">
      <c r="A134" s="99"/>
      <c r="B134" s="99"/>
      <c r="C134" s="60" t="s">
        <v>195</v>
      </c>
      <c r="D134" s="58">
        <f>ROUNDDOWN(1.5*D132,3)</f>
        <v>22.725000000000001</v>
      </c>
      <c r="E134" s="56">
        <f t="shared" si="14"/>
        <v>136350</v>
      </c>
      <c r="F134" s="58"/>
      <c r="G134" s="56"/>
      <c r="H134" s="58">
        <f>ROUNDDOWN(1.5*H132,3)</f>
        <v>3.8069999999999999</v>
      </c>
      <c r="I134" s="56">
        <f t="shared" si="15"/>
        <v>15703</v>
      </c>
      <c r="J134" s="58"/>
      <c r="K134" s="56"/>
      <c r="L134" s="56">
        <f t="shared" si="21"/>
        <v>152053</v>
      </c>
      <c r="M134" s="58">
        <f>ROUNDDOWN(1.5*M132,3)</f>
        <v>146.69999999999999</v>
      </c>
      <c r="N134" s="56">
        <f t="shared" si="20"/>
        <v>306896</v>
      </c>
    </row>
    <row r="135" spans="1:14" ht="18" x14ac:dyDescent="0.35">
      <c r="A135" s="100"/>
      <c r="B135" s="100"/>
      <c r="C135" s="60" t="s">
        <v>196</v>
      </c>
      <c r="D135" s="58">
        <f>ROUNDDOWN(1.8*D132,3)</f>
        <v>27.27</v>
      </c>
      <c r="E135" s="56">
        <f t="shared" si="14"/>
        <v>163620</v>
      </c>
      <c r="F135" s="58"/>
      <c r="G135" s="56"/>
      <c r="H135" s="58">
        <f>ROUNDDOWN(1.8*H132,3)</f>
        <v>4.5679999999999996</v>
      </c>
      <c r="I135" s="56">
        <f t="shared" si="15"/>
        <v>18843</v>
      </c>
      <c r="J135" s="58"/>
      <c r="K135" s="56"/>
      <c r="L135" s="56">
        <f t="shared" si="21"/>
        <v>182463</v>
      </c>
      <c r="M135" s="58">
        <f>ROUNDDOWN(1.8*M132,3)</f>
        <v>176.04</v>
      </c>
      <c r="N135" s="56">
        <f t="shared" si="20"/>
        <v>368275</v>
      </c>
    </row>
    <row r="136" spans="1:14" ht="18" x14ac:dyDescent="0.35">
      <c r="A136" s="12" t="s">
        <v>14</v>
      </c>
      <c r="B136" s="12" t="s">
        <v>15</v>
      </c>
      <c r="C136" s="61"/>
      <c r="D136" s="58"/>
      <c r="E136" s="56"/>
      <c r="F136" s="56"/>
      <c r="G136" s="56"/>
      <c r="H136" s="56"/>
      <c r="I136" s="56"/>
      <c r="J136" s="56"/>
      <c r="K136" s="56"/>
      <c r="L136" s="56"/>
      <c r="M136" s="56"/>
      <c r="N136" s="56"/>
    </row>
    <row r="137" spans="1:14" ht="18" x14ac:dyDescent="0.35">
      <c r="A137" s="98" t="s">
        <v>16</v>
      </c>
      <c r="B137" s="98" t="s">
        <v>15</v>
      </c>
      <c r="C137" s="59" t="s">
        <v>187</v>
      </c>
      <c r="D137" s="58">
        <f>ROUNDDOWN(0.8*D138,3)</f>
        <v>0.12</v>
      </c>
      <c r="E137" s="56">
        <f t="shared" si="14"/>
        <v>720</v>
      </c>
      <c r="F137" s="58"/>
      <c r="G137" s="56"/>
      <c r="H137" s="58">
        <f>ROUNDDOWN(0.8*H138,3)</f>
        <v>0.02</v>
      </c>
      <c r="I137" s="56">
        <f t="shared" si="15"/>
        <v>82</v>
      </c>
      <c r="J137" s="58"/>
      <c r="K137" s="56"/>
      <c r="L137" s="56">
        <f t="shared" ref="L137:L151" si="22">SUM(E137,G137,I137,K137)</f>
        <v>802</v>
      </c>
      <c r="M137" s="58">
        <f>ROUNDDOWN(0.8*M138,3)</f>
        <v>0.8</v>
      </c>
      <c r="N137" s="56">
        <f t="shared" si="20"/>
        <v>1673</v>
      </c>
    </row>
    <row r="138" spans="1:14" ht="18" x14ac:dyDescent="0.35">
      <c r="A138" s="99"/>
      <c r="B138" s="99"/>
      <c r="C138" s="59" t="s">
        <v>182</v>
      </c>
      <c r="D138" s="58">
        <v>0.15</v>
      </c>
      <c r="E138" s="56">
        <f t="shared" ref="E138:E201" si="23">ROUNDDOWN($E$5*D138,0)</f>
        <v>900</v>
      </c>
      <c r="F138" s="58"/>
      <c r="G138" s="56"/>
      <c r="H138" s="58">
        <v>2.5000000000000001E-2</v>
      </c>
      <c r="I138" s="56">
        <f t="shared" ref="I138:I201" si="24">ROUNDDOWN($I$5*H138,0)</f>
        <v>103</v>
      </c>
      <c r="J138" s="58"/>
      <c r="K138" s="56"/>
      <c r="L138" s="56">
        <f t="shared" si="22"/>
        <v>1003</v>
      </c>
      <c r="M138" s="58">
        <v>1</v>
      </c>
      <c r="N138" s="56">
        <f t="shared" si="20"/>
        <v>2092</v>
      </c>
    </row>
    <row r="139" spans="1:14" ht="18" x14ac:dyDescent="0.35">
      <c r="A139" s="99"/>
      <c r="B139" s="99"/>
      <c r="C139" s="59" t="s">
        <v>194</v>
      </c>
      <c r="D139" s="58">
        <f>ROUNDDOWN(1.2*D138,3)</f>
        <v>0.18</v>
      </c>
      <c r="E139" s="56">
        <f t="shared" si="23"/>
        <v>1080</v>
      </c>
      <c r="F139" s="58"/>
      <c r="G139" s="56"/>
      <c r="H139" s="58">
        <f>ROUNDDOWN(1.2*H138,3)</f>
        <v>0.03</v>
      </c>
      <c r="I139" s="56">
        <f t="shared" si="24"/>
        <v>123</v>
      </c>
      <c r="J139" s="58"/>
      <c r="K139" s="56"/>
      <c r="L139" s="56">
        <f t="shared" si="22"/>
        <v>1203</v>
      </c>
      <c r="M139" s="58">
        <f>ROUNDDOWN(1.2*M138,3)</f>
        <v>1.2</v>
      </c>
      <c r="N139" s="56">
        <f t="shared" si="20"/>
        <v>2510</v>
      </c>
    </row>
    <row r="140" spans="1:14" ht="18" x14ac:dyDescent="0.35">
      <c r="A140" s="99"/>
      <c r="B140" s="99"/>
      <c r="C140" s="60" t="s">
        <v>195</v>
      </c>
      <c r="D140" s="58">
        <f>ROUNDDOWN(1.5*D138,3)</f>
        <v>0.22500000000000001</v>
      </c>
      <c r="E140" s="56">
        <f t="shared" si="23"/>
        <v>1350</v>
      </c>
      <c r="F140" s="58"/>
      <c r="G140" s="56"/>
      <c r="H140" s="58">
        <f>ROUNDDOWN(1.5*H138,3)</f>
        <v>3.6999999999999998E-2</v>
      </c>
      <c r="I140" s="56">
        <f t="shared" si="24"/>
        <v>152</v>
      </c>
      <c r="J140" s="58"/>
      <c r="K140" s="56"/>
      <c r="L140" s="56">
        <f t="shared" si="22"/>
        <v>1502</v>
      </c>
      <c r="M140" s="58">
        <f>ROUNDDOWN(1.5*M138,3)</f>
        <v>1.5</v>
      </c>
      <c r="N140" s="56">
        <f t="shared" si="20"/>
        <v>3138</v>
      </c>
    </row>
    <row r="141" spans="1:14" ht="18" x14ac:dyDescent="0.35">
      <c r="A141" s="100"/>
      <c r="B141" s="100"/>
      <c r="C141" s="60" t="s">
        <v>196</v>
      </c>
      <c r="D141" s="58">
        <f>ROUNDDOWN(1.8*D138,3)</f>
        <v>0.27</v>
      </c>
      <c r="E141" s="56">
        <f t="shared" si="23"/>
        <v>1620</v>
      </c>
      <c r="F141" s="58"/>
      <c r="G141" s="56"/>
      <c r="H141" s="58">
        <f>ROUNDDOWN(1.8*H138,3)</f>
        <v>4.4999999999999998E-2</v>
      </c>
      <c r="I141" s="56">
        <f t="shared" si="24"/>
        <v>185</v>
      </c>
      <c r="J141" s="58"/>
      <c r="K141" s="56"/>
      <c r="L141" s="56">
        <f t="shared" si="22"/>
        <v>1805</v>
      </c>
      <c r="M141" s="58">
        <f>ROUNDDOWN(1.8*M138,3)</f>
        <v>1.8</v>
      </c>
      <c r="N141" s="56">
        <f t="shared" si="20"/>
        <v>3765</v>
      </c>
    </row>
    <row r="142" spans="1:14" ht="18" x14ac:dyDescent="0.35">
      <c r="A142" s="98" t="s">
        <v>18</v>
      </c>
      <c r="B142" s="98" t="s">
        <v>19</v>
      </c>
      <c r="C142" s="59" t="s">
        <v>187</v>
      </c>
      <c r="D142" s="58">
        <f>ROUNDDOWN(0.8*D143,3)</f>
        <v>0.24</v>
      </c>
      <c r="E142" s="56">
        <f t="shared" si="23"/>
        <v>1440</v>
      </c>
      <c r="F142" s="58">
        <f>ROUNDDOWN(0.8*F143,3)</f>
        <v>0.01</v>
      </c>
      <c r="G142" s="56">
        <f t="shared" ref="G142:G190" si="25">ROUNDDOWN($G$5*F142,0)</f>
        <v>40</v>
      </c>
      <c r="H142" s="58">
        <f>ROUNDDOWN(0.8*H143,3)</f>
        <v>0.04</v>
      </c>
      <c r="I142" s="56">
        <f t="shared" si="24"/>
        <v>165</v>
      </c>
      <c r="J142" s="58"/>
      <c r="K142" s="56"/>
      <c r="L142" s="56">
        <f t="shared" si="22"/>
        <v>1645</v>
      </c>
      <c r="M142" s="58">
        <f>ROUNDDOWN(0.8*M143,3)</f>
        <v>1.6</v>
      </c>
      <c r="N142" s="56">
        <f t="shared" si="20"/>
        <v>3347</v>
      </c>
    </row>
    <row r="143" spans="1:14" ht="18" x14ac:dyDescent="0.35">
      <c r="A143" s="99"/>
      <c r="B143" s="99"/>
      <c r="C143" s="59" t="s">
        <v>182</v>
      </c>
      <c r="D143" s="58">
        <v>0.3</v>
      </c>
      <c r="E143" s="56">
        <f t="shared" si="23"/>
        <v>1800</v>
      </c>
      <c r="F143" s="58">
        <v>1.2999999999999999E-2</v>
      </c>
      <c r="G143" s="56">
        <f t="shared" si="25"/>
        <v>52</v>
      </c>
      <c r="H143" s="58">
        <v>0.05</v>
      </c>
      <c r="I143" s="56">
        <f t="shared" si="24"/>
        <v>206</v>
      </c>
      <c r="J143" s="58"/>
      <c r="K143" s="56"/>
      <c r="L143" s="56">
        <f t="shared" si="22"/>
        <v>2058</v>
      </c>
      <c r="M143" s="58">
        <v>2</v>
      </c>
      <c r="N143" s="56">
        <f t="shared" si="20"/>
        <v>4184</v>
      </c>
    </row>
    <row r="144" spans="1:14" ht="18" x14ac:dyDescent="0.35">
      <c r="A144" s="99"/>
      <c r="B144" s="99"/>
      <c r="C144" s="59" t="s">
        <v>194</v>
      </c>
      <c r="D144" s="58">
        <f>ROUNDDOWN(1.2*D143,3)</f>
        <v>0.36</v>
      </c>
      <c r="E144" s="56">
        <f t="shared" si="23"/>
        <v>2160</v>
      </c>
      <c r="F144" s="58">
        <f>ROUNDDOWN(1.2*F143,3)</f>
        <v>1.4999999999999999E-2</v>
      </c>
      <c r="G144" s="56">
        <f t="shared" si="25"/>
        <v>60</v>
      </c>
      <c r="H144" s="58">
        <f>ROUNDDOWN(1.2*H143,3)</f>
        <v>0.06</v>
      </c>
      <c r="I144" s="56">
        <f t="shared" si="24"/>
        <v>247</v>
      </c>
      <c r="J144" s="58"/>
      <c r="K144" s="56"/>
      <c r="L144" s="56">
        <f t="shared" si="22"/>
        <v>2467</v>
      </c>
      <c r="M144" s="58">
        <f>ROUNDDOWN(1.2*M143,3)</f>
        <v>2.4</v>
      </c>
      <c r="N144" s="56">
        <f t="shared" si="20"/>
        <v>5020</v>
      </c>
    </row>
    <row r="145" spans="1:14" ht="18" x14ac:dyDescent="0.35">
      <c r="A145" s="99"/>
      <c r="B145" s="99"/>
      <c r="C145" s="60" t="s">
        <v>195</v>
      </c>
      <c r="D145" s="58">
        <f>ROUNDDOWN(1.5*D143,3)</f>
        <v>0.45</v>
      </c>
      <c r="E145" s="56">
        <f t="shared" si="23"/>
        <v>2700</v>
      </c>
      <c r="F145" s="58">
        <f>ROUNDDOWN(1.5*F143,3)</f>
        <v>1.9E-2</v>
      </c>
      <c r="G145" s="56">
        <f t="shared" si="25"/>
        <v>76</v>
      </c>
      <c r="H145" s="58">
        <f>ROUNDDOWN(1.5*H143,3)</f>
        <v>7.4999999999999997E-2</v>
      </c>
      <c r="I145" s="56">
        <f t="shared" si="24"/>
        <v>309</v>
      </c>
      <c r="J145" s="58"/>
      <c r="K145" s="56"/>
      <c r="L145" s="56">
        <f t="shared" si="22"/>
        <v>3085</v>
      </c>
      <c r="M145" s="58">
        <f>ROUNDDOWN(1.5*M143,3)</f>
        <v>3</v>
      </c>
      <c r="N145" s="56">
        <f t="shared" si="20"/>
        <v>6276</v>
      </c>
    </row>
    <row r="146" spans="1:14" ht="18" x14ac:dyDescent="0.35">
      <c r="A146" s="100"/>
      <c r="B146" s="100"/>
      <c r="C146" s="60" t="s">
        <v>196</v>
      </c>
      <c r="D146" s="58">
        <f>ROUNDDOWN(1.8*D143,3)</f>
        <v>0.54</v>
      </c>
      <c r="E146" s="56">
        <f t="shared" si="23"/>
        <v>3240</v>
      </c>
      <c r="F146" s="58">
        <f>ROUNDDOWN(1.8*F143,3)</f>
        <v>2.3E-2</v>
      </c>
      <c r="G146" s="56">
        <f t="shared" si="25"/>
        <v>92</v>
      </c>
      <c r="H146" s="58">
        <f>ROUNDDOWN(1.8*H143,3)</f>
        <v>0.09</v>
      </c>
      <c r="I146" s="56">
        <f t="shared" si="24"/>
        <v>371</v>
      </c>
      <c r="J146" s="58"/>
      <c r="K146" s="56"/>
      <c r="L146" s="56">
        <f t="shared" si="22"/>
        <v>3703</v>
      </c>
      <c r="M146" s="58">
        <f>ROUNDDOWN(1.8*M143,3)</f>
        <v>3.6</v>
      </c>
      <c r="N146" s="56">
        <f t="shared" si="20"/>
        <v>7531</v>
      </c>
    </row>
    <row r="147" spans="1:14" ht="18" x14ac:dyDescent="0.35">
      <c r="A147" s="98" t="s">
        <v>20</v>
      </c>
      <c r="B147" s="98" t="s">
        <v>21</v>
      </c>
      <c r="C147" s="59" t="s">
        <v>187</v>
      </c>
      <c r="D147" s="58">
        <f>ROUNDDOWN(0.8*D148,3)</f>
        <v>0.12</v>
      </c>
      <c r="E147" s="56">
        <f t="shared" si="23"/>
        <v>720</v>
      </c>
      <c r="F147" s="58"/>
      <c r="G147" s="56"/>
      <c r="H147" s="58">
        <f>ROUNDDOWN(0.8*H148,3)</f>
        <v>0.02</v>
      </c>
      <c r="I147" s="56">
        <f t="shared" si="24"/>
        <v>82</v>
      </c>
      <c r="J147" s="58"/>
      <c r="K147" s="56"/>
      <c r="L147" s="56">
        <f t="shared" si="22"/>
        <v>802</v>
      </c>
      <c r="M147" s="58">
        <f>ROUNDDOWN(0.8*M148,3)</f>
        <v>0.8</v>
      </c>
      <c r="N147" s="56">
        <f t="shared" si="20"/>
        <v>1673</v>
      </c>
    </row>
    <row r="148" spans="1:14" ht="18" x14ac:dyDescent="0.35">
      <c r="A148" s="99"/>
      <c r="B148" s="99"/>
      <c r="C148" s="59" t="s">
        <v>182</v>
      </c>
      <c r="D148" s="58">
        <v>0.15</v>
      </c>
      <c r="E148" s="56">
        <f t="shared" si="23"/>
        <v>900</v>
      </c>
      <c r="F148" s="58"/>
      <c r="G148" s="56"/>
      <c r="H148" s="58">
        <v>2.5000000000000001E-2</v>
      </c>
      <c r="I148" s="56">
        <f t="shared" si="24"/>
        <v>103</v>
      </c>
      <c r="J148" s="58"/>
      <c r="K148" s="56"/>
      <c r="L148" s="56">
        <f t="shared" si="22"/>
        <v>1003</v>
      </c>
      <c r="M148" s="58">
        <v>1</v>
      </c>
      <c r="N148" s="56">
        <f t="shared" si="20"/>
        <v>2092</v>
      </c>
    </row>
    <row r="149" spans="1:14" ht="18" x14ac:dyDescent="0.35">
      <c r="A149" s="99"/>
      <c r="B149" s="99"/>
      <c r="C149" s="59" t="s">
        <v>194</v>
      </c>
      <c r="D149" s="58">
        <f>ROUNDDOWN(1.2*D148,3)</f>
        <v>0.18</v>
      </c>
      <c r="E149" s="56">
        <f t="shared" si="23"/>
        <v>1080</v>
      </c>
      <c r="F149" s="58"/>
      <c r="G149" s="56"/>
      <c r="H149" s="58">
        <f>ROUNDDOWN(1.2*H148,3)</f>
        <v>0.03</v>
      </c>
      <c r="I149" s="56">
        <f t="shared" si="24"/>
        <v>123</v>
      </c>
      <c r="J149" s="58"/>
      <c r="K149" s="56"/>
      <c r="L149" s="56">
        <f t="shared" si="22"/>
        <v>1203</v>
      </c>
      <c r="M149" s="58">
        <f>ROUNDDOWN(1.2*M148,3)</f>
        <v>1.2</v>
      </c>
      <c r="N149" s="56">
        <f t="shared" si="20"/>
        <v>2510</v>
      </c>
    </row>
    <row r="150" spans="1:14" ht="18" x14ac:dyDescent="0.35">
      <c r="A150" s="99"/>
      <c r="B150" s="99"/>
      <c r="C150" s="60" t="s">
        <v>195</v>
      </c>
      <c r="D150" s="58">
        <f>ROUNDDOWN(1.5*D148,3)</f>
        <v>0.22500000000000001</v>
      </c>
      <c r="E150" s="56">
        <f t="shared" si="23"/>
        <v>1350</v>
      </c>
      <c r="F150" s="58"/>
      <c r="G150" s="56"/>
      <c r="H150" s="58">
        <f>ROUNDDOWN(1.5*H148,3)</f>
        <v>3.6999999999999998E-2</v>
      </c>
      <c r="I150" s="56">
        <f t="shared" si="24"/>
        <v>152</v>
      </c>
      <c r="J150" s="58"/>
      <c r="K150" s="56"/>
      <c r="L150" s="56">
        <f t="shared" si="22"/>
        <v>1502</v>
      </c>
      <c r="M150" s="58">
        <f>ROUNDDOWN(1.5*M148,3)</f>
        <v>1.5</v>
      </c>
      <c r="N150" s="56">
        <f t="shared" si="20"/>
        <v>3138</v>
      </c>
    </row>
    <row r="151" spans="1:14" ht="18" x14ac:dyDescent="0.35">
      <c r="A151" s="100"/>
      <c r="B151" s="100"/>
      <c r="C151" s="60" t="s">
        <v>196</v>
      </c>
      <c r="D151" s="58">
        <f>ROUNDDOWN(1.8*D148,3)</f>
        <v>0.27</v>
      </c>
      <c r="E151" s="56">
        <f t="shared" si="23"/>
        <v>1620</v>
      </c>
      <c r="F151" s="58"/>
      <c r="G151" s="56"/>
      <c r="H151" s="58">
        <f>ROUNDDOWN(1.8*H148,3)</f>
        <v>4.4999999999999998E-2</v>
      </c>
      <c r="I151" s="56">
        <f t="shared" si="24"/>
        <v>185</v>
      </c>
      <c r="J151" s="58"/>
      <c r="K151" s="56"/>
      <c r="L151" s="56">
        <f t="shared" si="22"/>
        <v>1805</v>
      </c>
      <c r="M151" s="58">
        <f>ROUNDDOWN(1.8*M148,3)</f>
        <v>1.8</v>
      </c>
      <c r="N151" s="56">
        <f t="shared" si="20"/>
        <v>3765</v>
      </c>
    </row>
    <row r="152" spans="1:14" ht="18" x14ac:dyDescent="0.35">
      <c r="A152" s="10" t="s">
        <v>22</v>
      </c>
      <c r="B152" s="10" t="s">
        <v>23</v>
      </c>
      <c r="C152" s="61"/>
      <c r="D152" s="58"/>
      <c r="E152" s="56"/>
      <c r="F152" s="56"/>
      <c r="G152" s="56"/>
      <c r="H152" s="56"/>
      <c r="I152" s="56"/>
      <c r="J152" s="56"/>
      <c r="K152" s="56"/>
      <c r="L152" s="56"/>
      <c r="M152" s="56"/>
      <c r="N152" s="56"/>
    </row>
    <row r="153" spans="1:14" ht="18" x14ac:dyDescent="0.35">
      <c r="A153" s="98" t="s">
        <v>24</v>
      </c>
      <c r="B153" s="98" t="s">
        <v>25</v>
      </c>
      <c r="C153" s="59" t="s">
        <v>187</v>
      </c>
      <c r="D153" s="58">
        <f>ROUNDDOWN(0.8*D154,3)</f>
        <v>0.12</v>
      </c>
      <c r="E153" s="56">
        <f t="shared" si="23"/>
        <v>720</v>
      </c>
      <c r="F153" s="58"/>
      <c r="G153" s="56"/>
      <c r="H153" s="58">
        <f>ROUNDDOWN(0.8*H154,3)</f>
        <v>0.02</v>
      </c>
      <c r="I153" s="56">
        <f t="shared" si="24"/>
        <v>82</v>
      </c>
      <c r="J153" s="58"/>
      <c r="K153" s="56"/>
      <c r="L153" s="56">
        <f t="shared" ref="L153:L167" si="26">SUM(E153,G153,I153,K153)</f>
        <v>802</v>
      </c>
      <c r="M153" s="58">
        <f>ROUNDDOWN(0.8*M154,3)</f>
        <v>0.8</v>
      </c>
      <c r="N153" s="56">
        <f t="shared" si="20"/>
        <v>1673</v>
      </c>
    </row>
    <row r="154" spans="1:14" ht="18" x14ac:dyDescent="0.35">
      <c r="A154" s="99"/>
      <c r="B154" s="99"/>
      <c r="C154" s="59" t="s">
        <v>182</v>
      </c>
      <c r="D154" s="58">
        <v>0.15</v>
      </c>
      <c r="E154" s="56">
        <f t="shared" si="23"/>
        <v>900</v>
      </c>
      <c r="F154" s="58"/>
      <c r="G154" s="56"/>
      <c r="H154" s="58">
        <v>2.5000000000000001E-2</v>
      </c>
      <c r="I154" s="56">
        <f t="shared" si="24"/>
        <v>103</v>
      </c>
      <c r="J154" s="58"/>
      <c r="K154" s="56"/>
      <c r="L154" s="56">
        <f t="shared" si="26"/>
        <v>1003</v>
      </c>
      <c r="M154" s="58">
        <v>1</v>
      </c>
      <c r="N154" s="56">
        <f t="shared" si="20"/>
        <v>2092</v>
      </c>
    </row>
    <row r="155" spans="1:14" ht="18" x14ac:dyDescent="0.35">
      <c r="A155" s="99"/>
      <c r="B155" s="99"/>
      <c r="C155" s="59" t="s">
        <v>194</v>
      </c>
      <c r="D155" s="58">
        <f>ROUNDDOWN(1.2*D154,3)</f>
        <v>0.18</v>
      </c>
      <c r="E155" s="56">
        <f t="shared" si="23"/>
        <v>1080</v>
      </c>
      <c r="F155" s="58"/>
      <c r="G155" s="56"/>
      <c r="H155" s="58">
        <f>ROUNDDOWN(1.2*H154,3)</f>
        <v>0.03</v>
      </c>
      <c r="I155" s="56">
        <f t="shared" si="24"/>
        <v>123</v>
      </c>
      <c r="J155" s="58"/>
      <c r="K155" s="56"/>
      <c r="L155" s="56">
        <f t="shared" si="26"/>
        <v>1203</v>
      </c>
      <c r="M155" s="58">
        <f>ROUNDDOWN(1.2*M154,3)</f>
        <v>1.2</v>
      </c>
      <c r="N155" s="56">
        <f t="shared" si="20"/>
        <v>2510</v>
      </c>
    </row>
    <row r="156" spans="1:14" ht="18" x14ac:dyDescent="0.35">
      <c r="A156" s="99"/>
      <c r="B156" s="99"/>
      <c r="C156" s="60" t="s">
        <v>195</v>
      </c>
      <c r="D156" s="58">
        <f>ROUNDDOWN(1.5*D154,3)</f>
        <v>0.22500000000000001</v>
      </c>
      <c r="E156" s="56">
        <f t="shared" si="23"/>
        <v>1350</v>
      </c>
      <c r="F156" s="58"/>
      <c r="G156" s="56"/>
      <c r="H156" s="58">
        <f>ROUNDDOWN(1.5*H154,3)</f>
        <v>3.6999999999999998E-2</v>
      </c>
      <c r="I156" s="56">
        <f t="shared" si="24"/>
        <v>152</v>
      </c>
      <c r="J156" s="58"/>
      <c r="K156" s="56"/>
      <c r="L156" s="56">
        <f t="shared" si="26"/>
        <v>1502</v>
      </c>
      <c r="M156" s="58">
        <f>ROUNDDOWN(1.5*M154,3)</f>
        <v>1.5</v>
      </c>
      <c r="N156" s="56">
        <f t="shared" si="20"/>
        <v>3138</v>
      </c>
    </row>
    <row r="157" spans="1:14" ht="18" x14ac:dyDescent="0.35">
      <c r="A157" s="100"/>
      <c r="B157" s="100"/>
      <c r="C157" s="60" t="s">
        <v>196</v>
      </c>
      <c r="D157" s="58">
        <f>ROUNDDOWN(1.8*D154,3)</f>
        <v>0.27</v>
      </c>
      <c r="E157" s="56">
        <f t="shared" si="23"/>
        <v>1620</v>
      </c>
      <c r="F157" s="58"/>
      <c r="G157" s="56"/>
      <c r="H157" s="58">
        <f>ROUNDDOWN(1.8*H154,3)</f>
        <v>4.4999999999999998E-2</v>
      </c>
      <c r="I157" s="56">
        <f t="shared" si="24"/>
        <v>185</v>
      </c>
      <c r="J157" s="58"/>
      <c r="K157" s="56"/>
      <c r="L157" s="56">
        <f t="shared" si="26"/>
        <v>1805</v>
      </c>
      <c r="M157" s="58">
        <f>ROUNDDOWN(1.8*M154,3)</f>
        <v>1.8</v>
      </c>
      <c r="N157" s="56">
        <f t="shared" si="20"/>
        <v>3765</v>
      </c>
    </row>
    <row r="158" spans="1:14" ht="18" x14ac:dyDescent="0.35">
      <c r="A158" s="98" t="s">
        <v>26</v>
      </c>
      <c r="B158" s="98" t="s">
        <v>27</v>
      </c>
      <c r="C158" s="59" t="s">
        <v>187</v>
      </c>
      <c r="D158" s="58">
        <f>ROUNDDOWN(0.8*D159,3)</f>
        <v>0.96</v>
      </c>
      <c r="E158" s="56">
        <f t="shared" si="23"/>
        <v>5760</v>
      </c>
      <c r="F158" s="58"/>
      <c r="G158" s="56"/>
      <c r="H158" s="58">
        <f>ROUNDDOWN(0.8*H159,3)</f>
        <v>0.08</v>
      </c>
      <c r="I158" s="56">
        <f t="shared" si="24"/>
        <v>330</v>
      </c>
      <c r="J158" s="58"/>
      <c r="K158" s="56"/>
      <c r="L158" s="56">
        <f t="shared" si="26"/>
        <v>6090</v>
      </c>
      <c r="M158" s="58">
        <f>ROUNDDOWN(0.8*M159,3)</f>
        <v>4.72</v>
      </c>
      <c r="N158" s="56">
        <f t="shared" si="20"/>
        <v>9874</v>
      </c>
    </row>
    <row r="159" spans="1:14" ht="18" x14ac:dyDescent="0.35">
      <c r="A159" s="99"/>
      <c r="B159" s="99"/>
      <c r="C159" s="59" t="s">
        <v>182</v>
      </c>
      <c r="D159" s="58">
        <v>1.2</v>
      </c>
      <c r="E159" s="56">
        <f t="shared" si="23"/>
        <v>7200</v>
      </c>
      <c r="F159" s="58"/>
      <c r="G159" s="56"/>
      <c r="H159" s="58">
        <v>0.10100000000000001</v>
      </c>
      <c r="I159" s="56">
        <f t="shared" si="24"/>
        <v>416</v>
      </c>
      <c r="J159" s="58"/>
      <c r="K159" s="56"/>
      <c r="L159" s="56">
        <f t="shared" si="26"/>
        <v>7616</v>
      </c>
      <c r="M159" s="58">
        <v>5.9</v>
      </c>
      <c r="N159" s="56">
        <f t="shared" si="20"/>
        <v>12342</v>
      </c>
    </row>
    <row r="160" spans="1:14" ht="18" x14ac:dyDescent="0.35">
      <c r="A160" s="99"/>
      <c r="B160" s="99"/>
      <c r="C160" s="59" t="s">
        <v>194</v>
      </c>
      <c r="D160" s="58">
        <f>ROUNDDOWN(1.2*D159,3)</f>
        <v>1.44</v>
      </c>
      <c r="E160" s="56">
        <f t="shared" si="23"/>
        <v>8640</v>
      </c>
      <c r="F160" s="58"/>
      <c r="G160" s="56"/>
      <c r="H160" s="58">
        <f>ROUNDDOWN(1.2*H159,3)</f>
        <v>0.121</v>
      </c>
      <c r="I160" s="56">
        <f t="shared" si="24"/>
        <v>499</v>
      </c>
      <c r="J160" s="58"/>
      <c r="K160" s="56"/>
      <c r="L160" s="56">
        <f t="shared" si="26"/>
        <v>9139</v>
      </c>
      <c r="M160" s="58">
        <f>ROUNDDOWN(1.2*M159,3)</f>
        <v>7.08</v>
      </c>
      <c r="N160" s="56">
        <f t="shared" si="20"/>
        <v>14811</v>
      </c>
    </row>
    <row r="161" spans="1:14" ht="18" x14ac:dyDescent="0.35">
      <c r="A161" s="99"/>
      <c r="B161" s="99"/>
      <c r="C161" s="60" t="s">
        <v>195</v>
      </c>
      <c r="D161" s="58">
        <f>ROUNDDOWN(1.5*D159,3)</f>
        <v>1.8</v>
      </c>
      <c r="E161" s="56">
        <f t="shared" si="23"/>
        <v>10800</v>
      </c>
      <c r="F161" s="58"/>
      <c r="G161" s="56"/>
      <c r="H161" s="58">
        <f>ROUNDDOWN(1.5*H159,3)</f>
        <v>0.151</v>
      </c>
      <c r="I161" s="56">
        <f t="shared" si="24"/>
        <v>622</v>
      </c>
      <c r="J161" s="58"/>
      <c r="K161" s="56"/>
      <c r="L161" s="56">
        <f t="shared" si="26"/>
        <v>11422</v>
      </c>
      <c r="M161" s="58">
        <f>ROUNDDOWN(1.5*M159,3)</f>
        <v>8.85</v>
      </c>
      <c r="N161" s="56">
        <f t="shared" si="20"/>
        <v>18514</v>
      </c>
    </row>
    <row r="162" spans="1:14" ht="18" x14ac:dyDescent="0.35">
      <c r="A162" s="100"/>
      <c r="B162" s="100"/>
      <c r="C162" s="60" t="s">
        <v>196</v>
      </c>
      <c r="D162" s="58">
        <f>ROUNDDOWN(1.8*D159,3)</f>
        <v>2.16</v>
      </c>
      <c r="E162" s="56">
        <f t="shared" si="23"/>
        <v>12960</v>
      </c>
      <c r="F162" s="58"/>
      <c r="G162" s="56"/>
      <c r="H162" s="58">
        <f>ROUNDDOWN(1.8*H159,3)</f>
        <v>0.18099999999999999</v>
      </c>
      <c r="I162" s="56">
        <f t="shared" si="24"/>
        <v>746</v>
      </c>
      <c r="J162" s="58"/>
      <c r="K162" s="56"/>
      <c r="L162" s="56">
        <f t="shared" si="26"/>
        <v>13706</v>
      </c>
      <c r="M162" s="58">
        <f>ROUNDDOWN(1.8*M159,3)</f>
        <v>10.62</v>
      </c>
      <c r="N162" s="56">
        <f t="shared" si="20"/>
        <v>22217</v>
      </c>
    </row>
    <row r="163" spans="1:14" ht="18" x14ac:dyDescent="0.35">
      <c r="A163" s="98" t="s">
        <v>28</v>
      </c>
      <c r="B163" s="98" t="s">
        <v>29</v>
      </c>
      <c r="C163" s="59" t="s">
        <v>187</v>
      </c>
      <c r="D163" s="58">
        <f>ROUNDDOWN(0.8*D164,3)</f>
        <v>0.48</v>
      </c>
      <c r="E163" s="56">
        <f t="shared" si="23"/>
        <v>2880</v>
      </c>
      <c r="F163" s="58"/>
      <c r="G163" s="56"/>
      <c r="H163" s="58">
        <f>ROUNDDOWN(0.8*H164,3)</f>
        <v>0.08</v>
      </c>
      <c r="I163" s="56">
        <f t="shared" si="24"/>
        <v>330</v>
      </c>
      <c r="J163" s="58"/>
      <c r="K163" s="56"/>
      <c r="L163" s="56">
        <f t="shared" si="26"/>
        <v>3210</v>
      </c>
      <c r="M163" s="58">
        <f>ROUNDDOWN(0.8*M164,3)</f>
        <v>3.12</v>
      </c>
      <c r="N163" s="56">
        <f t="shared" si="20"/>
        <v>6527</v>
      </c>
    </row>
    <row r="164" spans="1:14" ht="18" x14ac:dyDescent="0.35">
      <c r="A164" s="99"/>
      <c r="B164" s="99"/>
      <c r="C164" s="59" t="s">
        <v>182</v>
      </c>
      <c r="D164" s="58">
        <v>0.6</v>
      </c>
      <c r="E164" s="56">
        <f t="shared" si="23"/>
        <v>3600</v>
      </c>
      <c r="F164" s="58"/>
      <c r="G164" s="56"/>
      <c r="H164" s="58">
        <v>0.10100000000000001</v>
      </c>
      <c r="I164" s="56">
        <f t="shared" si="24"/>
        <v>416</v>
      </c>
      <c r="J164" s="58"/>
      <c r="K164" s="56"/>
      <c r="L164" s="56">
        <f t="shared" si="26"/>
        <v>4016</v>
      </c>
      <c r="M164" s="58">
        <v>3.9</v>
      </c>
      <c r="N164" s="56">
        <f t="shared" si="20"/>
        <v>8158</v>
      </c>
    </row>
    <row r="165" spans="1:14" ht="18" x14ac:dyDescent="0.35">
      <c r="A165" s="99"/>
      <c r="B165" s="99"/>
      <c r="C165" s="59" t="s">
        <v>194</v>
      </c>
      <c r="D165" s="58">
        <f>ROUNDDOWN(1.2*D164,3)</f>
        <v>0.72</v>
      </c>
      <c r="E165" s="56">
        <f t="shared" si="23"/>
        <v>4320</v>
      </c>
      <c r="F165" s="58"/>
      <c r="G165" s="56"/>
      <c r="H165" s="58">
        <f>ROUNDDOWN(1.2*H164,3)</f>
        <v>0.121</v>
      </c>
      <c r="I165" s="56">
        <f t="shared" si="24"/>
        <v>499</v>
      </c>
      <c r="J165" s="58"/>
      <c r="K165" s="56"/>
      <c r="L165" s="56">
        <f t="shared" si="26"/>
        <v>4819</v>
      </c>
      <c r="M165" s="58">
        <f>ROUNDDOWN(1.2*M164,3)</f>
        <v>4.68</v>
      </c>
      <c r="N165" s="56">
        <f t="shared" si="20"/>
        <v>9790</v>
      </c>
    </row>
    <row r="166" spans="1:14" ht="18" x14ac:dyDescent="0.35">
      <c r="A166" s="99"/>
      <c r="B166" s="99"/>
      <c r="C166" s="60" t="s">
        <v>195</v>
      </c>
      <c r="D166" s="58">
        <f>ROUNDDOWN(1.5*D164,3)</f>
        <v>0.9</v>
      </c>
      <c r="E166" s="56">
        <f t="shared" si="23"/>
        <v>5400</v>
      </c>
      <c r="F166" s="58"/>
      <c r="G166" s="56"/>
      <c r="H166" s="58">
        <f>ROUNDDOWN(1.5*H164,3)</f>
        <v>0.151</v>
      </c>
      <c r="I166" s="56">
        <f t="shared" si="24"/>
        <v>622</v>
      </c>
      <c r="J166" s="58"/>
      <c r="K166" s="56"/>
      <c r="L166" s="56">
        <f t="shared" si="26"/>
        <v>6022</v>
      </c>
      <c r="M166" s="58">
        <f>ROUNDDOWN(1.5*M164,3)</f>
        <v>5.85</v>
      </c>
      <c r="N166" s="56">
        <f t="shared" si="20"/>
        <v>12238</v>
      </c>
    </row>
    <row r="167" spans="1:14" ht="18" x14ac:dyDescent="0.35">
      <c r="A167" s="100"/>
      <c r="B167" s="100"/>
      <c r="C167" s="60" t="s">
        <v>196</v>
      </c>
      <c r="D167" s="58">
        <f>ROUNDDOWN(1.8*D164,3)</f>
        <v>1.08</v>
      </c>
      <c r="E167" s="56">
        <f t="shared" si="23"/>
        <v>6480</v>
      </c>
      <c r="F167" s="58"/>
      <c r="G167" s="56"/>
      <c r="H167" s="58">
        <f>ROUNDDOWN(1.8*H164,3)</f>
        <v>0.18099999999999999</v>
      </c>
      <c r="I167" s="56">
        <f t="shared" si="24"/>
        <v>746</v>
      </c>
      <c r="J167" s="58"/>
      <c r="K167" s="56"/>
      <c r="L167" s="56">
        <f t="shared" si="26"/>
        <v>7226</v>
      </c>
      <c r="M167" s="58">
        <f>ROUNDDOWN(1.8*M164,3)</f>
        <v>7.02</v>
      </c>
      <c r="N167" s="56">
        <f t="shared" si="20"/>
        <v>14685</v>
      </c>
    </row>
    <row r="168" spans="1:14" ht="18" x14ac:dyDescent="0.35">
      <c r="A168" s="10" t="s">
        <v>30</v>
      </c>
      <c r="B168" s="10" t="s">
        <v>31</v>
      </c>
      <c r="C168" s="61"/>
      <c r="D168" s="58"/>
      <c r="E168" s="56"/>
      <c r="F168" s="56"/>
      <c r="G168" s="56"/>
      <c r="H168" s="56"/>
      <c r="I168" s="56"/>
      <c r="J168" s="56"/>
      <c r="K168" s="56"/>
      <c r="L168" s="56"/>
      <c r="M168" s="56"/>
      <c r="N168" s="56"/>
    </row>
    <row r="169" spans="1:14" ht="18" x14ac:dyDescent="0.35">
      <c r="A169" s="98" t="s">
        <v>32</v>
      </c>
      <c r="B169" s="98" t="s">
        <v>33</v>
      </c>
      <c r="C169" s="59" t="s">
        <v>187</v>
      </c>
      <c r="D169" s="58">
        <f>ROUNDDOWN(0.8*D170,3)</f>
        <v>0.24</v>
      </c>
      <c r="E169" s="56">
        <f t="shared" si="23"/>
        <v>1440</v>
      </c>
      <c r="F169" s="58"/>
      <c r="G169" s="56"/>
      <c r="H169" s="58">
        <f>ROUNDDOWN(0.8*H170,3)</f>
        <v>0.04</v>
      </c>
      <c r="I169" s="56">
        <f t="shared" si="24"/>
        <v>165</v>
      </c>
      <c r="J169" s="58"/>
      <c r="K169" s="56"/>
      <c r="L169" s="56">
        <f t="shared" ref="L169:L188" si="27">SUM(E169,G169,I169,K169)</f>
        <v>1605</v>
      </c>
      <c r="M169" s="58">
        <f>ROUNDDOWN(0.8*M170,3)</f>
        <v>1.52</v>
      </c>
      <c r="N169" s="56">
        <f t="shared" si="20"/>
        <v>3179</v>
      </c>
    </row>
    <row r="170" spans="1:14" ht="18" x14ac:dyDescent="0.35">
      <c r="A170" s="99"/>
      <c r="B170" s="99"/>
      <c r="C170" s="59" t="s">
        <v>182</v>
      </c>
      <c r="D170" s="58">
        <v>0.3</v>
      </c>
      <c r="E170" s="56">
        <f t="shared" si="23"/>
        <v>1800</v>
      </c>
      <c r="F170" s="58"/>
      <c r="G170" s="56"/>
      <c r="H170" s="58">
        <v>0.05</v>
      </c>
      <c r="I170" s="56">
        <f t="shared" si="24"/>
        <v>206</v>
      </c>
      <c r="J170" s="58"/>
      <c r="K170" s="56"/>
      <c r="L170" s="56">
        <f t="shared" si="27"/>
        <v>2006</v>
      </c>
      <c r="M170" s="58">
        <v>1.9</v>
      </c>
      <c r="N170" s="56">
        <f t="shared" si="20"/>
        <v>3974</v>
      </c>
    </row>
    <row r="171" spans="1:14" ht="18" x14ac:dyDescent="0.35">
      <c r="A171" s="99"/>
      <c r="B171" s="99"/>
      <c r="C171" s="59" t="s">
        <v>194</v>
      </c>
      <c r="D171" s="58">
        <f>ROUNDDOWN(1.2*D170,3)</f>
        <v>0.36</v>
      </c>
      <c r="E171" s="56">
        <f t="shared" si="23"/>
        <v>2160</v>
      </c>
      <c r="F171" s="58"/>
      <c r="G171" s="56"/>
      <c r="H171" s="58">
        <f>ROUNDDOWN(1.2*H170,3)</f>
        <v>0.06</v>
      </c>
      <c r="I171" s="56">
        <f t="shared" si="24"/>
        <v>247</v>
      </c>
      <c r="J171" s="58"/>
      <c r="K171" s="56"/>
      <c r="L171" s="56">
        <f t="shared" si="27"/>
        <v>2407</v>
      </c>
      <c r="M171" s="58">
        <f>ROUNDDOWN(1.2*M170,3)</f>
        <v>2.2799999999999998</v>
      </c>
      <c r="N171" s="56">
        <f t="shared" si="20"/>
        <v>4769</v>
      </c>
    </row>
    <row r="172" spans="1:14" ht="18" x14ac:dyDescent="0.35">
      <c r="A172" s="99"/>
      <c r="B172" s="99"/>
      <c r="C172" s="60" t="s">
        <v>195</v>
      </c>
      <c r="D172" s="58">
        <f>ROUNDDOWN(1.5*D170,3)</f>
        <v>0.45</v>
      </c>
      <c r="E172" s="56">
        <f t="shared" si="23"/>
        <v>2700</v>
      </c>
      <c r="F172" s="58"/>
      <c r="G172" s="56"/>
      <c r="H172" s="58">
        <f>ROUNDDOWN(1.5*H170,3)</f>
        <v>7.4999999999999997E-2</v>
      </c>
      <c r="I172" s="56">
        <f t="shared" si="24"/>
        <v>309</v>
      </c>
      <c r="J172" s="58"/>
      <c r="K172" s="56"/>
      <c r="L172" s="56">
        <f t="shared" si="27"/>
        <v>3009</v>
      </c>
      <c r="M172" s="58">
        <f>ROUNDDOWN(1.5*M170,3)</f>
        <v>2.85</v>
      </c>
      <c r="N172" s="56">
        <f t="shared" si="20"/>
        <v>5962</v>
      </c>
    </row>
    <row r="173" spans="1:14" ht="18" x14ac:dyDescent="0.35">
      <c r="A173" s="100"/>
      <c r="B173" s="100"/>
      <c r="C173" s="60" t="s">
        <v>196</v>
      </c>
      <c r="D173" s="58">
        <f>ROUNDDOWN(1.8*D170,3)</f>
        <v>0.54</v>
      </c>
      <c r="E173" s="56">
        <f t="shared" si="23"/>
        <v>3240</v>
      </c>
      <c r="F173" s="58"/>
      <c r="G173" s="56"/>
      <c r="H173" s="58">
        <f>ROUNDDOWN(1.8*H170,3)</f>
        <v>0.09</v>
      </c>
      <c r="I173" s="56">
        <f t="shared" si="24"/>
        <v>371</v>
      </c>
      <c r="J173" s="58"/>
      <c r="K173" s="56"/>
      <c r="L173" s="56">
        <f t="shared" si="27"/>
        <v>3611</v>
      </c>
      <c r="M173" s="58">
        <f>ROUNDDOWN(1.8*M170,3)</f>
        <v>3.42</v>
      </c>
      <c r="N173" s="56">
        <f t="shared" si="20"/>
        <v>7154</v>
      </c>
    </row>
    <row r="174" spans="1:14" ht="18" x14ac:dyDescent="0.35">
      <c r="A174" s="98" t="s">
        <v>34</v>
      </c>
      <c r="B174" s="98" t="s">
        <v>35</v>
      </c>
      <c r="C174" s="59" t="s">
        <v>187</v>
      </c>
      <c r="D174" s="58">
        <f>ROUNDDOWN(0.8*D175,3)</f>
        <v>0.48</v>
      </c>
      <c r="E174" s="56">
        <f t="shared" si="23"/>
        <v>2880</v>
      </c>
      <c r="F174" s="58"/>
      <c r="G174" s="56"/>
      <c r="H174" s="58">
        <f>ROUNDDOWN(0.8*H175,3)</f>
        <v>0.04</v>
      </c>
      <c r="I174" s="56">
        <f t="shared" si="24"/>
        <v>165</v>
      </c>
      <c r="J174" s="58"/>
      <c r="K174" s="56"/>
      <c r="L174" s="56">
        <f t="shared" si="27"/>
        <v>3045</v>
      </c>
      <c r="M174" s="58">
        <f>ROUNDDOWN(0.8*M175,3)</f>
        <v>2.3199999999999998</v>
      </c>
      <c r="N174" s="56">
        <f t="shared" si="20"/>
        <v>4853</v>
      </c>
    </row>
    <row r="175" spans="1:14" ht="18" x14ac:dyDescent="0.35">
      <c r="A175" s="99"/>
      <c r="B175" s="99"/>
      <c r="C175" s="59" t="s">
        <v>182</v>
      </c>
      <c r="D175" s="58">
        <v>0.6</v>
      </c>
      <c r="E175" s="56">
        <f t="shared" si="23"/>
        <v>3600</v>
      </c>
      <c r="F175" s="58"/>
      <c r="G175" s="56"/>
      <c r="H175" s="58">
        <v>0.05</v>
      </c>
      <c r="I175" s="56">
        <f t="shared" si="24"/>
        <v>206</v>
      </c>
      <c r="J175" s="58"/>
      <c r="K175" s="56"/>
      <c r="L175" s="56">
        <f t="shared" si="27"/>
        <v>3806</v>
      </c>
      <c r="M175" s="58">
        <v>2.9</v>
      </c>
      <c r="N175" s="56">
        <f t="shared" si="20"/>
        <v>6066</v>
      </c>
    </row>
    <row r="176" spans="1:14" ht="18" x14ac:dyDescent="0.35">
      <c r="A176" s="99"/>
      <c r="B176" s="99"/>
      <c r="C176" s="59" t="s">
        <v>194</v>
      </c>
      <c r="D176" s="58">
        <f>ROUNDDOWN(1.2*D175,3)</f>
        <v>0.72</v>
      </c>
      <c r="E176" s="56">
        <f t="shared" si="23"/>
        <v>4320</v>
      </c>
      <c r="F176" s="58"/>
      <c r="G176" s="56"/>
      <c r="H176" s="58">
        <f>ROUNDDOWN(1.2*H175,3)</f>
        <v>0.06</v>
      </c>
      <c r="I176" s="56">
        <f t="shared" si="24"/>
        <v>247</v>
      </c>
      <c r="J176" s="58"/>
      <c r="K176" s="56"/>
      <c r="L176" s="56">
        <f t="shared" si="27"/>
        <v>4567</v>
      </c>
      <c r="M176" s="58">
        <f>ROUNDDOWN(1.2*M175,3)</f>
        <v>3.48</v>
      </c>
      <c r="N176" s="56">
        <f t="shared" ref="N176:N239" si="28">ROUNDDOWN($N$5*M176,0)</f>
        <v>7280</v>
      </c>
    </row>
    <row r="177" spans="1:14" ht="18" x14ac:dyDescent="0.35">
      <c r="A177" s="99"/>
      <c r="B177" s="99"/>
      <c r="C177" s="60" t="s">
        <v>195</v>
      </c>
      <c r="D177" s="58">
        <f>ROUNDDOWN(1.5*D175,3)</f>
        <v>0.9</v>
      </c>
      <c r="E177" s="56">
        <f t="shared" si="23"/>
        <v>5400</v>
      </c>
      <c r="F177" s="58"/>
      <c r="G177" s="56"/>
      <c r="H177" s="58">
        <f>ROUNDDOWN(1.5*H175,3)</f>
        <v>7.4999999999999997E-2</v>
      </c>
      <c r="I177" s="56">
        <f t="shared" si="24"/>
        <v>309</v>
      </c>
      <c r="J177" s="58"/>
      <c r="K177" s="56"/>
      <c r="L177" s="56">
        <f t="shared" si="27"/>
        <v>5709</v>
      </c>
      <c r="M177" s="58">
        <f>ROUNDDOWN(1.5*M175,3)</f>
        <v>4.3499999999999996</v>
      </c>
      <c r="N177" s="56">
        <f t="shared" si="28"/>
        <v>9100</v>
      </c>
    </row>
    <row r="178" spans="1:14" ht="18" x14ac:dyDescent="0.35">
      <c r="A178" s="100"/>
      <c r="B178" s="100"/>
      <c r="C178" s="60" t="s">
        <v>196</v>
      </c>
      <c r="D178" s="58">
        <f>ROUNDDOWN(1.8*D175,3)</f>
        <v>1.08</v>
      </c>
      <c r="E178" s="56">
        <f t="shared" si="23"/>
        <v>6480</v>
      </c>
      <c r="F178" s="58"/>
      <c r="G178" s="56"/>
      <c r="H178" s="58">
        <f>ROUNDDOWN(1.8*H175,3)</f>
        <v>0.09</v>
      </c>
      <c r="I178" s="56">
        <f t="shared" si="24"/>
        <v>371</v>
      </c>
      <c r="J178" s="58"/>
      <c r="K178" s="56"/>
      <c r="L178" s="56">
        <f t="shared" si="27"/>
        <v>6851</v>
      </c>
      <c r="M178" s="58">
        <f>ROUNDDOWN(1.8*M175,3)</f>
        <v>5.22</v>
      </c>
      <c r="N178" s="56">
        <f t="shared" si="28"/>
        <v>10920</v>
      </c>
    </row>
    <row r="179" spans="1:14" ht="18" x14ac:dyDescent="0.35">
      <c r="A179" s="98" t="s">
        <v>36</v>
      </c>
      <c r="B179" s="98" t="s">
        <v>37</v>
      </c>
      <c r="C179" s="59" t="s">
        <v>187</v>
      </c>
      <c r="D179" s="58">
        <f>ROUNDDOWN(0.8*D180,3)</f>
        <v>0.24</v>
      </c>
      <c r="E179" s="56">
        <f t="shared" si="23"/>
        <v>1440</v>
      </c>
      <c r="F179" s="58"/>
      <c r="G179" s="56"/>
      <c r="H179" s="58">
        <f>ROUNDDOWN(0.8*H180,3)</f>
        <v>0.04</v>
      </c>
      <c r="I179" s="56">
        <f t="shared" si="24"/>
        <v>165</v>
      </c>
      <c r="J179" s="58"/>
      <c r="K179" s="56"/>
      <c r="L179" s="56">
        <f t="shared" si="27"/>
        <v>1605</v>
      </c>
      <c r="M179" s="58">
        <f>ROUNDDOWN(0.8*M180,3)</f>
        <v>1.52</v>
      </c>
      <c r="N179" s="56">
        <f t="shared" si="28"/>
        <v>3179</v>
      </c>
    </row>
    <row r="180" spans="1:14" ht="18" x14ac:dyDescent="0.35">
      <c r="A180" s="99"/>
      <c r="B180" s="99"/>
      <c r="C180" s="59" t="s">
        <v>182</v>
      </c>
      <c r="D180" s="58">
        <v>0.3</v>
      </c>
      <c r="E180" s="56">
        <f t="shared" si="23"/>
        <v>1800</v>
      </c>
      <c r="F180" s="58"/>
      <c r="G180" s="56"/>
      <c r="H180" s="58">
        <v>0.05</v>
      </c>
      <c r="I180" s="56">
        <f t="shared" si="24"/>
        <v>206</v>
      </c>
      <c r="J180" s="58"/>
      <c r="K180" s="56"/>
      <c r="L180" s="56">
        <f t="shared" si="27"/>
        <v>2006</v>
      </c>
      <c r="M180" s="58">
        <v>1.9</v>
      </c>
      <c r="N180" s="56">
        <f t="shared" si="28"/>
        <v>3974</v>
      </c>
    </row>
    <row r="181" spans="1:14" ht="18" x14ac:dyDescent="0.35">
      <c r="A181" s="99"/>
      <c r="B181" s="99"/>
      <c r="C181" s="59" t="s">
        <v>194</v>
      </c>
      <c r="D181" s="58">
        <f>ROUNDDOWN(1.2*D180,3)</f>
        <v>0.36</v>
      </c>
      <c r="E181" s="56">
        <f t="shared" si="23"/>
        <v>2160</v>
      </c>
      <c r="F181" s="58"/>
      <c r="G181" s="56"/>
      <c r="H181" s="58">
        <f>ROUNDDOWN(1.2*H180,3)</f>
        <v>0.06</v>
      </c>
      <c r="I181" s="56">
        <f t="shared" si="24"/>
        <v>247</v>
      </c>
      <c r="J181" s="58"/>
      <c r="K181" s="56"/>
      <c r="L181" s="56">
        <f t="shared" si="27"/>
        <v>2407</v>
      </c>
      <c r="M181" s="58">
        <f>ROUNDDOWN(1.2*M180,3)</f>
        <v>2.2799999999999998</v>
      </c>
      <c r="N181" s="56">
        <f t="shared" si="28"/>
        <v>4769</v>
      </c>
    </row>
    <row r="182" spans="1:14" ht="18" x14ac:dyDescent="0.35">
      <c r="A182" s="99"/>
      <c r="B182" s="99"/>
      <c r="C182" s="60" t="s">
        <v>195</v>
      </c>
      <c r="D182" s="58">
        <f>ROUNDDOWN(1.5*D180,3)</f>
        <v>0.45</v>
      </c>
      <c r="E182" s="56">
        <f t="shared" si="23"/>
        <v>2700</v>
      </c>
      <c r="F182" s="58"/>
      <c r="G182" s="56"/>
      <c r="H182" s="58">
        <f>ROUNDDOWN(1.5*H180,3)</f>
        <v>7.4999999999999997E-2</v>
      </c>
      <c r="I182" s="56">
        <f t="shared" si="24"/>
        <v>309</v>
      </c>
      <c r="J182" s="58"/>
      <c r="K182" s="56"/>
      <c r="L182" s="56">
        <f t="shared" si="27"/>
        <v>3009</v>
      </c>
      <c r="M182" s="58">
        <f>ROUNDDOWN(1.5*M180,3)</f>
        <v>2.85</v>
      </c>
      <c r="N182" s="56">
        <f t="shared" si="28"/>
        <v>5962</v>
      </c>
    </row>
    <row r="183" spans="1:14" ht="18" x14ac:dyDescent="0.35">
      <c r="A183" s="100"/>
      <c r="B183" s="100"/>
      <c r="C183" s="60" t="s">
        <v>196</v>
      </c>
      <c r="D183" s="58">
        <f>ROUNDDOWN(1.8*D180,3)</f>
        <v>0.54</v>
      </c>
      <c r="E183" s="56">
        <f t="shared" si="23"/>
        <v>3240</v>
      </c>
      <c r="F183" s="58"/>
      <c r="G183" s="56"/>
      <c r="H183" s="58">
        <f>ROUNDDOWN(1.8*H180,3)</f>
        <v>0.09</v>
      </c>
      <c r="I183" s="56">
        <f t="shared" si="24"/>
        <v>371</v>
      </c>
      <c r="J183" s="58"/>
      <c r="K183" s="56"/>
      <c r="L183" s="56">
        <f t="shared" si="27"/>
        <v>3611</v>
      </c>
      <c r="M183" s="58">
        <f>ROUNDDOWN(1.8*M180,3)</f>
        <v>3.42</v>
      </c>
      <c r="N183" s="56">
        <f t="shared" si="28"/>
        <v>7154</v>
      </c>
    </row>
    <row r="184" spans="1:14" ht="18" x14ac:dyDescent="0.35">
      <c r="A184" s="98" t="s">
        <v>38</v>
      </c>
      <c r="B184" s="98" t="s">
        <v>21</v>
      </c>
      <c r="C184" s="59" t="s">
        <v>187</v>
      </c>
      <c r="D184" s="58">
        <f>ROUNDDOWN(0.8*D185,3)</f>
        <v>0.12</v>
      </c>
      <c r="E184" s="56">
        <f t="shared" si="23"/>
        <v>720</v>
      </c>
      <c r="F184" s="58">
        <f>ROUNDDOWN(0.8*F185,3)</f>
        <v>0.01</v>
      </c>
      <c r="G184" s="56">
        <f t="shared" si="25"/>
        <v>40</v>
      </c>
      <c r="H184" s="58">
        <f>ROUNDDOWN(0.8*H185,3)</f>
        <v>0.02</v>
      </c>
      <c r="I184" s="56">
        <f t="shared" si="24"/>
        <v>82</v>
      </c>
      <c r="J184" s="58"/>
      <c r="K184" s="56"/>
      <c r="L184" s="56">
        <f t="shared" si="27"/>
        <v>842</v>
      </c>
      <c r="M184" s="58">
        <f>ROUNDDOWN(0.8*M185,3)</f>
        <v>0.88</v>
      </c>
      <c r="N184" s="56">
        <f t="shared" si="28"/>
        <v>1840</v>
      </c>
    </row>
    <row r="185" spans="1:14" ht="18" x14ac:dyDescent="0.35">
      <c r="A185" s="99"/>
      <c r="B185" s="99"/>
      <c r="C185" s="59" t="s">
        <v>182</v>
      </c>
      <c r="D185" s="58">
        <v>0.15</v>
      </c>
      <c r="E185" s="56">
        <f t="shared" si="23"/>
        <v>900</v>
      </c>
      <c r="F185" s="58">
        <v>1.2999999999999999E-2</v>
      </c>
      <c r="G185" s="56">
        <f t="shared" si="25"/>
        <v>52</v>
      </c>
      <c r="H185" s="58">
        <v>2.5000000000000001E-2</v>
      </c>
      <c r="I185" s="56">
        <f t="shared" si="24"/>
        <v>103</v>
      </c>
      <c r="J185" s="58"/>
      <c r="K185" s="56"/>
      <c r="L185" s="56">
        <f t="shared" si="27"/>
        <v>1055</v>
      </c>
      <c r="M185" s="58">
        <v>1.1000000000000001</v>
      </c>
      <c r="N185" s="56">
        <f t="shared" si="28"/>
        <v>2301</v>
      </c>
    </row>
    <row r="186" spans="1:14" ht="18" x14ac:dyDescent="0.35">
      <c r="A186" s="99"/>
      <c r="B186" s="99"/>
      <c r="C186" s="59" t="s">
        <v>194</v>
      </c>
      <c r="D186" s="58">
        <f>ROUNDDOWN(1.2*D185,3)</f>
        <v>0.18</v>
      </c>
      <c r="E186" s="56">
        <f t="shared" si="23"/>
        <v>1080</v>
      </c>
      <c r="F186" s="58">
        <f>ROUNDDOWN(1.2*F185,3)</f>
        <v>1.4999999999999999E-2</v>
      </c>
      <c r="G186" s="56">
        <f t="shared" si="25"/>
        <v>60</v>
      </c>
      <c r="H186" s="58">
        <f>ROUNDDOWN(1.2*H185,3)</f>
        <v>0.03</v>
      </c>
      <c r="I186" s="56">
        <f t="shared" si="24"/>
        <v>123</v>
      </c>
      <c r="J186" s="58"/>
      <c r="K186" s="56"/>
      <c r="L186" s="56">
        <f t="shared" si="27"/>
        <v>1263</v>
      </c>
      <c r="M186" s="58">
        <f>ROUNDDOWN(1.2*M185,3)</f>
        <v>1.32</v>
      </c>
      <c r="N186" s="56">
        <f t="shared" si="28"/>
        <v>2761</v>
      </c>
    </row>
    <row r="187" spans="1:14" ht="18" x14ac:dyDescent="0.35">
      <c r="A187" s="99"/>
      <c r="B187" s="99"/>
      <c r="C187" s="60" t="s">
        <v>195</v>
      </c>
      <c r="D187" s="58">
        <f>ROUNDDOWN(1.5*D185,3)</f>
        <v>0.22500000000000001</v>
      </c>
      <c r="E187" s="56">
        <f t="shared" si="23"/>
        <v>1350</v>
      </c>
      <c r="F187" s="58">
        <f>ROUNDDOWN(1.5*F185,3)</f>
        <v>1.9E-2</v>
      </c>
      <c r="G187" s="56">
        <f t="shared" si="25"/>
        <v>76</v>
      </c>
      <c r="H187" s="58">
        <f>ROUNDDOWN(1.5*H185,3)</f>
        <v>3.6999999999999998E-2</v>
      </c>
      <c r="I187" s="56">
        <f t="shared" si="24"/>
        <v>152</v>
      </c>
      <c r="J187" s="58"/>
      <c r="K187" s="56"/>
      <c r="L187" s="56">
        <f t="shared" si="27"/>
        <v>1578</v>
      </c>
      <c r="M187" s="58">
        <f>ROUNDDOWN(1.5*M185,3)</f>
        <v>1.65</v>
      </c>
      <c r="N187" s="56">
        <f t="shared" si="28"/>
        <v>3451</v>
      </c>
    </row>
    <row r="188" spans="1:14" ht="18" x14ac:dyDescent="0.35">
      <c r="A188" s="100"/>
      <c r="B188" s="100"/>
      <c r="C188" s="60" t="s">
        <v>196</v>
      </c>
      <c r="D188" s="58">
        <f>ROUNDDOWN(1.8*D185,3)</f>
        <v>0.27</v>
      </c>
      <c r="E188" s="56">
        <f t="shared" si="23"/>
        <v>1620</v>
      </c>
      <c r="F188" s="58">
        <f>ROUNDDOWN(1.8*F185,3)</f>
        <v>2.3E-2</v>
      </c>
      <c r="G188" s="56">
        <f t="shared" si="25"/>
        <v>92</v>
      </c>
      <c r="H188" s="58">
        <f>ROUNDDOWN(1.8*H185,3)</f>
        <v>4.4999999999999998E-2</v>
      </c>
      <c r="I188" s="56">
        <f t="shared" si="24"/>
        <v>185</v>
      </c>
      <c r="J188" s="58"/>
      <c r="K188" s="56"/>
      <c r="L188" s="56">
        <f t="shared" si="27"/>
        <v>1897</v>
      </c>
      <c r="M188" s="58">
        <f>ROUNDDOWN(1.8*M185,3)</f>
        <v>1.98</v>
      </c>
      <c r="N188" s="56">
        <f t="shared" si="28"/>
        <v>4142</v>
      </c>
    </row>
    <row r="189" spans="1:14" ht="18" x14ac:dyDescent="0.35">
      <c r="A189" s="10" t="s">
        <v>39</v>
      </c>
      <c r="B189" s="10" t="s">
        <v>40</v>
      </c>
      <c r="C189" s="61"/>
      <c r="D189" s="58"/>
      <c r="E189" s="56"/>
      <c r="F189" s="56"/>
      <c r="G189" s="56"/>
      <c r="H189" s="56"/>
      <c r="I189" s="56"/>
      <c r="J189" s="56"/>
      <c r="K189" s="56"/>
      <c r="L189" s="56"/>
      <c r="M189" s="56"/>
      <c r="N189" s="56"/>
    </row>
    <row r="190" spans="1:14" ht="54" x14ac:dyDescent="0.35">
      <c r="A190" s="8" t="s">
        <v>41</v>
      </c>
      <c r="B190" s="8" t="s">
        <v>76</v>
      </c>
      <c r="C190" s="60"/>
      <c r="D190" s="58">
        <v>9.6</v>
      </c>
      <c r="E190" s="56">
        <f t="shared" si="23"/>
        <v>57600</v>
      </c>
      <c r="F190" s="58">
        <v>0.84</v>
      </c>
      <c r="G190" s="56">
        <f t="shared" si="25"/>
        <v>3360</v>
      </c>
      <c r="H190" s="58">
        <v>1.6080000000000001</v>
      </c>
      <c r="I190" s="56">
        <f t="shared" si="24"/>
        <v>6633</v>
      </c>
      <c r="J190" s="58"/>
      <c r="K190" s="56"/>
      <c r="L190" s="56">
        <f>SUM(E190,G190,I190,K190)</f>
        <v>67593</v>
      </c>
      <c r="M190" s="58">
        <v>67.599999999999994</v>
      </c>
      <c r="N190" s="56">
        <f t="shared" si="28"/>
        <v>141419</v>
      </c>
    </row>
    <row r="191" spans="1:14" ht="18" x14ac:dyDescent="0.35">
      <c r="A191" s="10" t="s">
        <v>43</v>
      </c>
      <c r="B191" s="10" t="s">
        <v>110</v>
      </c>
      <c r="C191" s="61"/>
      <c r="D191" s="58"/>
      <c r="E191" s="56"/>
      <c r="F191" s="56"/>
      <c r="G191" s="56"/>
      <c r="H191" s="56"/>
      <c r="I191" s="56"/>
      <c r="J191" s="56"/>
      <c r="K191" s="56"/>
      <c r="L191" s="56"/>
      <c r="M191" s="56"/>
      <c r="N191" s="56"/>
    </row>
    <row r="192" spans="1:14" ht="18" x14ac:dyDescent="0.35">
      <c r="A192" s="98" t="s">
        <v>45</v>
      </c>
      <c r="B192" s="98" t="s">
        <v>111</v>
      </c>
      <c r="C192" s="59" t="s">
        <v>187</v>
      </c>
      <c r="D192" s="58">
        <f>ROUNDDOWN(0.8*D193,3)</f>
        <v>0.16</v>
      </c>
      <c r="E192" s="56">
        <f t="shared" si="23"/>
        <v>960</v>
      </c>
      <c r="F192" s="58"/>
      <c r="G192" s="56"/>
      <c r="H192" s="58">
        <f>ROUNDDOWN(0.8*H193,3)</f>
        <v>2.7E-2</v>
      </c>
      <c r="I192" s="56">
        <f t="shared" si="24"/>
        <v>111</v>
      </c>
      <c r="J192" s="58"/>
      <c r="K192" s="56"/>
      <c r="L192" s="56">
        <f t="shared" ref="L192:L211" si="29">SUM(E192,G192,I192,K192)</f>
        <v>1071</v>
      </c>
      <c r="M192" s="58">
        <f>ROUNDDOWN(0.8*M193,3)</f>
        <v>1.04</v>
      </c>
      <c r="N192" s="56">
        <f t="shared" si="28"/>
        <v>2175</v>
      </c>
    </row>
    <row r="193" spans="1:14" ht="18" x14ac:dyDescent="0.35">
      <c r="A193" s="99"/>
      <c r="B193" s="99"/>
      <c r="C193" s="59" t="s">
        <v>182</v>
      </c>
      <c r="D193" s="58">
        <v>0.2</v>
      </c>
      <c r="E193" s="56">
        <f t="shared" si="23"/>
        <v>1200</v>
      </c>
      <c r="F193" s="58"/>
      <c r="G193" s="56"/>
      <c r="H193" s="58">
        <v>3.4000000000000002E-2</v>
      </c>
      <c r="I193" s="56">
        <f t="shared" si="24"/>
        <v>140</v>
      </c>
      <c r="J193" s="58"/>
      <c r="K193" s="56"/>
      <c r="L193" s="56">
        <f t="shared" si="29"/>
        <v>1340</v>
      </c>
      <c r="M193" s="58">
        <v>1.3</v>
      </c>
      <c r="N193" s="56">
        <f t="shared" si="28"/>
        <v>2719</v>
      </c>
    </row>
    <row r="194" spans="1:14" ht="18" x14ac:dyDescent="0.35">
      <c r="A194" s="99"/>
      <c r="B194" s="99"/>
      <c r="C194" s="59" t="s">
        <v>194</v>
      </c>
      <c r="D194" s="58">
        <f>ROUNDDOWN(1.2*D193,3)</f>
        <v>0.24</v>
      </c>
      <c r="E194" s="56">
        <f t="shared" si="23"/>
        <v>1440</v>
      </c>
      <c r="F194" s="58"/>
      <c r="G194" s="56"/>
      <c r="H194" s="58">
        <f>ROUNDDOWN(1.2*H193,3)</f>
        <v>0.04</v>
      </c>
      <c r="I194" s="56">
        <f t="shared" si="24"/>
        <v>165</v>
      </c>
      <c r="J194" s="58"/>
      <c r="K194" s="56"/>
      <c r="L194" s="56">
        <f t="shared" si="29"/>
        <v>1605</v>
      </c>
      <c r="M194" s="58">
        <f>ROUNDDOWN(1.2*M193,3)</f>
        <v>1.56</v>
      </c>
      <c r="N194" s="56">
        <f t="shared" si="28"/>
        <v>3263</v>
      </c>
    </row>
    <row r="195" spans="1:14" ht="18" x14ac:dyDescent="0.35">
      <c r="A195" s="99"/>
      <c r="B195" s="99"/>
      <c r="C195" s="60" t="s">
        <v>195</v>
      </c>
      <c r="D195" s="58">
        <f>ROUNDDOWN(1.5*D193,3)</f>
        <v>0.3</v>
      </c>
      <c r="E195" s="56">
        <f t="shared" si="23"/>
        <v>1800</v>
      </c>
      <c r="F195" s="58"/>
      <c r="G195" s="56"/>
      <c r="H195" s="58">
        <f>ROUNDDOWN(1.5*H193,3)</f>
        <v>5.0999999999999997E-2</v>
      </c>
      <c r="I195" s="56">
        <f t="shared" si="24"/>
        <v>210</v>
      </c>
      <c r="J195" s="58"/>
      <c r="K195" s="56"/>
      <c r="L195" s="56">
        <f t="shared" si="29"/>
        <v>2010</v>
      </c>
      <c r="M195" s="58">
        <f>ROUNDDOWN(1.5*M193,3)</f>
        <v>1.95</v>
      </c>
      <c r="N195" s="56">
        <f t="shared" si="28"/>
        <v>4079</v>
      </c>
    </row>
    <row r="196" spans="1:14" ht="18" x14ac:dyDescent="0.35">
      <c r="A196" s="100"/>
      <c r="B196" s="100"/>
      <c r="C196" s="60" t="s">
        <v>196</v>
      </c>
      <c r="D196" s="58">
        <f>ROUNDDOWN(1.8*D193,3)</f>
        <v>0.36</v>
      </c>
      <c r="E196" s="56">
        <f t="shared" si="23"/>
        <v>2160</v>
      </c>
      <c r="F196" s="58"/>
      <c r="G196" s="56"/>
      <c r="H196" s="58">
        <f>ROUNDDOWN(1.8*H193,3)</f>
        <v>6.0999999999999999E-2</v>
      </c>
      <c r="I196" s="56">
        <f t="shared" si="24"/>
        <v>251</v>
      </c>
      <c r="J196" s="58"/>
      <c r="K196" s="56"/>
      <c r="L196" s="56">
        <f t="shared" si="29"/>
        <v>2411</v>
      </c>
      <c r="M196" s="58">
        <f>ROUNDDOWN(1.8*M193,3)</f>
        <v>2.34</v>
      </c>
      <c r="N196" s="56">
        <f t="shared" si="28"/>
        <v>4895</v>
      </c>
    </row>
    <row r="197" spans="1:14" ht="18" x14ac:dyDescent="0.35">
      <c r="A197" s="98" t="s">
        <v>47</v>
      </c>
      <c r="B197" s="98" t="s">
        <v>112</v>
      </c>
      <c r="C197" s="59" t="s">
        <v>187</v>
      </c>
      <c r="D197" s="58">
        <f>ROUNDDOWN(0.8*D198,3)</f>
        <v>0.16</v>
      </c>
      <c r="E197" s="56">
        <f t="shared" si="23"/>
        <v>960</v>
      </c>
      <c r="F197" s="58"/>
      <c r="G197" s="56"/>
      <c r="H197" s="58">
        <f>ROUNDDOWN(0.8*H198,3)</f>
        <v>2.7E-2</v>
      </c>
      <c r="I197" s="56">
        <f t="shared" si="24"/>
        <v>111</v>
      </c>
      <c r="J197" s="58"/>
      <c r="K197" s="56"/>
      <c r="L197" s="56">
        <f t="shared" si="29"/>
        <v>1071</v>
      </c>
      <c r="M197" s="58">
        <f>ROUNDDOWN(0.8*M198,3)</f>
        <v>1.04</v>
      </c>
      <c r="N197" s="56">
        <f t="shared" si="28"/>
        <v>2175</v>
      </c>
    </row>
    <row r="198" spans="1:14" ht="18" x14ac:dyDescent="0.35">
      <c r="A198" s="99"/>
      <c r="B198" s="99"/>
      <c r="C198" s="59" t="s">
        <v>182</v>
      </c>
      <c r="D198" s="58">
        <v>0.2</v>
      </c>
      <c r="E198" s="56">
        <f t="shared" si="23"/>
        <v>1200</v>
      </c>
      <c r="F198" s="58"/>
      <c r="G198" s="56"/>
      <c r="H198" s="58">
        <v>3.4000000000000002E-2</v>
      </c>
      <c r="I198" s="56">
        <f t="shared" si="24"/>
        <v>140</v>
      </c>
      <c r="J198" s="58"/>
      <c r="K198" s="56"/>
      <c r="L198" s="56">
        <f t="shared" si="29"/>
        <v>1340</v>
      </c>
      <c r="M198" s="58">
        <v>1.3</v>
      </c>
      <c r="N198" s="56">
        <f t="shared" si="28"/>
        <v>2719</v>
      </c>
    </row>
    <row r="199" spans="1:14" ht="18" x14ac:dyDescent="0.35">
      <c r="A199" s="99"/>
      <c r="B199" s="99"/>
      <c r="C199" s="59" t="s">
        <v>194</v>
      </c>
      <c r="D199" s="58">
        <f>ROUNDDOWN(1.2*D198,3)</f>
        <v>0.24</v>
      </c>
      <c r="E199" s="56">
        <f t="shared" si="23"/>
        <v>1440</v>
      </c>
      <c r="F199" s="58"/>
      <c r="G199" s="56"/>
      <c r="H199" s="58">
        <f>ROUNDDOWN(1.2*H198,3)</f>
        <v>0.04</v>
      </c>
      <c r="I199" s="56">
        <f t="shared" si="24"/>
        <v>165</v>
      </c>
      <c r="J199" s="58"/>
      <c r="K199" s="56"/>
      <c r="L199" s="56">
        <f t="shared" si="29"/>
        <v>1605</v>
      </c>
      <c r="M199" s="58">
        <f>ROUNDDOWN(1.2*M198,3)</f>
        <v>1.56</v>
      </c>
      <c r="N199" s="56">
        <f t="shared" si="28"/>
        <v>3263</v>
      </c>
    </row>
    <row r="200" spans="1:14" ht="18" x14ac:dyDescent="0.35">
      <c r="A200" s="99"/>
      <c r="B200" s="99"/>
      <c r="C200" s="60" t="s">
        <v>195</v>
      </c>
      <c r="D200" s="58">
        <f>ROUNDDOWN(1.5*D198,3)</f>
        <v>0.3</v>
      </c>
      <c r="E200" s="56">
        <f t="shared" si="23"/>
        <v>1800</v>
      </c>
      <c r="F200" s="58"/>
      <c r="G200" s="56"/>
      <c r="H200" s="58">
        <f>ROUNDDOWN(1.5*H198,3)</f>
        <v>5.0999999999999997E-2</v>
      </c>
      <c r="I200" s="56">
        <f t="shared" si="24"/>
        <v>210</v>
      </c>
      <c r="J200" s="58"/>
      <c r="K200" s="56"/>
      <c r="L200" s="56">
        <f t="shared" si="29"/>
        <v>2010</v>
      </c>
      <c r="M200" s="58">
        <f>ROUNDDOWN(1.5*M198,3)</f>
        <v>1.95</v>
      </c>
      <c r="N200" s="56">
        <f t="shared" si="28"/>
        <v>4079</v>
      </c>
    </row>
    <row r="201" spans="1:14" ht="18" x14ac:dyDescent="0.35">
      <c r="A201" s="100"/>
      <c r="B201" s="100"/>
      <c r="C201" s="60" t="s">
        <v>196</v>
      </c>
      <c r="D201" s="58">
        <f>ROUNDDOWN(1.8*D198,3)</f>
        <v>0.36</v>
      </c>
      <c r="E201" s="56">
        <f t="shared" si="23"/>
        <v>2160</v>
      </c>
      <c r="F201" s="58"/>
      <c r="G201" s="56"/>
      <c r="H201" s="58">
        <f>ROUNDDOWN(1.8*H198,3)</f>
        <v>6.0999999999999999E-2</v>
      </c>
      <c r="I201" s="56">
        <f t="shared" si="24"/>
        <v>251</v>
      </c>
      <c r="J201" s="58"/>
      <c r="K201" s="56"/>
      <c r="L201" s="56">
        <f t="shared" si="29"/>
        <v>2411</v>
      </c>
      <c r="M201" s="58">
        <f>ROUNDDOWN(1.8*M198,3)</f>
        <v>2.34</v>
      </c>
      <c r="N201" s="56">
        <f t="shared" si="28"/>
        <v>4895</v>
      </c>
    </row>
    <row r="202" spans="1:14" ht="18" x14ac:dyDescent="0.35">
      <c r="A202" s="98" t="s">
        <v>80</v>
      </c>
      <c r="B202" s="98" t="s">
        <v>113</v>
      </c>
      <c r="C202" s="59" t="s">
        <v>187</v>
      </c>
      <c r="D202" s="58">
        <f>ROUNDDOWN(0.8*D203,3)</f>
        <v>0.32</v>
      </c>
      <c r="E202" s="56">
        <f t="shared" ref="E202:E265" si="30">ROUNDDOWN($E$5*D202,0)</f>
        <v>1920</v>
      </c>
      <c r="F202" s="58"/>
      <c r="G202" s="56"/>
      <c r="H202" s="58">
        <f>ROUNDDOWN(0.8*H203,3)</f>
        <v>5.2999999999999999E-2</v>
      </c>
      <c r="I202" s="56">
        <f t="shared" ref="I202:I265" si="31">ROUNDDOWN($I$5*H202,0)</f>
        <v>218</v>
      </c>
      <c r="J202" s="58"/>
      <c r="K202" s="56"/>
      <c r="L202" s="56">
        <f t="shared" si="29"/>
        <v>2138</v>
      </c>
      <c r="M202" s="58">
        <f>ROUNDDOWN(0.8*M203,3)</f>
        <v>2.08</v>
      </c>
      <c r="N202" s="56">
        <f t="shared" si="28"/>
        <v>4351</v>
      </c>
    </row>
    <row r="203" spans="1:14" ht="18" x14ac:dyDescent="0.35">
      <c r="A203" s="99"/>
      <c r="B203" s="99"/>
      <c r="C203" s="59" t="s">
        <v>182</v>
      </c>
      <c r="D203" s="58">
        <v>0.4</v>
      </c>
      <c r="E203" s="56">
        <f t="shared" si="30"/>
        <v>2400</v>
      </c>
      <c r="F203" s="58"/>
      <c r="G203" s="56"/>
      <c r="H203" s="58">
        <v>6.7000000000000004E-2</v>
      </c>
      <c r="I203" s="56">
        <f t="shared" si="31"/>
        <v>276</v>
      </c>
      <c r="J203" s="58"/>
      <c r="K203" s="56"/>
      <c r="L203" s="56">
        <f t="shared" si="29"/>
        <v>2676</v>
      </c>
      <c r="M203" s="58">
        <v>2.6</v>
      </c>
      <c r="N203" s="56">
        <f t="shared" si="28"/>
        <v>5439</v>
      </c>
    </row>
    <row r="204" spans="1:14" ht="18" x14ac:dyDescent="0.35">
      <c r="A204" s="99"/>
      <c r="B204" s="99"/>
      <c r="C204" s="59" t="s">
        <v>194</v>
      </c>
      <c r="D204" s="58">
        <f>ROUNDDOWN(1.2*D203,3)</f>
        <v>0.48</v>
      </c>
      <c r="E204" s="56">
        <f t="shared" si="30"/>
        <v>2880</v>
      </c>
      <c r="F204" s="58"/>
      <c r="G204" s="56"/>
      <c r="H204" s="58">
        <f>ROUNDDOWN(1.2*H203,3)</f>
        <v>0.08</v>
      </c>
      <c r="I204" s="56">
        <f t="shared" si="31"/>
        <v>330</v>
      </c>
      <c r="J204" s="58"/>
      <c r="K204" s="56"/>
      <c r="L204" s="56">
        <f t="shared" si="29"/>
        <v>3210</v>
      </c>
      <c r="M204" s="58">
        <f>ROUNDDOWN(1.2*M203,3)</f>
        <v>3.12</v>
      </c>
      <c r="N204" s="56">
        <f t="shared" si="28"/>
        <v>6527</v>
      </c>
    </row>
    <row r="205" spans="1:14" ht="18" x14ac:dyDescent="0.35">
      <c r="A205" s="99"/>
      <c r="B205" s="99"/>
      <c r="C205" s="60" t="s">
        <v>195</v>
      </c>
      <c r="D205" s="58">
        <f>ROUNDDOWN(1.5*D203,3)</f>
        <v>0.6</v>
      </c>
      <c r="E205" s="56">
        <f t="shared" si="30"/>
        <v>3600</v>
      </c>
      <c r="F205" s="58"/>
      <c r="G205" s="56"/>
      <c r="H205" s="58">
        <f>ROUNDDOWN(1.5*H203,3)</f>
        <v>0.1</v>
      </c>
      <c r="I205" s="56">
        <f t="shared" si="31"/>
        <v>412</v>
      </c>
      <c r="J205" s="58"/>
      <c r="K205" s="56"/>
      <c r="L205" s="56">
        <f t="shared" si="29"/>
        <v>4012</v>
      </c>
      <c r="M205" s="58">
        <f>ROUNDDOWN(1.5*M203,3)</f>
        <v>3.9</v>
      </c>
      <c r="N205" s="56">
        <f t="shared" si="28"/>
        <v>8158</v>
      </c>
    </row>
    <row r="206" spans="1:14" ht="18" x14ac:dyDescent="0.35">
      <c r="A206" s="100"/>
      <c r="B206" s="100"/>
      <c r="C206" s="60" t="s">
        <v>196</v>
      </c>
      <c r="D206" s="58">
        <f>ROUNDDOWN(1.8*D203,3)</f>
        <v>0.72</v>
      </c>
      <c r="E206" s="56">
        <f t="shared" si="30"/>
        <v>4320</v>
      </c>
      <c r="F206" s="58"/>
      <c r="G206" s="56"/>
      <c r="H206" s="58">
        <f>ROUNDDOWN(1.8*H203,3)</f>
        <v>0.12</v>
      </c>
      <c r="I206" s="56">
        <f t="shared" si="31"/>
        <v>495</v>
      </c>
      <c r="J206" s="58"/>
      <c r="K206" s="56"/>
      <c r="L206" s="56">
        <f t="shared" si="29"/>
        <v>4815</v>
      </c>
      <c r="M206" s="58">
        <f>ROUNDDOWN(1.8*M203,3)</f>
        <v>4.68</v>
      </c>
      <c r="N206" s="56">
        <f t="shared" si="28"/>
        <v>9790</v>
      </c>
    </row>
    <row r="207" spans="1:14" ht="18" x14ac:dyDescent="0.35">
      <c r="A207" s="98" t="s">
        <v>82</v>
      </c>
      <c r="B207" s="98" t="s">
        <v>114</v>
      </c>
      <c r="C207" s="59" t="s">
        <v>187</v>
      </c>
      <c r="D207" s="58">
        <f>ROUNDDOWN(0.8*D208,3)</f>
        <v>0.32</v>
      </c>
      <c r="E207" s="56">
        <f t="shared" si="30"/>
        <v>1920</v>
      </c>
      <c r="F207" s="58"/>
      <c r="G207" s="56"/>
      <c r="H207" s="58">
        <f>ROUNDDOWN(0.8*H208,3)</f>
        <v>5.2999999999999999E-2</v>
      </c>
      <c r="I207" s="56">
        <f t="shared" si="31"/>
        <v>218</v>
      </c>
      <c r="J207" s="58"/>
      <c r="K207" s="56"/>
      <c r="L207" s="56">
        <f t="shared" si="29"/>
        <v>2138</v>
      </c>
      <c r="M207" s="58">
        <f>ROUNDDOWN(0.8*M208,3)</f>
        <v>2.08</v>
      </c>
      <c r="N207" s="56">
        <f t="shared" si="28"/>
        <v>4351</v>
      </c>
    </row>
    <row r="208" spans="1:14" ht="18" x14ac:dyDescent="0.35">
      <c r="A208" s="99"/>
      <c r="B208" s="99"/>
      <c r="C208" s="59" t="s">
        <v>182</v>
      </c>
      <c r="D208" s="58">
        <v>0.4</v>
      </c>
      <c r="E208" s="56">
        <f t="shared" si="30"/>
        <v>2400</v>
      </c>
      <c r="F208" s="58"/>
      <c r="G208" s="56"/>
      <c r="H208" s="58">
        <v>6.7000000000000004E-2</v>
      </c>
      <c r="I208" s="56">
        <f t="shared" si="31"/>
        <v>276</v>
      </c>
      <c r="J208" s="58"/>
      <c r="K208" s="56"/>
      <c r="L208" s="56">
        <f t="shared" si="29"/>
        <v>2676</v>
      </c>
      <c r="M208" s="58">
        <v>2.6</v>
      </c>
      <c r="N208" s="56">
        <f t="shared" si="28"/>
        <v>5439</v>
      </c>
    </row>
    <row r="209" spans="1:14" ht="18" x14ac:dyDescent="0.35">
      <c r="A209" s="99"/>
      <c r="B209" s="99"/>
      <c r="C209" s="59" t="s">
        <v>194</v>
      </c>
      <c r="D209" s="58">
        <f>ROUNDDOWN(1.2*D208,3)</f>
        <v>0.48</v>
      </c>
      <c r="E209" s="56">
        <f t="shared" si="30"/>
        <v>2880</v>
      </c>
      <c r="F209" s="58"/>
      <c r="G209" s="56"/>
      <c r="H209" s="58">
        <f>ROUNDDOWN(1.2*H208,3)</f>
        <v>0.08</v>
      </c>
      <c r="I209" s="56">
        <f t="shared" si="31"/>
        <v>330</v>
      </c>
      <c r="J209" s="58"/>
      <c r="K209" s="56"/>
      <c r="L209" s="56">
        <f t="shared" si="29"/>
        <v>3210</v>
      </c>
      <c r="M209" s="58">
        <f>ROUNDDOWN(1.2*M208,3)</f>
        <v>3.12</v>
      </c>
      <c r="N209" s="56">
        <f t="shared" si="28"/>
        <v>6527</v>
      </c>
    </row>
    <row r="210" spans="1:14" ht="18" x14ac:dyDescent="0.35">
      <c r="A210" s="99"/>
      <c r="B210" s="99"/>
      <c r="C210" s="60" t="s">
        <v>195</v>
      </c>
      <c r="D210" s="58">
        <f>ROUNDDOWN(1.5*D208,3)</f>
        <v>0.6</v>
      </c>
      <c r="E210" s="56">
        <f t="shared" si="30"/>
        <v>3600</v>
      </c>
      <c r="F210" s="58"/>
      <c r="G210" s="56"/>
      <c r="H210" s="58">
        <f>ROUNDDOWN(1.5*H208,3)</f>
        <v>0.1</v>
      </c>
      <c r="I210" s="56">
        <f t="shared" si="31"/>
        <v>412</v>
      </c>
      <c r="J210" s="58"/>
      <c r="K210" s="56"/>
      <c r="L210" s="56">
        <f t="shared" si="29"/>
        <v>4012</v>
      </c>
      <c r="M210" s="58">
        <f>ROUNDDOWN(1.5*M208,3)</f>
        <v>3.9</v>
      </c>
      <c r="N210" s="56">
        <f t="shared" si="28"/>
        <v>8158</v>
      </c>
    </row>
    <row r="211" spans="1:14" ht="18" x14ac:dyDescent="0.35">
      <c r="A211" s="100"/>
      <c r="B211" s="100"/>
      <c r="C211" s="60" t="s">
        <v>196</v>
      </c>
      <c r="D211" s="58">
        <f>ROUNDDOWN(1.8*D208,3)</f>
        <v>0.72</v>
      </c>
      <c r="E211" s="56">
        <f t="shared" si="30"/>
        <v>4320</v>
      </c>
      <c r="F211" s="58"/>
      <c r="G211" s="56"/>
      <c r="H211" s="58">
        <f>ROUNDDOWN(1.8*H208,3)</f>
        <v>0.12</v>
      </c>
      <c r="I211" s="56">
        <f t="shared" si="31"/>
        <v>495</v>
      </c>
      <c r="J211" s="58"/>
      <c r="K211" s="56"/>
      <c r="L211" s="56">
        <f t="shared" si="29"/>
        <v>4815</v>
      </c>
      <c r="M211" s="58">
        <f>ROUNDDOWN(1.8*M208,3)</f>
        <v>4.68</v>
      </c>
      <c r="N211" s="56">
        <f t="shared" si="28"/>
        <v>9790</v>
      </c>
    </row>
    <row r="212" spans="1:14" ht="18" x14ac:dyDescent="0.35">
      <c r="A212" s="10" t="s">
        <v>49</v>
      </c>
      <c r="B212" s="10" t="s">
        <v>115</v>
      </c>
      <c r="C212" s="61"/>
      <c r="D212" s="58"/>
      <c r="E212" s="56"/>
      <c r="F212" s="56"/>
      <c r="G212" s="56"/>
      <c r="H212" s="56"/>
      <c r="I212" s="56"/>
      <c r="J212" s="56"/>
      <c r="K212" s="56"/>
      <c r="L212" s="56"/>
      <c r="M212" s="56"/>
      <c r="N212" s="56"/>
    </row>
    <row r="213" spans="1:14" ht="18" x14ac:dyDescent="0.35">
      <c r="A213" s="98" t="s">
        <v>51</v>
      </c>
      <c r="B213" s="98" t="s">
        <v>116</v>
      </c>
      <c r="C213" s="59" t="s">
        <v>187</v>
      </c>
      <c r="D213" s="58">
        <f>ROUNDDOWN(0.8*D214,3)</f>
        <v>0.48</v>
      </c>
      <c r="E213" s="56">
        <f t="shared" si="30"/>
        <v>2880</v>
      </c>
      <c r="F213" s="58"/>
      <c r="G213" s="56"/>
      <c r="H213" s="58">
        <f>ROUNDDOWN(0.8*H214,3)</f>
        <v>0.08</v>
      </c>
      <c r="I213" s="56">
        <f t="shared" si="31"/>
        <v>330</v>
      </c>
      <c r="J213" s="58"/>
      <c r="K213" s="56"/>
      <c r="L213" s="56">
        <f t="shared" ref="L213:L232" si="32">SUM(E213,G213,I213,K213)</f>
        <v>3210</v>
      </c>
      <c r="M213" s="58">
        <f>ROUNDDOWN(0.8*M214,3)</f>
        <v>3.12</v>
      </c>
      <c r="N213" s="56">
        <f t="shared" si="28"/>
        <v>6527</v>
      </c>
    </row>
    <row r="214" spans="1:14" ht="18" x14ac:dyDescent="0.35">
      <c r="A214" s="99"/>
      <c r="B214" s="99"/>
      <c r="C214" s="59" t="s">
        <v>182</v>
      </c>
      <c r="D214" s="58">
        <v>0.6</v>
      </c>
      <c r="E214" s="56">
        <f t="shared" si="30"/>
        <v>3600</v>
      </c>
      <c r="F214" s="58"/>
      <c r="G214" s="56"/>
      <c r="H214" s="58">
        <v>0.10100000000000001</v>
      </c>
      <c r="I214" s="56">
        <f t="shared" si="31"/>
        <v>416</v>
      </c>
      <c r="J214" s="58"/>
      <c r="K214" s="56"/>
      <c r="L214" s="56">
        <f t="shared" si="32"/>
        <v>4016</v>
      </c>
      <c r="M214" s="58">
        <v>3.9</v>
      </c>
      <c r="N214" s="56">
        <f t="shared" si="28"/>
        <v>8158</v>
      </c>
    </row>
    <row r="215" spans="1:14" ht="18" x14ac:dyDescent="0.35">
      <c r="A215" s="99"/>
      <c r="B215" s="99"/>
      <c r="C215" s="59" t="s">
        <v>194</v>
      </c>
      <c r="D215" s="58">
        <f>ROUNDDOWN(1.2*D214,3)</f>
        <v>0.72</v>
      </c>
      <c r="E215" s="56">
        <f t="shared" si="30"/>
        <v>4320</v>
      </c>
      <c r="F215" s="58"/>
      <c r="G215" s="56"/>
      <c r="H215" s="58">
        <f>ROUNDDOWN(1.2*H214,3)</f>
        <v>0.121</v>
      </c>
      <c r="I215" s="56">
        <f t="shared" si="31"/>
        <v>499</v>
      </c>
      <c r="J215" s="58"/>
      <c r="K215" s="56"/>
      <c r="L215" s="56">
        <f t="shared" si="32"/>
        <v>4819</v>
      </c>
      <c r="M215" s="58">
        <f>ROUNDDOWN(1.2*M214,3)</f>
        <v>4.68</v>
      </c>
      <c r="N215" s="56">
        <f t="shared" si="28"/>
        <v>9790</v>
      </c>
    </row>
    <row r="216" spans="1:14" ht="18" x14ac:dyDescent="0.35">
      <c r="A216" s="99"/>
      <c r="B216" s="99"/>
      <c r="C216" s="60" t="s">
        <v>195</v>
      </c>
      <c r="D216" s="58">
        <f>ROUNDDOWN(1.5*D214,3)</f>
        <v>0.9</v>
      </c>
      <c r="E216" s="56">
        <f t="shared" si="30"/>
        <v>5400</v>
      </c>
      <c r="F216" s="58"/>
      <c r="G216" s="56"/>
      <c r="H216" s="58">
        <f>ROUNDDOWN(1.5*H214,3)</f>
        <v>0.151</v>
      </c>
      <c r="I216" s="56">
        <f t="shared" si="31"/>
        <v>622</v>
      </c>
      <c r="J216" s="58"/>
      <c r="K216" s="56"/>
      <c r="L216" s="56">
        <f t="shared" si="32"/>
        <v>6022</v>
      </c>
      <c r="M216" s="58">
        <f>ROUNDDOWN(1.5*M214,3)</f>
        <v>5.85</v>
      </c>
      <c r="N216" s="56">
        <f t="shared" si="28"/>
        <v>12238</v>
      </c>
    </row>
    <row r="217" spans="1:14" ht="18" x14ac:dyDescent="0.35">
      <c r="A217" s="100"/>
      <c r="B217" s="100"/>
      <c r="C217" s="60" t="s">
        <v>196</v>
      </c>
      <c r="D217" s="58">
        <f>ROUNDDOWN(1.8*D214,3)</f>
        <v>1.08</v>
      </c>
      <c r="E217" s="56">
        <f t="shared" si="30"/>
        <v>6480</v>
      </c>
      <c r="F217" s="58"/>
      <c r="G217" s="56"/>
      <c r="H217" s="58">
        <f>ROUNDDOWN(1.8*H214,3)</f>
        <v>0.18099999999999999</v>
      </c>
      <c r="I217" s="56">
        <f t="shared" si="31"/>
        <v>746</v>
      </c>
      <c r="J217" s="58"/>
      <c r="K217" s="56"/>
      <c r="L217" s="56">
        <f t="shared" si="32"/>
        <v>7226</v>
      </c>
      <c r="M217" s="58">
        <f>ROUNDDOWN(1.8*M214,3)</f>
        <v>7.02</v>
      </c>
      <c r="N217" s="56">
        <f t="shared" si="28"/>
        <v>14685</v>
      </c>
    </row>
    <row r="218" spans="1:14" ht="18" x14ac:dyDescent="0.35">
      <c r="A218" s="98" t="s">
        <v>53</v>
      </c>
      <c r="B218" s="98" t="s">
        <v>117</v>
      </c>
      <c r="C218" s="59" t="s">
        <v>187</v>
      </c>
      <c r="D218" s="58">
        <f>ROUNDDOWN(0.8*D219,3)</f>
        <v>0.96</v>
      </c>
      <c r="E218" s="56">
        <f t="shared" si="30"/>
        <v>5760</v>
      </c>
      <c r="F218" s="58"/>
      <c r="G218" s="56"/>
      <c r="H218" s="58">
        <f>ROUNDDOWN(0.8*H219,3)</f>
        <v>0.16</v>
      </c>
      <c r="I218" s="56">
        <f t="shared" si="31"/>
        <v>660</v>
      </c>
      <c r="J218" s="58"/>
      <c r="K218" s="56"/>
      <c r="L218" s="56">
        <f t="shared" si="32"/>
        <v>6420</v>
      </c>
      <c r="M218" s="58">
        <f>ROUNDDOWN(0.8*M219,3)</f>
        <v>6.16</v>
      </c>
      <c r="N218" s="56">
        <f t="shared" si="28"/>
        <v>12886</v>
      </c>
    </row>
    <row r="219" spans="1:14" ht="18" x14ac:dyDescent="0.35">
      <c r="A219" s="99"/>
      <c r="B219" s="99"/>
      <c r="C219" s="59" t="s">
        <v>182</v>
      </c>
      <c r="D219" s="58">
        <v>1.2</v>
      </c>
      <c r="E219" s="56">
        <f t="shared" si="30"/>
        <v>7200</v>
      </c>
      <c r="F219" s="58"/>
      <c r="G219" s="56"/>
      <c r="H219" s="58">
        <v>0.20100000000000001</v>
      </c>
      <c r="I219" s="56">
        <f t="shared" si="31"/>
        <v>829</v>
      </c>
      <c r="J219" s="58"/>
      <c r="K219" s="56"/>
      <c r="L219" s="56">
        <f t="shared" si="32"/>
        <v>8029</v>
      </c>
      <c r="M219" s="58">
        <v>7.7</v>
      </c>
      <c r="N219" s="56">
        <f t="shared" si="28"/>
        <v>16108</v>
      </c>
    </row>
    <row r="220" spans="1:14" ht="18" x14ac:dyDescent="0.35">
      <c r="A220" s="99"/>
      <c r="B220" s="99"/>
      <c r="C220" s="59" t="s">
        <v>194</v>
      </c>
      <c r="D220" s="58">
        <f>ROUNDDOWN(1.2*D219,3)</f>
        <v>1.44</v>
      </c>
      <c r="E220" s="56">
        <f t="shared" si="30"/>
        <v>8640</v>
      </c>
      <c r="F220" s="58"/>
      <c r="G220" s="56"/>
      <c r="H220" s="58">
        <f>ROUNDDOWN(1.2*H219,3)</f>
        <v>0.24099999999999999</v>
      </c>
      <c r="I220" s="56">
        <f t="shared" si="31"/>
        <v>994</v>
      </c>
      <c r="J220" s="58"/>
      <c r="K220" s="56"/>
      <c r="L220" s="56">
        <f t="shared" si="32"/>
        <v>9634</v>
      </c>
      <c r="M220" s="58">
        <f>ROUNDDOWN(1.2*M219,3)</f>
        <v>9.24</v>
      </c>
      <c r="N220" s="56">
        <f t="shared" si="28"/>
        <v>19330</v>
      </c>
    </row>
    <row r="221" spans="1:14" ht="18" x14ac:dyDescent="0.35">
      <c r="A221" s="99"/>
      <c r="B221" s="99"/>
      <c r="C221" s="60" t="s">
        <v>195</v>
      </c>
      <c r="D221" s="58">
        <f>ROUNDDOWN(1.5*D219,3)</f>
        <v>1.8</v>
      </c>
      <c r="E221" s="56">
        <f t="shared" si="30"/>
        <v>10800</v>
      </c>
      <c r="F221" s="58"/>
      <c r="G221" s="56"/>
      <c r="H221" s="58">
        <f>ROUNDDOWN(1.5*H219,3)</f>
        <v>0.30099999999999999</v>
      </c>
      <c r="I221" s="56">
        <f t="shared" si="31"/>
        <v>1241</v>
      </c>
      <c r="J221" s="58"/>
      <c r="K221" s="56"/>
      <c r="L221" s="56">
        <f t="shared" si="32"/>
        <v>12041</v>
      </c>
      <c r="M221" s="58">
        <f>ROUNDDOWN(1.5*M219,3)</f>
        <v>11.55</v>
      </c>
      <c r="N221" s="56">
        <f t="shared" si="28"/>
        <v>24162</v>
      </c>
    </row>
    <row r="222" spans="1:14" ht="18" x14ac:dyDescent="0.35">
      <c r="A222" s="100"/>
      <c r="B222" s="100"/>
      <c r="C222" s="60" t="s">
        <v>196</v>
      </c>
      <c r="D222" s="58">
        <f>ROUNDDOWN(1.8*D219,3)</f>
        <v>2.16</v>
      </c>
      <c r="E222" s="56">
        <f t="shared" si="30"/>
        <v>12960</v>
      </c>
      <c r="F222" s="58"/>
      <c r="G222" s="56"/>
      <c r="H222" s="58">
        <f>ROUNDDOWN(1.8*H219,3)</f>
        <v>0.36099999999999999</v>
      </c>
      <c r="I222" s="56">
        <f t="shared" si="31"/>
        <v>1489</v>
      </c>
      <c r="J222" s="58"/>
      <c r="K222" s="56"/>
      <c r="L222" s="56">
        <f t="shared" si="32"/>
        <v>14449</v>
      </c>
      <c r="M222" s="58">
        <f>ROUNDDOWN(1.8*M219,3)</f>
        <v>13.86</v>
      </c>
      <c r="N222" s="56">
        <f t="shared" si="28"/>
        <v>28995</v>
      </c>
    </row>
    <row r="223" spans="1:14" ht="18" x14ac:dyDescent="0.35">
      <c r="A223" s="98" t="s">
        <v>97</v>
      </c>
      <c r="B223" s="98" t="s">
        <v>118</v>
      </c>
      <c r="C223" s="59" t="s">
        <v>187</v>
      </c>
      <c r="D223" s="58">
        <f>ROUNDDOWN(0.8*D224,3)</f>
        <v>0.96</v>
      </c>
      <c r="E223" s="56">
        <f t="shared" si="30"/>
        <v>5760</v>
      </c>
      <c r="F223" s="58"/>
      <c r="G223" s="56"/>
      <c r="H223" s="58">
        <f>ROUNDDOWN(0.8*H224,3)</f>
        <v>0.16</v>
      </c>
      <c r="I223" s="56">
        <f t="shared" si="31"/>
        <v>660</v>
      </c>
      <c r="J223" s="58"/>
      <c r="K223" s="56"/>
      <c r="L223" s="56">
        <f t="shared" si="32"/>
        <v>6420</v>
      </c>
      <c r="M223" s="58">
        <f>ROUNDDOWN(0.8*M224,3)</f>
        <v>6.16</v>
      </c>
      <c r="N223" s="56">
        <f t="shared" si="28"/>
        <v>12886</v>
      </c>
    </row>
    <row r="224" spans="1:14" ht="18" x14ac:dyDescent="0.35">
      <c r="A224" s="99"/>
      <c r="B224" s="99"/>
      <c r="C224" s="59" t="s">
        <v>182</v>
      </c>
      <c r="D224" s="58">
        <v>1.2</v>
      </c>
      <c r="E224" s="56">
        <f t="shared" si="30"/>
        <v>7200</v>
      </c>
      <c r="F224" s="58"/>
      <c r="G224" s="56"/>
      <c r="H224" s="58">
        <v>0.20100000000000001</v>
      </c>
      <c r="I224" s="56">
        <f t="shared" si="31"/>
        <v>829</v>
      </c>
      <c r="J224" s="58"/>
      <c r="K224" s="56"/>
      <c r="L224" s="56">
        <f t="shared" si="32"/>
        <v>8029</v>
      </c>
      <c r="M224" s="58">
        <v>7.7</v>
      </c>
      <c r="N224" s="56">
        <f t="shared" si="28"/>
        <v>16108</v>
      </c>
    </row>
    <row r="225" spans="1:14" ht="18" x14ac:dyDescent="0.35">
      <c r="A225" s="99"/>
      <c r="B225" s="99"/>
      <c r="C225" s="59" t="s">
        <v>194</v>
      </c>
      <c r="D225" s="58">
        <f>ROUNDDOWN(1.2*D224,3)</f>
        <v>1.44</v>
      </c>
      <c r="E225" s="56">
        <f t="shared" si="30"/>
        <v>8640</v>
      </c>
      <c r="F225" s="58"/>
      <c r="G225" s="56"/>
      <c r="H225" s="58">
        <f>ROUNDDOWN(1.2*H224,3)</f>
        <v>0.24099999999999999</v>
      </c>
      <c r="I225" s="56">
        <f t="shared" si="31"/>
        <v>994</v>
      </c>
      <c r="J225" s="58"/>
      <c r="K225" s="56"/>
      <c r="L225" s="56">
        <f t="shared" si="32"/>
        <v>9634</v>
      </c>
      <c r="M225" s="58">
        <f>ROUNDDOWN(1.2*M224,3)</f>
        <v>9.24</v>
      </c>
      <c r="N225" s="56">
        <f t="shared" si="28"/>
        <v>19330</v>
      </c>
    </row>
    <row r="226" spans="1:14" ht="18" x14ac:dyDescent="0.35">
      <c r="A226" s="99"/>
      <c r="B226" s="99"/>
      <c r="C226" s="60" t="s">
        <v>195</v>
      </c>
      <c r="D226" s="58">
        <f>ROUNDDOWN(1.5*D224,3)</f>
        <v>1.8</v>
      </c>
      <c r="E226" s="56">
        <f t="shared" si="30"/>
        <v>10800</v>
      </c>
      <c r="F226" s="58"/>
      <c r="G226" s="56"/>
      <c r="H226" s="58">
        <f>ROUNDDOWN(1.5*H224,3)</f>
        <v>0.30099999999999999</v>
      </c>
      <c r="I226" s="56">
        <f t="shared" si="31"/>
        <v>1241</v>
      </c>
      <c r="J226" s="58"/>
      <c r="K226" s="56"/>
      <c r="L226" s="56">
        <f t="shared" si="32"/>
        <v>12041</v>
      </c>
      <c r="M226" s="58">
        <f>ROUNDDOWN(1.5*M224,3)</f>
        <v>11.55</v>
      </c>
      <c r="N226" s="56">
        <f t="shared" si="28"/>
        <v>24162</v>
      </c>
    </row>
    <row r="227" spans="1:14" ht="18" x14ac:dyDescent="0.35">
      <c r="A227" s="100"/>
      <c r="B227" s="100"/>
      <c r="C227" s="60" t="s">
        <v>196</v>
      </c>
      <c r="D227" s="58">
        <f>ROUNDDOWN(1.8*D224,3)</f>
        <v>2.16</v>
      </c>
      <c r="E227" s="56">
        <f t="shared" si="30"/>
        <v>12960</v>
      </c>
      <c r="F227" s="58"/>
      <c r="G227" s="56"/>
      <c r="H227" s="58">
        <f>ROUNDDOWN(1.8*H224,3)</f>
        <v>0.36099999999999999</v>
      </c>
      <c r="I227" s="56">
        <f t="shared" si="31"/>
        <v>1489</v>
      </c>
      <c r="J227" s="58"/>
      <c r="K227" s="56"/>
      <c r="L227" s="56">
        <f t="shared" si="32"/>
        <v>14449</v>
      </c>
      <c r="M227" s="58">
        <f>ROUNDDOWN(1.8*M224,3)</f>
        <v>13.86</v>
      </c>
      <c r="N227" s="56">
        <f t="shared" si="28"/>
        <v>28995</v>
      </c>
    </row>
    <row r="228" spans="1:14" ht="18" x14ac:dyDescent="0.35">
      <c r="A228" s="98" t="s">
        <v>99</v>
      </c>
      <c r="B228" s="98" t="s">
        <v>119</v>
      </c>
      <c r="C228" s="59" t="s">
        <v>187</v>
      </c>
      <c r="D228" s="58">
        <f>ROUNDDOWN(0.8*D229,3)</f>
        <v>0.96</v>
      </c>
      <c r="E228" s="56">
        <f t="shared" si="30"/>
        <v>5760</v>
      </c>
      <c r="F228" s="58"/>
      <c r="G228" s="56"/>
      <c r="H228" s="58">
        <f>ROUNDDOWN(0.8*H229,3)</f>
        <v>0.16</v>
      </c>
      <c r="I228" s="56">
        <f t="shared" si="31"/>
        <v>660</v>
      </c>
      <c r="J228" s="58"/>
      <c r="K228" s="56"/>
      <c r="L228" s="56">
        <f t="shared" si="32"/>
        <v>6420</v>
      </c>
      <c r="M228" s="58">
        <f>ROUNDDOWN(0.8*M229,3)</f>
        <v>6.16</v>
      </c>
      <c r="N228" s="56">
        <f t="shared" si="28"/>
        <v>12886</v>
      </c>
    </row>
    <row r="229" spans="1:14" ht="18" x14ac:dyDescent="0.35">
      <c r="A229" s="99"/>
      <c r="B229" s="99"/>
      <c r="C229" s="59" t="s">
        <v>182</v>
      </c>
      <c r="D229" s="58">
        <v>1.2</v>
      </c>
      <c r="E229" s="56">
        <f t="shared" si="30"/>
        <v>7200</v>
      </c>
      <c r="F229" s="58"/>
      <c r="G229" s="56"/>
      <c r="H229" s="58">
        <v>0.20100000000000001</v>
      </c>
      <c r="I229" s="56">
        <f t="shared" si="31"/>
        <v>829</v>
      </c>
      <c r="J229" s="58"/>
      <c r="K229" s="56"/>
      <c r="L229" s="56">
        <f t="shared" si="32"/>
        <v>8029</v>
      </c>
      <c r="M229" s="58">
        <v>7.7</v>
      </c>
      <c r="N229" s="56">
        <f t="shared" si="28"/>
        <v>16108</v>
      </c>
    </row>
    <row r="230" spans="1:14" ht="18" x14ac:dyDescent="0.35">
      <c r="A230" s="99"/>
      <c r="B230" s="99"/>
      <c r="C230" s="59" t="s">
        <v>194</v>
      </c>
      <c r="D230" s="58">
        <f>ROUNDDOWN(1.2*D229,3)</f>
        <v>1.44</v>
      </c>
      <c r="E230" s="56">
        <f t="shared" si="30"/>
        <v>8640</v>
      </c>
      <c r="F230" s="58"/>
      <c r="G230" s="56"/>
      <c r="H230" s="58">
        <f>ROUNDDOWN(1.2*H229,3)</f>
        <v>0.24099999999999999</v>
      </c>
      <c r="I230" s="56">
        <f t="shared" si="31"/>
        <v>994</v>
      </c>
      <c r="J230" s="58"/>
      <c r="K230" s="56"/>
      <c r="L230" s="56">
        <f t="shared" si="32"/>
        <v>9634</v>
      </c>
      <c r="M230" s="58">
        <f>ROUNDDOWN(1.2*M229,3)</f>
        <v>9.24</v>
      </c>
      <c r="N230" s="56">
        <f t="shared" si="28"/>
        <v>19330</v>
      </c>
    </row>
    <row r="231" spans="1:14" ht="18" x14ac:dyDescent="0.35">
      <c r="A231" s="99"/>
      <c r="B231" s="99"/>
      <c r="C231" s="60" t="s">
        <v>195</v>
      </c>
      <c r="D231" s="58">
        <f>ROUNDDOWN(1.5*D229,3)</f>
        <v>1.8</v>
      </c>
      <c r="E231" s="56">
        <f t="shared" si="30"/>
        <v>10800</v>
      </c>
      <c r="F231" s="58"/>
      <c r="G231" s="56"/>
      <c r="H231" s="58">
        <f>ROUNDDOWN(1.5*H229,3)</f>
        <v>0.30099999999999999</v>
      </c>
      <c r="I231" s="56">
        <f t="shared" si="31"/>
        <v>1241</v>
      </c>
      <c r="J231" s="58"/>
      <c r="K231" s="56"/>
      <c r="L231" s="56">
        <f t="shared" si="32"/>
        <v>12041</v>
      </c>
      <c r="M231" s="58">
        <f>ROUNDDOWN(1.5*M229,3)</f>
        <v>11.55</v>
      </c>
      <c r="N231" s="56">
        <f t="shared" si="28"/>
        <v>24162</v>
      </c>
    </row>
    <row r="232" spans="1:14" ht="18" x14ac:dyDescent="0.35">
      <c r="A232" s="100"/>
      <c r="B232" s="100"/>
      <c r="C232" s="60" t="s">
        <v>196</v>
      </c>
      <c r="D232" s="58">
        <f>ROUNDDOWN(1.8*D229,3)</f>
        <v>2.16</v>
      </c>
      <c r="E232" s="56">
        <f t="shared" si="30"/>
        <v>12960</v>
      </c>
      <c r="F232" s="58"/>
      <c r="G232" s="56"/>
      <c r="H232" s="58">
        <f>ROUNDDOWN(1.8*H229,3)</f>
        <v>0.36099999999999999</v>
      </c>
      <c r="I232" s="56">
        <f t="shared" si="31"/>
        <v>1489</v>
      </c>
      <c r="J232" s="58"/>
      <c r="K232" s="56"/>
      <c r="L232" s="56">
        <f t="shared" si="32"/>
        <v>14449</v>
      </c>
      <c r="M232" s="58">
        <f>ROUNDDOWN(1.8*M229,3)</f>
        <v>13.86</v>
      </c>
      <c r="N232" s="56">
        <f t="shared" si="28"/>
        <v>28995</v>
      </c>
    </row>
    <row r="233" spans="1:14" ht="18" x14ac:dyDescent="0.35">
      <c r="A233" s="10" t="s">
        <v>55</v>
      </c>
      <c r="B233" s="10" t="s">
        <v>120</v>
      </c>
      <c r="C233" s="61"/>
      <c r="D233" s="58"/>
      <c r="E233" s="56"/>
      <c r="F233" s="56"/>
      <c r="G233" s="56"/>
      <c r="H233" s="56"/>
      <c r="I233" s="56"/>
      <c r="J233" s="56"/>
      <c r="K233" s="56"/>
      <c r="L233" s="56"/>
      <c r="M233" s="56"/>
      <c r="N233" s="56"/>
    </row>
    <row r="234" spans="1:14" ht="18" x14ac:dyDescent="0.35">
      <c r="A234" s="98" t="s">
        <v>57</v>
      </c>
      <c r="B234" s="98" t="s">
        <v>121</v>
      </c>
      <c r="C234" s="59" t="s">
        <v>187</v>
      </c>
      <c r="D234" s="58">
        <f>ROUNDDOWN(0.8*D235,3)</f>
        <v>0.24</v>
      </c>
      <c r="E234" s="56">
        <f t="shared" si="30"/>
        <v>1440</v>
      </c>
      <c r="F234" s="58"/>
      <c r="G234" s="56"/>
      <c r="H234" s="58">
        <f>ROUNDDOWN(0.8*H235,3)</f>
        <v>0.04</v>
      </c>
      <c r="I234" s="56">
        <f t="shared" si="31"/>
        <v>165</v>
      </c>
      <c r="J234" s="58"/>
      <c r="K234" s="56"/>
      <c r="L234" s="56">
        <f t="shared" ref="L234:L253" si="33">SUM(E234,G234,I234,K234)</f>
        <v>1605</v>
      </c>
      <c r="M234" s="58">
        <f>ROUNDDOWN(0.8*M235,3)</f>
        <v>1.52</v>
      </c>
      <c r="N234" s="56">
        <f t="shared" si="28"/>
        <v>3179</v>
      </c>
    </row>
    <row r="235" spans="1:14" ht="18" x14ac:dyDescent="0.35">
      <c r="A235" s="99"/>
      <c r="B235" s="99"/>
      <c r="C235" s="59" t="s">
        <v>182</v>
      </c>
      <c r="D235" s="58">
        <v>0.3</v>
      </c>
      <c r="E235" s="56">
        <f t="shared" si="30"/>
        <v>1800</v>
      </c>
      <c r="F235" s="58"/>
      <c r="G235" s="56"/>
      <c r="H235" s="58">
        <v>0.05</v>
      </c>
      <c r="I235" s="56">
        <f t="shared" si="31"/>
        <v>206</v>
      </c>
      <c r="J235" s="58"/>
      <c r="K235" s="56"/>
      <c r="L235" s="56">
        <f t="shared" si="33"/>
        <v>2006</v>
      </c>
      <c r="M235" s="58">
        <v>1.9</v>
      </c>
      <c r="N235" s="56">
        <f t="shared" si="28"/>
        <v>3974</v>
      </c>
    </row>
    <row r="236" spans="1:14" ht="18" x14ac:dyDescent="0.35">
      <c r="A236" s="99"/>
      <c r="B236" s="99"/>
      <c r="C236" s="59" t="s">
        <v>194</v>
      </c>
      <c r="D236" s="58">
        <f>ROUNDDOWN(1.2*D235,3)</f>
        <v>0.36</v>
      </c>
      <c r="E236" s="56">
        <f t="shared" si="30"/>
        <v>2160</v>
      </c>
      <c r="F236" s="58"/>
      <c r="G236" s="56"/>
      <c r="H236" s="58">
        <f>ROUNDDOWN(1.2*H235,3)</f>
        <v>0.06</v>
      </c>
      <c r="I236" s="56">
        <f t="shared" si="31"/>
        <v>247</v>
      </c>
      <c r="J236" s="58"/>
      <c r="K236" s="56"/>
      <c r="L236" s="56">
        <f t="shared" si="33"/>
        <v>2407</v>
      </c>
      <c r="M236" s="58">
        <f>ROUNDDOWN(1.2*M235,3)</f>
        <v>2.2799999999999998</v>
      </c>
      <c r="N236" s="56">
        <f t="shared" si="28"/>
        <v>4769</v>
      </c>
    </row>
    <row r="237" spans="1:14" ht="18" x14ac:dyDescent="0.35">
      <c r="A237" s="99"/>
      <c r="B237" s="99"/>
      <c r="C237" s="60" t="s">
        <v>195</v>
      </c>
      <c r="D237" s="58">
        <f>ROUNDDOWN(1.5*D235,3)</f>
        <v>0.45</v>
      </c>
      <c r="E237" s="56">
        <f t="shared" si="30"/>
        <v>2700</v>
      </c>
      <c r="F237" s="58"/>
      <c r="G237" s="56"/>
      <c r="H237" s="58">
        <f>ROUNDDOWN(1.5*H235,3)</f>
        <v>7.4999999999999997E-2</v>
      </c>
      <c r="I237" s="56">
        <f t="shared" si="31"/>
        <v>309</v>
      </c>
      <c r="J237" s="58"/>
      <c r="K237" s="56"/>
      <c r="L237" s="56">
        <f t="shared" si="33"/>
        <v>3009</v>
      </c>
      <c r="M237" s="58">
        <f>ROUNDDOWN(1.5*M235,3)</f>
        <v>2.85</v>
      </c>
      <c r="N237" s="56">
        <f t="shared" si="28"/>
        <v>5962</v>
      </c>
    </row>
    <row r="238" spans="1:14" ht="18" x14ac:dyDescent="0.35">
      <c r="A238" s="100"/>
      <c r="B238" s="100"/>
      <c r="C238" s="60" t="s">
        <v>196</v>
      </c>
      <c r="D238" s="58">
        <f>ROUNDDOWN(1.8*D235,3)</f>
        <v>0.54</v>
      </c>
      <c r="E238" s="56">
        <f t="shared" si="30"/>
        <v>3240</v>
      </c>
      <c r="F238" s="58"/>
      <c r="G238" s="56"/>
      <c r="H238" s="58">
        <f>ROUNDDOWN(1.8*H235,3)</f>
        <v>0.09</v>
      </c>
      <c r="I238" s="56">
        <f t="shared" si="31"/>
        <v>371</v>
      </c>
      <c r="J238" s="58"/>
      <c r="K238" s="56"/>
      <c r="L238" s="56">
        <f t="shared" si="33"/>
        <v>3611</v>
      </c>
      <c r="M238" s="58">
        <f>ROUNDDOWN(1.8*M235,3)</f>
        <v>3.42</v>
      </c>
      <c r="N238" s="56">
        <f t="shared" si="28"/>
        <v>7154</v>
      </c>
    </row>
    <row r="239" spans="1:14" ht="18" x14ac:dyDescent="0.35">
      <c r="A239" s="98" t="s">
        <v>59</v>
      </c>
      <c r="B239" s="98" t="s">
        <v>122</v>
      </c>
      <c r="C239" s="59" t="s">
        <v>187</v>
      </c>
      <c r="D239" s="58">
        <f>ROUNDDOWN(0.8*D240,3)</f>
        <v>0.24</v>
      </c>
      <c r="E239" s="56">
        <f t="shared" si="30"/>
        <v>1440</v>
      </c>
      <c r="F239" s="58"/>
      <c r="G239" s="56"/>
      <c r="H239" s="58">
        <f>ROUNDDOWN(0.8*H240,3)</f>
        <v>0.04</v>
      </c>
      <c r="I239" s="56">
        <f t="shared" si="31"/>
        <v>165</v>
      </c>
      <c r="J239" s="58"/>
      <c r="K239" s="56"/>
      <c r="L239" s="56">
        <f t="shared" si="33"/>
        <v>1605</v>
      </c>
      <c r="M239" s="58">
        <f>ROUNDDOWN(0.8*M240,3)</f>
        <v>1.52</v>
      </c>
      <c r="N239" s="56">
        <f t="shared" si="28"/>
        <v>3179</v>
      </c>
    </row>
    <row r="240" spans="1:14" ht="18" x14ac:dyDescent="0.35">
      <c r="A240" s="99"/>
      <c r="B240" s="99"/>
      <c r="C240" s="59" t="s">
        <v>182</v>
      </c>
      <c r="D240" s="58">
        <v>0.3</v>
      </c>
      <c r="E240" s="56">
        <f t="shared" si="30"/>
        <v>1800</v>
      </c>
      <c r="F240" s="58"/>
      <c r="G240" s="56"/>
      <c r="H240" s="58">
        <v>0.05</v>
      </c>
      <c r="I240" s="56">
        <f t="shared" si="31"/>
        <v>206</v>
      </c>
      <c r="J240" s="58"/>
      <c r="K240" s="56"/>
      <c r="L240" s="56">
        <f t="shared" si="33"/>
        <v>2006</v>
      </c>
      <c r="M240" s="58">
        <v>1.9</v>
      </c>
      <c r="N240" s="56">
        <f t="shared" ref="N240:N269" si="34">ROUNDDOWN($N$5*M240,0)</f>
        <v>3974</v>
      </c>
    </row>
    <row r="241" spans="1:14" ht="18" x14ac:dyDescent="0.35">
      <c r="A241" s="99"/>
      <c r="B241" s="99"/>
      <c r="C241" s="59" t="s">
        <v>194</v>
      </c>
      <c r="D241" s="58">
        <f>ROUNDDOWN(1.2*D240,3)</f>
        <v>0.36</v>
      </c>
      <c r="E241" s="56">
        <f t="shared" si="30"/>
        <v>2160</v>
      </c>
      <c r="F241" s="58"/>
      <c r="G241" s="56"/>
      <c r="H241" s="58">
        <f>ROUNDDOWN(1.2*H240,3)</f>
        <v>0.06</v>
      </c>
      <c r="I241" s="56">
        <f t="shared" si="31"/>
        <v>247</v>
      </c>
      <c r="J241" s="58"/>
      <c r="K241" s="56"/>
      <c r="L241" s="56">
        <f t="shared" si="33"/>
        <v>2407</v>
      </c>
      <c r="M241" s="58">
        <f>ROUNDDOWN(1.2*M240,3)</f>
        <v>2.2799999999999998</v>
      </c>
      <c r="N241" s="56">
        <f t="shared" si="34"/>
        <v>4769</v>
      </c>
    </row>
    <row r="242" spans="1:14" ht="18" x14ac:dyDescent="0.35">
      <c r="A242" s="99"/>
      <c r="B242" s="99"/>
      <c r="C242" s="60" t="s">
        <v>195</v>
      </c>
      <c r="D242" s="58">
        <f>ROUNDDOWN(1.5*D240,3)</f>
        <v>0.45</v>
      </c>
      <c r="E242" s="56">
        <f t="shared" si="30"/>
        <v>2700</v>
      </c>
      <c r="F242" s="58"/>
      <c r="G242" s="56"/>
      <c r="H242" s="58">
        <f>ROUNDDOWN(1.5*H240,3)</f>
        <v>7.4999999999999997E-2</v>
      </c>
      <c r="I242" s="56">
        <f t="shared" si="31"/>
        <v>309</v>
      </c>
      <c r="J242" s="58"/>
      <c r="K242" s="56"/>
      <c r="L242" s="56">
        <f t="shared" si="33"/>
        <v>3009</v>
      </c>
      <c r="M242" s="58">
        <f>ROUNDDOWN(1.5*M240,3)</f>
        <v>2.85</v>
      </c>
      <c r="N242" s="56">
        <f t="shared" si="34"/>
        <v>5962</v>
      </c>
    </row>
    <row r="243" spans="1:14" ht="18" x14ac:dyDescent="0.35">
      <c r="A243" s="100"/>
      <c r="B243" s="100"/>
      <c r="C243" s="60" t="s">
        <v>196</v>
      </c>
      <c r="D243" s="58">
        <f>ROUNDDOWN(1.8*D240,3)</f>
        <v>0.54</v>
      </c>
      <c r="E243" s="56">
        <f t="shared" si="30"/>
        <v>3240</v>
      </c>
      <c r="F243" s="58"/>
      <c r="G243" s="56"/>
      <c r="H243" s="58">
        <f>ROUNDDOWN(1.8*H240,3)</f>
        <v>0.09</v>
      </c>
      <c r="I243" s="56">
        <f t="shared" si="31"/>
        <v>371</v>
      </c>
      <c r="J243" s="58"/>
      <c r="K243" s="56"/>
      <c r="L243" s="56">
        <f t="shared" si="33"/>
        <v>3611</v>
      </c>
      <c r="M243" s="58">
        <f>ROUNDDOWN(1.8*M240,3)</f>
        <v>3.42</v>
      </c>
      <c r="N243" s="56">
        <f t="shared" si="34"/>
        <v>7154</v>
      </c>
    </row>
    <row r="244" spans="1:14" ht="18" x14ac:dyDescent="0.35">
      <c r="A244" s="98" t="s">
        <v>61</v>
      </c>
      <c r="B244" s="98" t="s">
        <v>123</v>
      </c>
      <c r="C244" s="59" t="s">
        <v>187</v>
      </c>
      <c r="D244" s="58">
        <f>ROUNDDOWN(0.8*D245,3)</f>
        <v>0.48</v>
      </c>
      <c r="E244" s="56">
        <f t="shared" si="30"/>
        <v>2880</v>
      </c>
      <c r="F244" s="58"/>
      <c r="G244" s="56"/>
      <c r="H244" s="58">
        <f>ROUNDDOWN(0.8*H245,3)</f>
        <v>0.08</v>
      </c>
      <c r="I244" s="56">
        <f t="shared" si="31"/>
        <v>330</v>
      </c>
      <c r="J244" s="58"/>
      <c r="K244" s="56"/>
      <c r="L244" s="56">
        <f t="shared" si="33"/>
        <v>3210</v>
      </c>
      <c r="M244" s="58">
        <f>ROUNDDOWN(0.8*M245,3)</f>
        <v>3.12</v>
      </c>
      <c r="N244" s="56">
        <f t="shared" si="34"/>
        <v>6527</v>
      </c>
    </row>
    <row r="245" spans="1:14" ht="18" x14ac:dyDescent="0.35">
      <c r="A245" s="99"/>
      <c r="B245" s="99"/>
      <c r="C245" s="59" t="s">
        <v>182</v>
      </c>
      <c r="D245" s="58">
        <v>0.6</v>
      </c>
      <c r="E245" s="56">
        <f t="shared" si="30"/>
        <v>3600</v>
      </c>
      <c r="F245" s="58"/>
      <c r="G245" s="56"/>
      <c r="H245" s="58">
        <v>0.10100000000000001</v>
      </c>
      <c r="I245" s="56">
        <f t="shared" si="31"/>
        <v>416</v>
      </c>
      <c r="J245" s="58"/>
      <c r="K245" s="56"/>
      <c r="L245" s="56">
        <f t="shared" si="33"/>
        <v>4016</v>
      </c>
      <c r="M245" s="58">
        <v>3.9</v>
      </c>
      <c r="N245" s="56">
        <f t="shared" si="34"/>
        <v>8158</v>
      </c>
    </row>
    <row r="246" spans="1:14" ht="18" x14ac:dyDescent="0.35">
      <c r="A246" s="99"/>
      <c r="B246" s="99"/>
      <c r="C246" s="59" t="s">
        <v>194</v>
      </c>
      <c r="D246" s="58">
        <f>ROUNDDOWN(1.2*D245,3)</f>
        <v>0.72</v>
      </c>
      <c r="E246" s="56">
        <f t="shared" si="30"/>
        <v>4320</v>
      </c>
      <c r="F246" s="58"/>
      <c r="G246" s="56"/>
      <c r="H246" s="58">
        <f>ROUNDDOWN(1.2*H245,3)</f>
        <v>0.121</v>
      </c>
      <c r="I246" s="56">
        <f t="shared" si="31"/>
        <v>499</v>
      </c>
      <c r="J246" s="58"/>
      <c r="K246" s="56"/>
      <c r="L246" s="56">
        <f t="shared" si="33"/>
        <v>4819</v>
      </c>
      <c r="M246" s="58">
        <f>ROUNDDOWN(1.2*M245,3)</f>
        <v>4.68</v>
      </c>
      <c r="N246" s="56">
        <f t="shared" si="34"/>
        <v>9790</v>
      </c>
    </row>
    <row r="247" spans="1:14" ht="18" x14ac:dyDescent="0.35">
      <c r="A247" s="99"/>
      <c r="B247" s="99"/>
      <c r="C247" s="60" t="s">
        <v>195</v>
      </c>
      <c r="D247" s="58">
        <f>ROUNDDOWN(1.5*D245,3)</f>
        <v>0.9</v>
      </c>
      <c r="E247" s="56">
        <f t="shared" si="30"/>
        <v>5400</v>
      </c>
      <c r="F247" s="58"/>
      <c r="G247" s="56"/>
      <c r="H247" s="58">
        <f>ROUNDDOWN(1.5*H245,3)</f>
        <v>0.151</v>
      </c>
      <c r="I247" s="56">
        <f t="shared" si="31"/>
        <v>622</v>
      </c>
      <c r="J247" s="58"/>
      <c r="K247" s="56"/>
      <c r="L247" s="56">
        <f t="shared" si="33"/>
        <v>6022</v>
      </c>
      <c r="M247" s="58">
        <f>ROUNDDOWN(1.5*M245,3)</f>
        <v>5.85</v>
      </c>
      <c r="N247" s="56">
        <f t="shared" si="34"/>
        <v>12238</v>
      </c>
    </row>
    <row r="248" spans="1:14" ht="18" x14ac:dyDescent="0.35">
      <c r="A248" s="100"/>
      <c r="B248" s="100"/>
      <c r="C248" s="60" t="s">
        <v>196</v>
      </c>
      <c r="D248" s="58">
        <f>ROUNDDOWN(1.8*D245,3)</f>
        <v>1.08</v>
      </c>
      <c r="E248" s="56">
        <f t="shared" si="30"/>
        <v>6480</v>
      </c>
      <c r="F248" s="58"/>
      <c r="G248" s="56"/>
      <c r="H248" s="58">
        <f>ROUNDDOWN(1.8*H245,3)</f>
        <v>0.18099999999999999</v>
      </c>
      <c r="I248" s="56">
        <f t="shared" si="31"/>
        <v>746</v>
      </c>
      <c r="J248" s="58"/>
      <c r="K248" s="56"/>
      <c r="L248" s="56">
        <f t="shared" si="33"/>
        <v>7226</v>
      </c>
      <c r="M248" s="58">
        <f>ROUNDDOWN(1.8*M245,3)</f>
        <v>7.02</v>
      </c>
      <c r="N248" s="56">
        <f t="shared" si="34"/>
        <v>14685</v>
      </c>
    </row>
    <row r="249" spans="1:14" ht="18" x14ac:dyDescent="0.35">
      <c r="A249" s="98" t="s">
        <v>63</v>
      </c>
      <c r="B249" s="98" t="s">
        <v>124</v>
      </c>
      <c r="C249" s="59" t="s">
        <v>187</v>
      </c>
      <c r="D249" s="58">
        <f>ROUNDDOWN(0.8*D250,3)</f>
        <v>0.48</v>
      </c>
      <c r="E249" s="56">
        <f t="shared" si="30"/>
        <v>2880</v>
      </c>
      <c r="F249" s="58"/>
      <c r="G249" s="56"/>
      <c r="H249" s="58">
        <f>ROUNDDOWN(0.8*H250,3)</f>
        <v>0.08</v>
      </c>
      <c r="I249" s="56">
        <f t="shared" si="31"/>
        <v>330</v>
      </c>
      <c r="J249" s="58"/>
      <c r="K249" s="56"/>
      <c r="L249" s="56">
        <f t="shared" si="33"/>
        <v>3210</v>
      </c>
      <c r="M249" s="58">
        <f>ROUNDDOWN(0.8*M250,3)</f>
        <v>3.12</v>
      </c>
      <c r="N249" s="56">
        <f t="shared" si="34"/>
        <v>6527</v>
      </c>
    </row>
    <row r="250" spans="1:14" ht="18" x14ac:dyDescent="0.35">
      <c r="A250" s="99"/>
      <c r="B250" s="99"/>
      <c r="C250" s="59" t="s">
        <v>182</v>
      </c>
      <c r="D250" s="58">
        <v>0.6</v>
      </c>
      <c r="E250" s="56">
        <f t="shared" si="30"/>
        <v>3600</v>
      </c>
      <c r="F250" s="58"/>
      <c r="G250" s="56"/>
      <c r="H250" s="58">
        <v>0.10100000000000001</v>
      </c>
      <c r="I250" s="56">
        <f t="shared" si="31"/>
        <v>416</v>
      </c>
      <c r="J250" s="58"/>
      <c r="K250" s="56"/>
      <c r="L250" s="56">
        <f t="shared" si="33"/>
        <v>4016</v>
      </c>
      <c r="M250" s="58">
        <v>3.9</v>
      </c>
      <c r="N250" s="56">
        <f t="shared" si="34"/>
        <v>8158</v>
      </c>
    </row>
    <row r="251" spans="1:14" ht="18" x14ac:dyDescent="0.35">
      <c r="A251" s="99"/>
      <c r="B251" s="99"/>
      <c r="C251" s="59" t="s">
        <v>194</v>
      </c>
      <c r="D251" s="58">
        <f>ROUNDDOWN(1.2*D250,3)</f>
        <v>0.72</v>
      </c>
      <c r="E251" s="56">
        <f t="shared" si="30"/>
        <v>4320</v>
      </c>
      <c r="F251" s="58"/>
      <c r="G251" s="56"/>
      <c r="H251" s="58">
        <f>ROUNDDOWN(1.2*H250,3)</f>
        <v>0.121</v>
      </c>
      <c r="I251" s="56">
        <f t="shared" si="31"/>
        <v>499</v>
      </c>
      <c r="J251" s="58"/>
      <c r="K251" s="56"/>
      <c r="L251" s="56">
        <f t="shared" si="33"/>
        <v>4819</v>
      </c>
      <c r="M251" s="58">
        <f>ROUNDDOWN(1.2*M250,3)</f>
        <v>4.68</v>
      </c>
      <c r="N251" s="56">
        <f t="shared" si="34"/>
        <v>9790</v>
      </c>
    </row>
    <row r="252" spans="1:14" ht="18" x14ac:dyDescent="0.35">
      <c r="A252" s="99"/>
      <c r="B252" s="99"/>
      <c r="C252" s="60" t="s">
        <v>195</v>
      </c>
      <c r="D252" s="58">
        <f>ROUNDDOWN(1.5*D250,3)</f>
        <v>0.9</v>
      </c>
      <c r="E252" s="56">
        <f t="shared" si="30"/>
        <v>5400</v>
      </c>
      <c r="F252" s="58"/>
      <c r="G252" s="56"/>
      <c r="H252" s="58">
        <f>ROUNDDOWN(1.5*H250,3)</f>
        <v>0.151</v>
      </c>
      <c r="I252" s="56">
        <f t="shared" si="31"/>
        <v>622</v>
      </c>
      <c r="J252" s="58"/>
      <c r="K252" s="56"/>
      <c r="L252" s="56">
        <f t="shared" si="33"/>
        <v>6022</v>
      </c>
      <c r="M252" s="58">
        <f>ROUNDDOWN(1.5*M250,3)</f>
        <v>5.85</v>
      </c>
      <c r="N252" s="56">
        <f t="shared" si="34"/>
        <v>12238</v>
      </c>
    </row>
    <row r="253" spans="1:14" ht="18" x14ac:dyDescent="0.35">
      <c r="A253" s="100"/>
      <c r="B253" s="100"/>
      <c r="C253" s="60" t="s">
        <v>196</v>
      </c>
      <c r="D253" s="58">
        <f>ROUNDDOWN(1.8*D250,3)</f>
        <v>1.08</v>
      </c>
      <c r="E253" s="56">
        <f t="shared" si="30"/>
        <v>6480</v>
      </c>
      <c r="F253" s="58"/>
      <c r="G253" s="56"/>
      <c r="H253" s="58">
        <f>ROUNDDOWN(1.8*H250,3)</f>
        <v>0.18099999999999999</v>
      </c>
      <c r="I253" s="56">
        <f t="shared" si="31"/>
        <v>746</v>
      </c>
      <c r="J253" s="58"/>
      <c r="K253" s="56"/>
      <c r="L253" s="56">
        <f t="shared" si="33"/>
        <v>7226</v>
      </c>
      <c r="M253" s="58">
        <f>ROUNDDOWN(1.8*M250,3)</f>
        <v>7.02</v>
      </c>
      <c r="N253" s="56">
        <f t="shared" si="34"/>
        <v>14685</v>
      </c>
    </row>
    <row r="254" spans="1:14" ht="18" x14ac:dyDescent="0.35">
      <c r="A254" s="10" t="s">
        <v>125</v>
      </c>
      <c r="B254" s="10" t="s">
        <v>126</v>
      </c>
      <c r="C254" s="61"/>
      <c r="D254" s="58"/>
      <c r="E254" s="56"/>
      <c r="F254" s="56"/>
      <c r="G254" s="56"/>
      <c r="H254" s="56"/>
      <c r="I254" s="56"/>
      <c r="J254" s="56"/>
      <c r="K254" s="56"/>
      <c r="L254" s="56"/>
      <c r="M254" s="56"/>
      <c r="N254" s="56"/>
    </row>
    <row r="255" spans="1:14" ht="18" x14ac:dyDescent="0.35">
      <c r="A255" s="98" t="s">
        <v>127</v>
      </c>
      <c r="B255" s="98" t="s">
        <v>128</v>
      </c>
      <c r="C255" s="59" t="s">
        <v>187</v>
      </c>
      <c r="D255" s="58">
        <f>ROUNDDOWN(0.8*D256,3)</f>
        <v>0.32</v>
      </c>
      <c r="E255" s="56">
        <f t="shared" si="30"/>
        <v>1920</v>
      </c>
      <c r="F255" s="58"/>
      <c r="G255" s="56"/>
      <c r="H255" s="58">
        <f>ROUNDDOWN(0.8*H256,3)</f>
        <v>5.2999999999999999E-2</v>
      </c>
      <c r="I255" s="56">
        <f t="shared" si="31"/>
        <v>218</v>
      </c>
      <c r="J255" s="58"/>
      <c r="K255" s="56"/>
      <c r="L255" s="56">
        <f t="shared" ref="L255:L269" si="35">SUM(E255,G255,I255,K255)</f>
        <v>2138</v>
      </c>
      <c r="M255" s="58">
        <f>ROUNDDOWN(0.8*M256,3)</f>
        <v>2.08</v>
      </c>
      <c r="N255" s="56">
        <f t="shared" si="34"/>
        <v>4351</v>
      </c>
    </row>
    <row r="256" spans="1:14" ht="18" x14ac:dyDescent="0.35">
      <c r="A256" s="99"/>
      <c r="B256" s="99"/>
      <c r="C256" s="59" t="s">
        <v>182</v>
      </c>
      <c r="D256" s="58">
        <v>0.4</v>
      </c>
      <c r="E256" s="56">
        <f t="shared" si="30"/>
        <v>2400</v>
      </c>
      <c r="F256" s="58"/>
      <c r="G256" s="56"/>
      <c r="H256" s="58">
        <v>6.7000000000000004E-2</v>
      </c>
      <c r="I256" s="56">
        <f t="shared" si="31"/>
        <v>276</v>
      </c>
      <c r="J256" s="58"/>
      <c r="K256" s="56"/>
      <c r="L256" s="56">
        <f t="shared" si="35"/>
        <v>2676</v>
      </c>
      <c r="M256" s="58">
        <v>2.6</v>
      </c>
      <c r="N256" s="56">
        <f t="shared" si="34"/>
        <v>5439</v>
      </c>
    </row>
    <row r="257" spans="1:14" ht="18" x14ac:dyDescent="0.35">
      <c r="A257" s="99"/>
      <c r="B257" s="99"/>
      <c r="C257" s="59" t="s">
        <v>194</v>
      </c>
      <c r="D257" s="58">
        <f>ROUNDDOWN(1.2*D256,3)</f>
        <v>0.48</v>
      </c>
      <c r="E257" s="56">
        <f t="shared" si="30"/>
        <v>2880</v>
      </c>
      <c r="F257" s="58"/>
      <c r="G257" s="56"/>
      <c r="H257" s="58">
        <f>ROUNDDOWN(1.2*H256,3)</f>
        <v>0.08</v>
      </c>
      <c r="I257" s="56">
        <f t="shared" si="31"/>
        <v>330</v>
      </c>
      <c r="J257" s="58"/>
      <c r="K257" s="56"/>
      <c r="L257" s="56">
        <f t="shared" si="35"/>
        <v>3210</v>
      </c>
      <c r="M257" s="58">
        <f>ROUNDDOWN(1.2*M256,3)</f>
        <v>3.12</v>
      </c>
      <c r="N257" s="56">
        <f t="shared" si="34"/>
        <v>6527</v>
      </c>
    </row>
    <row r="258" spans="1:14" ht="18" x14ac:dyDescent="0.35">
      <c r="A258" s="99"/>
      <c r="B258" s="99"/>
      <c r="C258" s="60" t="s">
        <v>195</v>
      </c>
      <c r="D258" s="58">
        <f>ROUNDDOWN(1.5*D256,3)</f>
        <v>0.6</v>
      </c>
      <c r="E258" s="56">
        <f t="shared" si="30"/>
        <v>3600</v>
      </c>
      <c r="F258" s="58"/>
      <c r="G258" s="56"/>
      <c r="H258" s="58">
        <f>ROUNDDOWN(1.5*H256,3)</f>
        <v>0.1</v>
      </c>
      <c r="I258" s="56">
        <f t="shared" si="31"/>
        <v>412</v>
      </c>
      <c r="J258" s="58"/>
      <c r="K258" s="56"/>
      <c r="L258" s="56">
        <f t="shared" si="35"/>
        <v>4012</v>
      </c>
      <c r="M258" s="58">
        <f>ROUNDDOWN(1.5*M256,3)</f>
        <v>3.9</v>
      </c>
      <c r="N258" s="56">
        <f t="shared" si="34"/>
        <v>8158</v>
      </c>
    </row>
    <row r="259" spans="1:14" ht="18" x14ac:dyDescent="0.35">
      <c r="A259" s="100"/>
      <c r="B259" s="100"/>
      <c r="C259" s="60" t="s">
        <v>196</v>
      </c>
      <c r="D259" s="58">
        <f>ROUNDDOWN(1.8*D256,3)</f>
        <v>0.72</v>
      </c>
      <c r="E259" s="56">
        <f t="shared" si="30"/>
        <v>4320</v>
      </c>
      <c r="F259" s="58"/>
      <c r="G259" s="56"/>
      <c r="H259" s="58">
        <f>ROUNDDOWN(1.8*H256,3)</f>
        <v>0.12</v>
      </c>
      <c r="I259" s="56">
        <f t="shared" si="31"/>
        <v>495</v>
      </c>
      <c r="J259" s="58"/>
      <c r="K259" s="56"/>
      <c r="L259" s="56">
        <f t="shared" si="35"/>
        <v>4815</v>
      </c>
      <c r="M259" s="58">
        <f>ROUNDDOWN(1.8*M256,3)</f>
        <v>4.68</v>
      </c>
      <c r="N259" s="56">
        <f t="shared" si="34"/>
        <v>9790</v>
      </c>
    </row>
    <row r="260" spans="1:14" ht="18" x14ac:dyDescent="0.35">
      <c r="A260" s="98" t="s">
        <v>129</v>
      </c>
      <c r="B260" s="98" t="s">
        <v>130</v>
      </c>
      <c r="C260" s="59" t="s">
        <v>187</v>
      </c>
      <c r="D260" s="58">
        <f>ROUNDDOWN(0.8*D261,3)</f>
        <v>0.32</v>
      </c>
      <c r="E260" s="56">
        <f t="shared" si="30"/>
        <v>1920</v>
      </c>
      <c r="F260" s="58"/>
      <c r="G260" s="56"/>
      <c r="H260" s="58">
        <f>ROUNDDOWN(0.8*H261,3)</f>
        <v>5.2999999999999999E-2</v>
      </c>
      <c r="I260" s="56">
        <f t="shared" si="31"/>
        <v>218</v>
      </c>
      <c r="J260" s="58"/>
      <c r="K260" s="56"/>
      <c r="L260" s="56">
        <f t="shared" si="35"/>
        <v>2138</v>
      </c>
      <c r="M260" s="58">
        <f>ROUNDDOWN(0.8*M261,3)</f>
        <v>2.08</v>
      </c>
      <c r="N260" s="56">
        <f t="shared" si="34"/>
        <v>4351</v>
      </c>
    </row>
    <row r="261" spans="1:14" ht="18" x14ac:dyDescent="0.35">
      <c r="A261" s="99"/>
      <c r="B261" s="99"/>
      <c r="C261" s="59" t="s">
        <v>182</v>
      </c>
      <c r="D261" s="58">
        <v>0.4</v>
      </c>
      <c r="E261" s="56">
        <f t="shared" si="30"/>
        <v>2400</v>
      </c>
      <c r="F261" s="58"/>
      <c r="G261" s="56"/>
      <c r="H261" s="58">
        <v>6.7000000000000004E-2</v>
      </c>
      <c r="I261" s="56">
        <f t="shared" si="31"/>
        <v>276</v>
      </c>
      <c r="J261" s="58"/>
      <c r="K261" s="56"/>
      <c r="L261" s="56">
        <f t="shared" si="35"/>
        <v>2676</v>
      </c>
      <c r="M261" s="58">
        <v>2.6</v>
      </c>
      <c r="N261" s="56">
        <f t="shared" si="34"/>
        <v>5439</v>
      </c>
    </row>
    <row r="262" spans="1:14" ht="18" x14ac:dyDescent="0.35">
      <c r="A262" s="99"/>
      <c r="B262" s="99"/>
      <c r="C262" s="59" t="s">
        <v>194</v>
      </c>
      <c r="D262" s="58">
        <f>ROUNDDOWN(1.2*D261,3)</f>
        <v>0.48</v>
      </c>
      <c r="E262" s="56">
        <f t="shared" si="30"/>
        <v>2880</v>
      </c>
      <c r="F262" s="58"/>
      <c r="G262" s="56"/>
      <c r="H262" s="58">
        <f>ROUNDDOWN(1.2*H261,3)</f>
        <v>0.08</v>
      </c>
      <c r="I262" s="56">
        <f t="shared" si="31"/>
        <v>330</v>
      </c>
      <c r="J262" s="58"/>
      <c r="K262" s="56"/>
      <c r="L262" s="56">
        <f t="shared" si="35"/>
        <v>3210</v>
      </c>
      <c r="M262" s="58">
        <f>ROUNDDOWN(1.2*M261,3)</f>
        <v>3.12</v>
      </c>
      <c r="N262" s="56">
        <f t="shared" si="34"/>
        <v>6527</v>
      </c>
    </row>
    <row r="263" spans="1:14" ht="18" x14ac:dyDescent="0.35">
      <c r="A263" s="99"/>
      <c r="B263" s="99"/>
      <c r="C263" s="60" t="s">
        <v>195</v>
      </c>
      <c r="D263" s="58">
        <f>ROUNDDOWN(1.5*D261,3)</f>
        <v>0.6</v>
      </c>
      <c r="E263" s="56">
        <f t="shared" si="30"/>
        <v>3600</v>
      </c>
      <c r="F263" s="58"/>
      <c r="G263" s="56"/>
      <c r="H263" s="58">
        <f>ROUNDDOWN(1.5*H261,3)</f>
        <v>0.1</v>
      </c>
      <c r="I263" s="56">
        <f t="shared" si="31"/>
        <v>412</v>
      </c>
      <c r="J263" s="58"/>
      <c r="K263" s="56"/>
      <c r="L263" s="56">
        <f t="shared" si="35"/>
        <v>4012</v>
      </c>
      <c r="M263" s="58">
        <f>ROUNDDOWN(1.5*M261,3)</f>
        <v>3.9</v>
      </c>
      <c r="N263" s="56">
        <f t="shared" si="34"/>
        <v>8158</v>
      </c>
    </row>
    <row r="264" spans="1:14" ht="18" x14ac:dyDescent="0.35">
      <c r="A264" s="100"/>
      <c r="B264" s="100"/>
      <c r="C264" s="60" t="s">
        <v>196</v>
      </c>
      <c r="D264" s="58">
        <f>ROUNDDOWN(1.8*D261,3)</f>
        <v>0.72</v>
      </c>
      <c r="E264" s="56">
        <f t="shared" si="30"/>
        <v>4320</v>
      </c>
      <c r="F264" s="58"/>
      <c r="G264" s="56"/>
      <c r="H264" s="58">
        <f>ROUNDDOWN(1.8*H261,3)</f>
        <v>0.12</v>
      </c>
      <c r="I264" s="56">
        <f t="shared" si="31"/>
        <v>495</v>
      </c>
      <c r="J264" s="58"/>
      <c r="K264" s="56"/>
      <c r="L264" s="56">
        <f t="shared" si="35"/>
        <v>4815</v>
      </c>
      <c r="M264" s="58">
        <f>ROUNDDOWN(1.8*M261,3)</f>
        <v>4.68</v>
      </c>
      <c r="N264" s="56">
        <f t="shared" si="34"/>
        <v>9790</v>
      </c>
    </row>
    <row r="265" spans="1:14" ht="18" x14ac:dyDescent="0.35">
      <c r="A265" s="98" t="s">
        <v>131</v>
      </c>
      <c r="B265" s="98" t="s">
        <v>132</v>
      </c>
      <c r="C265" s="59" t="s">
        <v>187</v>
      </c>
      <c r="D265" s="58">
        <f>ROUNDDOWN(0.8*D266,3)</f>
        <v>0.64</v>
      </c>
      <c r="E265" s="56">
        <f t="shared" si="30"/>
        <v>3840</v>
      </c>
      <c r="F265" s="58"/>
      <c r="G265" s="56"/>
      <c r="H265" s="58">
        <f>ROUNDDOWN(0.8*H266,3)</f>
        <v>0.107</v>
      </c>
      <c r="I265" s="56">
        <f t="shared" si="31"/>
        <v>441</v>
      </c>
      <c r="J265" s="58"/>
      <c r="K265" s="56"/>
      <c r="L265" s="56">
        <f t="shared" si="35"/>
        <v>4281</v>
      </c>
      <c r="M265" s="58">
        <f>ROUNDDOWN(0.8*M266,3)</f>
        <v>4.16</v>
      </c>
      <c r="N265" s="56">
        <f t="shared" si="34"/>
        <v>8702</v>
      </c>
    </row>
    <row r="266" spans="1:14" ht="18" x14ac:dyDescent="0.35">
      <c r="A266" s="99"/>
      <c r="B266" s="99"/>
      <c r="C266" s="59" t="s">
        <v>182</v>
      </c>
      <c r="D266" s="58">
        <v>0.8</v>
      </c>
      <c r="E266" s="56">
        <f t="shared" ref="E266:E269" si="36">ROUNDDOWN($E$5*D266,0)</f>
        <v>4800</v>
      </c>
      <c r="F266" s="58"/>
      <c r="G266" s="56"/>
      <c r="H266" s="58">
        <v>0.13400000000000001</v>
      </c>
      <c r="I266" s="56">
        <f t="shared" ref="I266:I269" si="37">ROUNDDOWN($I$5*H266,0)</f>
        <v>552</v>
      </c>
      <c r="J266" s="58"/>
      <c r="K266" s="56"/>
      <c r="L266" s="56">
        <f t="shared" si="35"/>
        <v>5352</v>
      </c>
      <c r="M266" s="58">
        <v>5.2</v>
      </c>
      <c r="N266" s="56">
        <f t="shared" si="34"/>
        <v>10878</v>
      </c>
    </row>
    <row r="267" spans="1:14" ht="18" x14ac:dyDescent="0.35">
      <c r="A267" s="99"/>
      <c r="B267" s="99"/>
      <c r="C267" s="59" t="s">
        <v>194</v>
      </c>
      <c r="D267" s="58">
        <f>ROUNDDOWN(1.2*D266,3)</f>
        <v>0.96</v>
      </c>
      <c r="E267" s="56">
        <f t="shared" si="36"/>
        <v>5760</v>
      </c>
      <c r="F267" s="58"/>
      <c r="G267" s="56"/>
      <c r="H267" s="58">
        <f>ROUNDDOWN(1.2*H266,3)</f>
        <v>0.16</v>
      </c>
      <c r="I267" s="56">
        <f t="shared" si="37"/>
        <v>660</v>
      </c>
      <c r="J267" s="58"/>
      <c r="K267" s="56"/>
      <c r="L267" s="56">
        <f t="shared" si="35"/>
        <v>6420</v>
      </c>
      <c r="M267" s="58">
        <f>ROUNDDOWN(1.2*M266,3)</f>
        <v>6.24</v>
      </c>
      <c r="N267" s="56">
        <f t="shared" si="34"/>
        <v>13054</v>
      </c>
    </row>
    <row r="268" spans="1:14" ht="18" x14ac:dyDescent="0.35">
      <c r="A268" s="99"/>
      <c r="B268" s="99"/>
      <c r="C268" s="60" t="s">
        <v>195</v>
      </c>
      <c r="D268" s="58">
        <f>ROUNDDOWN(1.5*D266,3)</f>
        <v>1.2</v>
      </c>
      <c r="E268" s="56">
        <f t="shared" si="36"/>
        <v>7200</v>
      </c>
      <c r="F268" s="58"/>
      <c r="G268" s="56"/>
      <c r="H268" s="58">
        <f>ROUNDDOWN(1.5*H266,3)</f>
        <v>0.20100000000000001</v>
      </c>
      <c r="I268" s="56">
        <f t="shared" si="37"/>
        <v>829</v>
      </c>
      <c r="J268" s="58"/>
      <c r="K268" s="56"/>
      <c r="L268" s="56">
        <f t="shared" si="35"/>
        <v>8029</v>
      </c>
      <c r="M268" s="58">
        <f>ROUNDDOWN(1.5*M266,3)</f>
        <v>7.8</v>
      </c>
      <c r="N268" s="56">
        <f t="shared" si="34"/>
        <v>16317</v>
      </c>
    </row>
    <row r="269" spans="1:14" ht="18" x14ac:dyDescent="0.35">
      <c r="A269" s="100"/>
      <c r="B269" s="100"/>
      <c r="C269" s="60" t="s">
        <v>196</v>
      </c>
      <c r="D269" s="58">
        <f>ROUNDDOWN(1.8*D266,3)</f>
        <v>1.44</v>
      </c>
      <c r="E269" s="56">
        <f t="shared" si="36"/>
        <v>8640</v>
      </c>
      <c r="F269" s="58"/>
      <c r="G269" s="56"/>
      <c r="H269" s="58">
        <f>ROUNDDOWN(1.8*H266,3)</f>
        <v>0.24099999999999999</v>
      </c>
      <c r="I269" s="56">
        <f t="shared" si="37"/>
        <v>994</v>
      </c>
      <c r="J269" s="58"/>
      <c r="K269" s="56"/>
      <c r="L269" s="56">
        <f t="shared" si="35"/>
        <v>9634</v>
      </c>
      <c r="M269" s="58">
        <f>ROUNDDOWN(1.8*M266,3)</f>
        <v>9.36</v>
      </c>
      <c r="N269" s="56">
        <f t="shared" si="34"/>
        <v>19581</v>
      </c>
    </row>
  </sheetData>
  <mergeCells count="105">
    <mergeCell ref="A255:A259"/>
    <mergeCell ref="B255:B259"/>
    <mergeCell ref="A260:A264"/>
    <mergeCell ref="B260:B264"/>
    <mergeCell ref="A265:A269"/>
    <mergeCell ref="B265:B269"/>
    <mergeCell ref="A239:A243"/>
    <mergeCell ref="B239:B243"/>
    <mergeCell ref="A244:A248"/>
    <mergeCell ref="B244:B248"/>
    <mergeCell ref="A249:A253"/>
    <mergeCell ref="B249:B253"/>
    <mergeCell ref="A223:A227"/>
    <mergeCell ref="B223:B227"/>
    <mergeCell ref="A228:A232"/>
    <mergeCell ref="B228:B232"/>
    <mergeCell ref="A234:A238"/>
    <mergeCell ref="B234:B238"/>
    <mergeCell ref="A207:A211"/>
    <mergeCell ref="B207:B211"/>
    <mergeCell ref="A213:A217"/>
    <mergeCell ref="B213:B217"/>
    <mergeCell ref="A218:A222"/>
    <mergeCell ref="B218:B222"/>
    <mergeCell ref="A192:A196"/>
    <mergeCell ref="B192:B196"/>
    <mergeCell ref="A197:A201"/>
    <mergeCell ref="B197:B201"/>
    <mergeCell ref="A202:A206"/>
    <mergeCell ref="B202:B206"/>
    <mergeCell ref="A174:A178"/>
    <mergeCell ref="B174:B178"/>
    <mergeCell ref="A179:A183"/>
    <mergeCell ref="B179:B183"/>
    <mergeCell ref="A184:A188"/>
    <mergeCell ref="B184:B188"/>
    <mergeCell ref="A158:A162"/>
    <mergeCell ref="B158:B162"/>
    <mergeCell ref="A163:A167"/>
    <mergeCell ref="B163:B167"/>
    <mergeCell ref="A169:A173"/>
    <mergeCell ref="B169:B173"/>
    <mergeCell ref="A142:A146"/>
    <mergeCell ref="B142:B146"/>
    <mergeCell ref="A147:A151"/>
    <mergeCell ref="B147:B151"/>
    <mergeCell ref="A153:A157"/>
    <mergeCell ref="B153:B157"/>
    <mergeCell ref="A126:A130"/>
    <mergeCell ref="B126:B130"/>
    <mergeCell ref="A131:A135"/>
    <mergeCell ref="B131:B135"/>
    <mergeCell ref="A137:A141"/>
    <mergeCell ref="B137:B141"/>
    <mergeCell ref="A75:A77"/>
    <mergeCell ref="B75:B77"/>
    <mergeCell ref="A116:A120"/>
    <mergeCell ref="B116:B120"/>
    <mergeCell ref="A121:A125"/>
    <mergeCell ref="B121:B125"/>
    <mergeCell ref="A66:A68"/>
    <mergeCell ref="B66:B68"/>
    <mergeCell ref="A69:A71"/>
    <mergeCell ref="B69:B71"/>
    <mergeCell ref="A72:A74"/>
    <mergeCell ref="B72:B74"/>
    <mergeCell ref="A48:A50"/>
    <mergeCell ref="B48:B50"/>
    <mergeCell ref="A51:A53"/>
    <mergeCell ref="B51:B53"/>
    <mergeCell ref="A54:A56"/>
    <mergeCell ref="B54:B56"/>
    <mergeCell ref="A41:A43"/>
    <mergeCell ref="B41:B43"/>
    <mergeCell ref="A45:A47"/>
    <mergeCell ref="B45:B47"/>
    <mergeCell ref="A28:A30"/>
    <mergeCell ref="B28:B30"/>
    <mergeCell ref="A31:A33"/>
    <mergeCell ref="B31:B33"/>
    <mergeCell ref="A35:A37"/>
    <mergeCell ref="B35:B37"/>
    <mergeCell ref="A38:A40"/>
    <mergeCell ref="B38:B40"/>
    <mergeCell ref="H4:I4"/>
    <mergeCell ref="A18:A20"/>
    <mergeCell ref="B18:B20"/>
    <mergeCell ref="A21:A23"/>
    <mergeCell ref="B21:B23"/>
    <mergeCell ref="A25:A27"/>
    <mergeCell ref="B25:B27"/>
    <mergeCell ref="M4:N4"/>
    <mergeCell ref="A9:A11"/>
    <mergeCell ref="B9:B11"/>
    <mergeCell ref="A12:A14"/>
    <mergeCell ref="B12:B14"/>
    <mergeCell ref="A15:A17"/>
    <mergeCell ref="B15:B17"/>
    <mergeCell ref="J4:K4"/>
    <mergeCell ref="L4:L6"/>
    <mergeCell ref="A4:A6"/>
    <mergeCell ref="B4:B6"/>
    <mergeCell ref="C4:C6"/>
    <mergeCell ref="D4:E4"/>
    <mergeCell ref="F4:G4"/>
  </mergeCells>
  <printOptions horizontalCentered="1"/>
  <pageMargins left="1.1811023622047245" right="0.39370078740157483" top="0.59055118110236227" bottom="0.59055118110236227" header="0.31496062992125984" footer="0.31496062992125984"/>
  <pageSetup paperSize="9" scale="73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"/>
  <sheetViews>
    <sheetView view="pageBreakPreview" zoomScale="60" zoomScaleNormal="100" workbookViewId="0">
      <selection activeCell="A16" sqref="A16:G16"/>
    </sheetView>
  </sheetViews>
  <sheetFormatPr defaultColWidth="9.1796875" defaultRowHeight="18" x14ac:dyDescent="0.35"/>
  <cols>
    <col min="1" max="1" width="12.54296875" style="14" customWidth="1"/>
    <col min="2" max="3" width="11.1796875" style="14" customWidth="1"/>
    <col min="4" max="4" width="16.453125" style="14" customWidth="1"/>
    <col min="5" max="5" width="17.81640625" style="14" customWidth="1"/>
    <col min="6" max="6" width="16.453125" style="14" bestFit="1" customWidth="1"/>
    <col min="7" max="7" width="19.7265625" style="14" bestFit="1" customWidth="1"/>
    <col min="8" max="16384" width="9.1796875" style="14"/>
  </cols>
  <sheetData>
    <row r="1" spans="1:7" x14ac:dyDescent="0.35">
      <c r="F1" s="15"/>
      <c r="G1" s="55"/>
    </row>
    <row r="2" spans="1:7" ht="18.75" customHeight="1" x14ac:dyDescent="0.35">
      <c r="A2" s="129" t="s">
        <v>142</v>
      </c>
      <c r="B2" s="129"/>
      <c r="C2" s="129"/>
      <c r="D2" s="129"/>
      <c r="E2" s="129"/>
      <c r="F2" s="129"/>
      <c r="G2" s="129"/>
    </row>
    <row r="4" spans="1:7" x14ac:dyDescent="0.35">
      <c r="A4" s="16" t="s">
        <v>143</v>
      </c>
      <c r="B4" s="17"/>
      <c r="C4" s="17"/>
      <c r="D4" s="18">
        <v>1800000</v>
      </c>
      <c r="E4" s="17" t="s">
        <v>144</v>
      </c>
      <c r="F4" s="19"/>
      <c r="G4" s="19" t="s">
        <v>145</v>
      </c>
    </row>
    <row r="5" spans="1:7" ht="70" x14ac:dyDescent="0.35">
      <c r="A5" s="20" t="s">
        <v>146</v>
      </c>
      <c r="B5" s="20" t="s">
        <v>147</v>
      </c>
      <c r="C5" s="20" t="s">
        <v>148</v>
      </c>
      <c r="D5" s="20" t="s">
        <v>149</v>
      </c>
      <c r="E5" s="20" t="s">
        <v>150</v>
      </c>
      <c r="F5" s="20" t="s">
        <v>151</v>
      </c>
      <c r="G5" s="20" t="s">
        <v>152</v>
      </c>
    </row>
    <row r="6" spans="1:7" x14ac:dyDescent="0.35">
      <c r="A6" s="21">
        <v>1</v>
      </c>
      <c r="B6" s="21">
        <v>2</v>
      </c>
      <c r="C6" s="21">
        <v>3</v>
      </c>
      <c r="D6" s="21">
        <v>4</v>
      </c>
      <c r="E6" s="21" t="s">
        <v>153</v>
      </c>
      <c r="F6" s="21" t="s">
        <v>154</v>
      </c>
      <c r="G6" s="21" t="s">
        <v>155</v>
      </c>
    </row>
    <row r="7" spans="1:7" hidden="1" x14ac:dyDescent="0.35">
      <c r="A7" s="21"/>
      <c r="B7" s="21"/>
      <c r="C7" s="21"/>
      <c r="D7" s="21"/>
      <c r="E7" s="21">
        <f>23.5%</f>
        <v>0.23499999999999999</v>
      </c>
      <c r="F7" s="21"/>
      <c r="G7" s="21">
        <v>26</v>
      </c>
    </row>
    <row r="8" spans="1:7" x14ac:dyDescent="0.35">
      <c r="A8" s="22" t="s">
        <v>156</v>
      </c>
      <c r="B8" s="23"/>
      <c r="C8" s="23"/>
      <c r="D8" s="23"/>
      <c r="E8" s="23"/>
      <c r="F8" s="23"/>
      <c r="G8" s="23"/>
    </row>
    <row r="9" spans="1:7" x14ac:dyDescent="0.35">
      <c r="A9" s="23" t="s">
        <v>157</v>
      </c>
      <c r="B9" s="23" t="s">
        <v>137</v>
      </c>
      <c r="C9" s="23">
        <v>2.34</v>
      </c>
      <c r="D9" s="24">
        <f>ROUNDDOWN($D$4*C9,0)</f>
        <v>4212000</v>
      </c>
      <c r="E9" s="24">
        <f>ROUNDDOWN($E$7*D9,0)</f>
        <v>989820</v>
      </c>
      <c r="F9" s="24">
        <f>SUM(D9,E9)</f>
        <v>5201820</v>
      </c>
      <c r="G9" s="24">
        <f>ROUND(F9/$G$7,0)</f>
        <v>200070</v>
      </c>
    </row>
    <row r="10" spans="1:7" x14ac:dyDescent="0.35">
      <c r="A10" s="23" t="s">
        <v>158</v>
      </c>
      <c r="B10" s="23" t="s">
        <v>138</v>
      </c>
      <c r="C10" s="23">
        <v>2.67</v>
      </c>
      <c r="D10" s="24">
        <f>ROUNDDOWN($D$4*C10,0)</f>
        <v>4806000</v>
      </c>
      <c r="E10" s="24">
        <f>ROUNDDOWN($E$7*D10,0)</f>
        <v>1129410</v>
      </c>
      <c r="F10" s="24">
        <f>SUM(D10,E10)</f>
        <v>5935410</v>
      </c>
      <c r="G10" s="24">
        <f>ROUND(F10/$G$7,0)</f>
        <v>228285</v>
      </c>
    </row>
    <row r="11" spans="1:7" x14ac:dyDescent="0.35">
      <c r="A11" s="23" t="s">
        <v>159</v>
      </c>
      <c r="B11" s="23" t="s">
        <v>140</v>
      </c>
      <c r="C11" s="25">
        <v>3</v>
      </c>
      <c r="D11" s="24">
        <f>ROUNDDOWN($D$4*C11,0)</f>
        <v>5400000</v>
      </c>
      <c r="E11" s="24">
        <f>ROUNDDOWN($E$7*D11,0)</f>
        <v>1269000</v>
      </c>
      <c r="F11" s="24">
        <f>SUM(D11,E11)</f>
        <v>6669000</v>
      </c>
      <c r="G11" s="24">
        <f>ROUND(F11/$G$7,0)</f>
        <v>256500</v>
      </c>
    </row>
    <row r="12" spans="1:7" x14ac:dyDescent="0.35">
      <c r="A12" s="23" t="s">
        <v>160</v>
      </c>
      <c r="B12" s="23" t="s">
        <v>161</v>
      </c>
      <c r="C12" s="25">
        <v>3.33</v>
      </c>
      <c r="D12" s="24">
        <f>ROUNDDOWN($D$4*C12,0)</f>
        <v>5994000</v>
      </c>
      <c r="E12" s="24">
        <f>ROUNDDOWN($E$7*D12,0)</f>
        <v>1408590</v>
      </c>
      <c r="F12" s="24">
        <f>SUM(D12,E12)</f>
        <v>7402590</v>
      </c>
      <c r="G12" s="24">
        <f>ROUND(F12/$G$7,0)</f>
        <v>284715</v>
      </c>
    </row>
    <row r="13" spans="1:7" x14ac:dyDescent="0.35">
      <c r="A13" s="26"/>
      <c r="B13" s="26"/>
      <c r="C13" s="27"/>
      <c r="D13" s="28"/>
      <c r="E13" s="28"/>
      <c r="F13" s="28"/>
      <c r="G13" s="28"/>
    </row>
    <row r="14" spans="1:7" x14ac:dyDescent="0.35">
      <c r="A14" s="29" t="s">
        <v>162</v>
      </c>
      <c r="B14" s="17"/>
      <c r="C14" s="17"/>
      <c r="D14" s="17"/>
      <c r="E14" s="17"/>
      <c r="F14" s="17"/>
      <c r="G14" s="17"/>
    </row>
    <row r="15" spans="1:7" x14ac:dyDescent="0.35">
      <c r="A15" s="130" t="s">
        <v>163</v>
      </c>
      <c r="B15" s="130"/>
      <c r="C15" s="130"/>
      <c r="D15" s="130"/>
      <c r="E15" s="130"/>
      <c r="F15" s="130"/>
      <c r="G15" s="130"/>
    </row>
    <row r="16" spans="1:7" x14ac:dyDescent="0.35">
      <c r="A16" s="130" t="s">
        <v>265</v>
      </c>
      <c r="B16" s="130"/>
      <c r="C16" s="130"/>
      <c r="D16" s="130"/>
      <c r="E16" s="130"/>
      <c r="F16" s="130"/>
      <c r="G16" s="130"/>
    </row>
    <row r="17" spans="1:7" ht="37.5" customHeight="1" x14ac:dyDescent="0.35">
      <c r="A17" s="130" t="s">
        <v>164</v>
      </c>
      <c r="B17" s="130"/>
      <c r="C17" s="130"/>
      <c r="D17" s="130"/>
      <c r="E17" s="130"/>
      <c r="F17" s="130"/>
      <c r="G17" s="130"/>
    </row>
    <row r="18" spans="1:7" x14ac:dyDescent="0.35">
      <c r="A18" s="130" t="s">
        <v>165</v>
      </c>
      <c r="B18" s="130"/>
      <c r="C18" s="130"/>
      <c r="D18" s="130"/>
      <c r="E18" s="130"/>
      <c r="F18" s="130"/>
      <c r="G18" s="130"/>
    </row>
  </sheetData>
  <mergeCells count="5">
    <mergeCell ref="A2:G2"/>
    <mergeCell ref="A17:G17"/>
    <mergeCell ref="A15:G15"/>
    <mergeCell ref="A16:G16"/>
    <mergeCell ref="A18:G18"/>
  </mergeCells>
  <printOptions horizontalCentered="1"/>
  <pageMargins left="0.59055118110236227" right="0.59055118110236227" top="1.1811023622047245" bottom="0.59055118110236227" header="0.31496062992125984" footer="0.31496062992125984"/>
  <pageSetup paperSize="9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26"/>
  <sheetViews>
    <sheetView topLeftCell="A5" zoomScale="70" zoomScaleNormal="70" workbookViewId="0">
      <selection activeCell="B26" sqref="B26:G26"/>
    </sheetView>
  </sheetViews>
  <sheetFormatPr defaultColWidth="9.1796875" defaultRowHeight="18" x14ac:dyDescent="0.35"/>
  <cols>
    <col min="1" max="1" width="6.26953125" style="46" bestFit="1" customWidth="1"/>
    <col min="2" max="2" width="22.54296875" style="46" customWidth="1"/>
    <col min="3" max="3" width="13.54296875" style="46" bestFit="1" customWidth="1"/>
    <col min="4" max="4" width="13.453125" style="46" bestFit="1" customWidth="1"/>
    <col min="5" max="5" width="11.7265625" style="46" customWidth="1"/>
    <col min="6" max="6" width="13.453125" style="46" customWidth="1"/>
    <col min="7" max="7" width="11.81640625" style="46" customWidth="1"/>
    <col min="8" max="16384" width="9.1796875" style="46"/>
  </cols>
  <sheetData>
    <row r="2" spans="1:6" x14ac:dyDescent="0.35">
      <c r="A2" s="114" t="s">
        <v>247</v>
      </c>
      <c r="B2" s="114"/>
      <c r="C2" s="114"/>
      <c r="D2" s="114"/>
      <c r="E2" s="114"/>
      <c r="F2" s="114"/>
    </row>
    <row r="4" spans="1:6" ht="35" x14ac:dyDescent="0.35">
      <c r="A4" s="13" t="s">
        <v>66</v>
      </c>
      <c r="B4" s="13" t="s">
        <v>176</v>
      </c>
      <c r="C4" s="13" t="s">
        <v>70</v>
      </c>
      <c r="D4" s="13" t="s">
        <v>251</v>
      </c>
      <c r="E4" s="13" t="s">
        <v>180</v>
      </c>
      <c r="F4" s="13" t="s">
        <v>177</v>
      </c>
    </row>
    <row r="5" spans="1:6" x14ac:dyDescent="0.35">
      <c r="A5" s="3">
        <v>1</v>
      </c>
      <c r="B5" s="3" t="s">
        <v>171</v>
      </c>
      <c r="C5" s="3" t="s">
        <v>179</v>
      </c>
      <c r="D5" s="44">
        <v>1250000</v>
      </c>
      <c r="E5" s="44">
        <v>96</v>
      </c>
      <c r="F5" s="44">
        <f>ROUNDDOWN(D5/E5/26,)</f>
        <v>500</v>
      </c>
    </row>
    <row r="6" spans="1:6" x14ac:dyDescent="0.35">
      <c r="A6" s="3">
        <v>2</v>
      </c>
      <c r="B6" s="3" t="s">
        <v>172</v>
      </c>
      <c r="C6" s="3" t="s">
        <v>179</v>
      </c>
      <c r="D6" s="44">
        <v>3500000</v>
      </c>
      <c r="E6" s="44">
        <v>96</v>
      </c>
      <c r="F6" s="44">
        <f t="shared" ref="F6:F12" si="0">ROUNDDOWN(D6/E6/26,)</f>
        <v>1402</v>
      </c>
    </row>
    <row r="7" spans="1:6" x14ac:dyDescent="0.35">
      <c r="A7" s="3">
        <v>3</v>
      </c>
      <c r="B7" s="3" t="s">
        <v>173</v>
      </c>
      <c r="C7" s="3" t="s">
        <v>179</v>
      </c>
      <c r="D7" s="44">
        <v>1450000</v>
      </c>
      <c r="E7" s="44">
        <v>60</v>
      </c>
      <c r="F7" s="44">
        <f t="shared" si="0"/>
        <v>929</v>
      </c>
    </row>
    <row r="8" spans="1:6" x14ac:dyDescent="0.35">
      <c r="A8" s="3">
        <v>4</v>
      </c>
      <c r="B8" s="3" t="s">
        <v>174</v>
      </c>
      <c r="C8" s="3" t="s">
        <v>178</v>
      </c>
      <c r="D8" s="44">
        <v>210000</v>
      </c>
      <c r="E8" s="44">
        <v>36</v>
      </c>
      <c r="F8" s="44">
        <f t="shared" si="0"/>
        <v>224</v>
      </c>
    </row>
    <row r="9" spans="1:6" ht="36" x14ac:dyDescent="0.35">
      <c r="A9" s="3">
        <v>5</v>
      </c>
      <c r="B9" s="3" t="s">
        <v>188</v>
      </c>
      <c r="C9" s="3" t="s">
        <v>179</v>
      </c>
      <c r="D9" s="44">
        <v>650000</v>
      </c>
      <c r="E9" s="44">
        <v>60</v>
      </c>
      <c r="F9" s="44">
        <f t="shared" si="0"/>
        <v>416</v>
      </c>
    </row>
    <row r="10" spans="1:6" x14ac:dyDescent="0.35">
      <c r="A10" s="3">
        <v>6</v>
      </c>
      <c r="B10" s="3" t="s">
        <v>189</v>
      </c>
      <c r="C10" s="3" t="s">
        <v>179</v>
      </c>
      <c r="D10" s="44">
        <v>750000</v>
      </c>
      <c r="E10" s="44">
        <v>36</v>
      </c>
      <c r="F10" s="44">
        <f t="shared" si="0"/>
        <v>801</v>
      </c>
    </row>
    <row r="11" spans="1:6" ht="36" x14ac:dyDescent="0.35">
      <c r="A11" s="3">
        <v>7</v>
      </c>
      <c r="B11" s="3" t="s">
        <v>192</v>
      </c>
      <c r="C11" s="3" t="s">
        <v>179</v>
      </c>
      <c r="D11" s="44">
        <v>410000</v>
      </c>
      <c r="E11" s="44">
        <v>60</v>
      </c>
      <c r="F11" s="44">
        <f t="shared" si="0"/>
        <v>262</v>
      </c>
    </row>
    <row r="12" spans="1:6" x14ac:dyDescent="0.35">
      <c r="A12" s="3">
        <v>8</v>
      </c>
      <c r="B12" s="3" t="s">
        <v>193</v>
      </c>
      <c r="C12" s="3" t="s">
        <v>179</v>
      </c>
      <c r="D12" s="44">
        <v>5280000</v>
      </c>
      <c r="E12" s="44">
        <v>60</v>
      </c>
      <c r="F12" s="44">
        <f t="shared" si="0"/>
        <v>3384</v>
      </c>
    </row>
    <row r="13" spans="1:6" ht="108" x14ac:dyDescent="0.35">
      <c r="A13" s="3">
        <v>9</v>
      </c>
      <c r="B13" s="71" t="s">
        <v>254</v>
      </c>
      <c r="C13" s="72" t="s">
        <v>253</v>
      </c>
      <c r="D13" s="47"/>
      <c r="E13" s="47"/>
      <c r="F13" s="44">
        <v>2092</v>
      </c>
    </row>
    <row r="15" spans="1:6" ht="35" x14ac:dyDescent="0.35">
      <c r="A15" s="13" t="s">
        <v>66</v>
      </c>
      <c r="B15" s="13" t="s">
        <v>197</v>
      </c>
      <c r="C15" s="13" t="s">
        <v>70</v>
      </c>
      <c r="D15" s="13" t="s">
        <v>250</v>
      </c>
    </row>
    <row r="16" spans="1:6" x14ac:dyDescent="0.35">
      <c r="A16" s="3">
        <v>1</v>
      </c>
      <c r="B16" s="3" t="s">
        <v>205</v>
      </c>
      <c r="C16" s="3" t="s">
        <v>210</v>
      </c>
      <c r="D16" s="44">
        <v>84000</v>
      </c>
    </row>
    <row r="17" spans="1:7" x14ac:dyDescent="0.35">
      <c r="A17" s="3">
        <v>2</v>
      </c>
      <c r="B17" s="3" t="s">
        <v>206</v>
      </c>
      <c r="C17" s="3" t="s">
        <v>211</v>
      </c>
      <c r="D17" s="44">
        <v>450000</v>
      </c>
    </row>
    <row r="18" spans="1:7" x14ac:dyDescent="0.35">
      <c r="A18" s="3">
        <v>3</v>
      </c>
      <c r="B18" s="3" t="s">
        <v>207</v>
      </c>
      <c r="C18" s="3" t="s">
        <v>211</v>
      </c>
      <c r="D18" s="44">
        <v>530000</v>
      </c>
    </row>
    <row r="19" spans="1:7" x14ac:dyDescent="0.35">
      <c r="A19" s="3">
        <v>4</v>
      </c>
      <c r="B19" s="3" t="s">
        <v>208</v>
      </c>
      <c r="C19" s="3" t="s">
        <v>179</v>
      </c>
      <c r="D19" s="44">
        <v>105000</v>
      </c>
    </row>
    <row r="21" spans="1:7" ht="52.5" x14ac:dyDescent="0.35">
      <c r="A21" s="11" t="s">
        <v>66</v>
      </c>
      <c r="B21" s="11" t="s">
        <v>198</v>
      </c>
      <c r="C21" s="11" t="s">
        <v>70</v>
      </c>
      <c r="D21" s="13" t="s">
        <v>249</v>
      </c>
      <c r="E21" s="13" t="s">
        <v>203</v>
      </c>
      <c r="F21" s="13" t="s">
        <v>204</v>
      </c>
      <c r="G21" s="13" t="s">
        <v>177</v>
      </c>
    </row>
    <row r="22" spans="1:7" x14ac:dyDescent="0.35">
      <c r="A22" s="45">
        <v>1</v>
      </c>
      <c r="B22" s="45" t="s">
        <v>199</v>
      </c>
      <c r="C22" s="45" t="s">
        <v>178</v>
      </c>
      <c r="D22" s="47">
        <v>15000000</v>
      </c>
      <c r="E22" s="47">
        <v>60</v>
      </c>
      <c r="F22" s="47">
        <v>500</v>
      </c>
      <c r="G22" s="47">
        <f>ROUNDDOWN(D22/(E22/12)/F22,0)</f>
        <v>6000</v>
      </c>
    </row>
    <row r="23" spans="1:7" x14ac:dyDescent="0.35">
      <c r="A23" s="45">
        <v>2</v>
      </c>
      <c r="B23" s="45" t="s">
        <v>200</v>
      </c>
      <c r="C23" s="45" t="s">
        <v>179</v>
      </c>
      <c r="D23" s="47">
        <v>10000000</v>
      </c>
      <c r="E23" s="47">
        <v>60</v>
      </c>
      <c r="F23" s="47">
        <v>500</v>
      </c>
      <c r="G23" s="47">
        <f t="shared" ref="G23:G25" si="1">ROUNDDOWN(D23/(E23/12)/F23,0)</f>
        <v>4000</v>
      </c>
    </row>
    <row r="24" spans="1:7" x14ac:dyDescent="0.35">
      <c r="A24" s="45">
        <v>3</v>
      </c>
      <c r="B24" s="45" t="s">
        <v>201</v>
      </c>
      <c r="C24" s="45" t="s">
        <v>179</v>
      </c>
      <c r="D24" s="47">
        <v>16500000</v>
      </c>
      <c r="E24" s="47">
        <v>96</v>
      </c>
      <c r="F24" s="47">
        <v>500</v>
      </c>
      <c r="G24" s="47">
        <f t="shared" si="1"/>
        <v>4125</v>
      </c>
    </row>
    <row r="25" spans="1:7" x14ac:dyDescent="0.35">
      <c r="A25" s="45">
        <v>4</v>
      </c>
      <c r="B25" s="45" t="s">
        <v>202</v>
      </c>
      <c r="C25" s="45" t="s">
        <v>179</v>
      </c>
      <c r="D25" s="47">
        <v>35990000</v>
      </c>
      <c r="E25" s="47">
        <v>96</v>
      </c>
      <c r="F25" s="47">
        <v>500</v>
      </c>
      <c r="G25" s="47">
        <f t="shared" si="1"/>
        <v>8997</v>
      </c>
    </row>
    <row r="26" spans="1:7" ht="108" x14ac:dyDescent="0.35">
      <c r="A26" s="45">
        <v>5</v>
      </c>
      <c r="B26" s="71" t="s">
        <v>254</v>
      </c>
      <c r="C26" s="72" t="s">
        <v>253</v>
      </c>
      <c r="D26" s="47"/>
      <c r="E26" s="47"/>
      <c r="F26" s="47"/>
      <c r="G26" s="44">
        <v>2092</v>
      </c>
    </row>
  </sheetData>
  <mergeCells count="1">
    <mergeCell ref="A2:F2"/>
  </mergeCells>
  <printOptions horizontalCentered="1"/>
  <pageMargins left="0.98425196850393704" right="0.59055118110236227" top="0.78740157480314965" bottom="0.78740157480314965" header="0.31496062992125984" footer="0.31496062992125984"/>
  <pageSetup paperSize="9" scale="58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108"/>
  <sheetViews>
    <sheetView zoomScale="85" zoomScaleNormal="85" workbookViewId="0">
      <selection activeCell="G13" sqref="G13"/>
    </sheetView>
  </sheetViews>
  <sheetFormatPr defaultColWidth="9.1796875" defaultRowHeight="18" x14ac:dyDescent="0.35"/>
  <cols>
    <col min="1" max="1" width="6.54296875" style="46" bestFit="1" customWidth="1"/>
    <col min="2" max="2" width="54.54296875" style="46" customWidth="1"/>
    <col min="3" max="3" width="12.453125" style="46" customWidth="1"/>
    <col min="4" max="4" width="13.54296875" style="46" customWidth="1"/>
    <col min="5" max="16384" width="9.1796875" style="46"/>
  </cols>
  <sheetData>
    <row r="2" spans="1:4" x14ac:dyDescent="0.35">
      <c r="A2" s="114" t="s">
        <v>241</v>
      </c>
      <c r="B2" s="114"/>
      <c r="C2" s="114"/>
      <c r="D2" s="114"/>
    </row>
    <row r="4" spans="1:4" x14ac:dyDescent="0.35">
      <c r="A4" s="113" t="s">
        <v>66</v>
      </c>
      <c r="B4" s="113" t="s">
        <v>212</v>
      </c>
      <c r="C4" s="113" t="s">
        <v>239</v>
      </c>
      <c r="D4" s="11" t="s">
        <v>238</v>
      </c>
    </row>
    <row r="5" spans="1:4" x14ac:dyDescent="0.35">
      <c r="A5" s="113"/>
      <c r="B5" s="113"/>
      <c r="C5" s="113"/>
      <c r="D5" s="48" t="s">
        <v>240</v>
      </c>
    </row>
    <row r="6" spans="1:4" x14ac:dyDescent="0.35">
      <c r="A6" s="48" t="s">
        <v>215</v>
      </c>
      <c r="B6" s="4" t="s">
        <v>104</v>
      </c>
      <c r="C6" s="48"/>
      <c r="D6" s="48">
        <f>SUM(D7:D16)</f>
        <v>45</v>
      </c>
    </row>
    <row r="7" spans="1:4" ht="18.75" customHeight="1" x14ac:dyDescent="0.35">
      <c r="A7" s="48">
        <v>1</v>
      </c>
      <c r="B7" s="4" t="s">
        <v>221</v>
      </c>
      <c r="C7" s="48"/>
      <c r="D7" s="48"/>
    </row>
    <row r="8" spans="1:4" x14ac:dyDescent="0.35">
      <c r="A8" s="49"/>
      <c r="B8" s="5" t="s">
        <v>222</v>
      </c>
      <c r="C8" s="49">
        <v>0</v>
      </c>
      <c r="D8" s="49"/>
    </row>
    <row r="9" spans="1:4" x14ac:dyDescent="0.35">
      <c r="A9" s="49"/>
      <c r="B9" s="5" t="s">
        <v>223</v>
      </c>
      <c r="C9" s="49">
        <v>10</v>
      </c>
      <c r="D9" s="49"/>
    </row>
    <row r="10" spans="1:4" x14ac:dyDescent="0.35">
      <c r="A10" s="49"/>
      <c r="B10" s="5" t="s">
        <v>224</v>
      </c>
      <c r="C10" s="49">
        <v>20</v>
      </c>
      <c r="D10" s="49">
        <v>20</v>
      </c>
    </row>
    <row r="11" spans="1:4" x14ac:dyDescent="0.35">
      <c r="A11" s="48">
        <v>2</v>
      </c>
      <c r="B11" s="4" t="s">
        <v>225</v>
      </c>
      <c r="C11" s="48"/>
      <c r="D11" s="48"/>
    </row>
    <row r="12" spans="1:4" x14ac:dyDescent="0.35">
      <c r="A12" s="49"/>
      <c r="B12" s="5" t="s">
        <v>226</v>
      </c>
      <c r="C12" s="49">
        <v>25</v>
      </c>
      <c r="D12" s="49">
        <v>25</v>
      </c>
    </row>
    <row r="13" spans="1:4" x14ac:dyDescent="0.35">
      <c r="A13" s="49"/>
      <c r="B13" s="5" t="s">
        <v>227</v>
      </c>
      <c r="C13" s="49">
        <v>35</v>
      </c>
      <c r="D13" s="49"/>
    </row>
    <row r="14" spans="1:4" x14ac:dyDescent="0.35">
      <c r="A14" s="49"/>
      <c r="B14" s="5" t="s">
        <v>228</v>
      </c>
      <c r="C14" s="49">
        <v>45</v>
      </c>
      <c r="D14" s="49"/>
    </row>
    <row r="15" spans="1:4" x14ac:dyDescent="0.35">
      <c r="A15" s="49"/>
      <c r="B15" s="5" t="s">
        <v>229</v>
      </c>
      <c r="C15" s="49">
        <v>55</v>
      </c>
      <c r="D15" s="49"/>
    </row>
    <row r="16" spans="1:4" x14ac:dyDescent="0.35">
      <c r="A16" s="49"/>
      <c r="B16" s="5" t="s">
        <v>230</v>
      </c>
      <c r="C16" s="49">
        <v>80</v>
      </c>
      <c r="D16" s="49"/>
    </row>
    <row r="17" spans="1:4" x14ac:dyDescent="0.35">
      <c r="A17" s="48" t="s">
        <v>216</v>
      </c>
      <c r="B17" s="4" t="s">
        <v>15</v>
      </c>
      <c r="C17" s="48"/>
      <c r="D17" s="48">
        <f>SUM(D18:D30)</f>
        <v>45</v>
      </c>
    </row>
    <row r="18" spans="1:4" ht="18.75" customHeight="1" x14ac:dyDescent="0.35">
      <c r="A18" s="48">
        <v>1</v>
      </c>
      <c r="B18" s="4" t="s">
        <v>221</v>
      </c>
      <c r="C18" s="48"/>
      <c r="D18" s="48"/>
    </row>
    <row r="19" spans="1:4" x14ac:dyDescent="0.35">
      <c r="A19" s="49"/>
      <c r="B19" s="5" t="s">
        <v>222</v>
      </c>
      <c r="C19" s="49">
        <v>0</v>
      </c>
      <c r="D19" s="49"/>
    </row>
    <row r="20" spans="1:4" x14ac:dyDescent="0.35">
      <c r="A20" s="49"/>
      <c r="B20" s="5" t="s">
        <v>223</v>
      </c>
      <c r="C20" s="49">
        <v>10</v>
      </c>
      <c r="D20" s="49"/>
    </row>
    <row r="21" spans="1:4" x14ac:dyDescent="0.35">
      <c r="A21" s="49"/>
      <c r="B21" s="5" t="s">
        <v>224</v>
      </c>
      <c r="C21" s="49">
        <v>20</v>
      </c>
      <c r="D21" s="49">
        <v>20</v>
      </c>
    </row>
    <row r="22" spans="1:4" x14ac:dyDescent="0.35">
      <c r="A22" s="48">
        <v>2</v>
      </c>
      <c r="B22" s="4" t="s">
        <v>234</v>
      </c>
      <c r="C22" s="48"/>
      <c r="D22" s="48"/>
    </row>
    <row r="23" spans="1:4" x14ac:dyDescent="0.35">
      <c r="A23" s="49"/>
      <c r="B23" s="5" t="s">
        <v>226</v>
      </c>
      <c r="C23" s="49">
        <v>25</v>
      </c>
      <c r="D23" s="49">
        <v>25</v>
      </c>
    </row>
    <row r="24" spans="1:4" x14ac:dyDescent="0.35">
      <c r="A24" s="49"/>
      <c r="B24" s="5" t="s">
        <v>227</v>
      </c>
      <c r="C24" s="49">
        <v>35</v>
      </c>
      <c r="D24" s="49"/>
    </row>
    <row r="25" spans="1:4" x14ac:dyDescent="0.35">
      <c r="A25" s="49"/>
      <c r="B25" s="5" t="s">
        <v>228</v>
      </c>
      <c r="C25" s="49">
        <v>45</v>
      </c>
      <c r="D25" s="49"/>
    </row>
    <row r="26" spans="1:4" x14ac:dyDescent="0.35">
      <c r="A26" s="49"/>
      <c r="B26" s="5" t="s">
        <v>229</v>
      </c>
      <c r="C26" s="49">
        <v>55</v>
      </c>
      <c r="D26" s="49"/>
    </row>
    <row r="27" spans="1:4" x14ac:dyDescent="0.35">
      <c r="A27" s="49"/>
      <c r="B27" s="5" t="s">
        <v>230</v>
      </c>
      <c r="C27" s="49">
        <v>65</v>
      </c>
      <c r="D27" s="49"/>
    </row>
    <row r="28" spans="1:4" x14ac:dyDescent="0.35">
      <c r="A28" s="48">
        <v>3</v>
      </c>
      <c r="B28" s="4" t="s">
        <v>218</v>
      </c>
      <c r="C28" s="48"/>
      <c r="D28" s="48"/>
    </row>
    <row r="29" spans="1:4" x14ac:dyDescent="0.35">
      <c r="A29" s="49"/>
      <c r="B29" s="5" t="s">
        <v>232</v>
      </c>
      <c r="C29" s="49">
        <v>0</v>
      </c>
      <c r="D29" s="49">
        <v>0</v>
      </c>
    </row>
    <row r="30" spans="1:4" x14ac:dyDescent="0.35">
      <c r="A30" s="49"/>
      <c r="B30" s="5" t="s">
        <v>233</v>
      </c>
      <c r="C30" s="49">
        <v>15</v>
      </c>
      <c r="D30" s="49"/>
    </row>
    <row r="31" spans="1:4" x14ac:dyDescent="0.35">
      <c r="A31" s="48" t="s">
        <v>217</v>
      </c>
      <c r="B31" s="4" t="s">
        <v>23</v>
      </c>
      <c r="C31" s="48"/>
      <c r="D31" s="48">
        <f>SUM(D32:D44)</f>
        <v>45</v>
      </c>
    </row>
    <row r="32" spans="1:4" ht="18.75" customHeight="1" x14ac:dyDescent="0.35">
      <c r="A32" s="48">
        <v>1</v>
      </c>
      <c r="B32" s="4" t="s">
        <v>221</v>
      </c>
      <c r="C32" s="48"/>
      <c r="D32" s="48"/>
    </row>
    <row r="33" spans="1:4" x14ac:dyDescent="0.35">
      <c r="A33" s="49"/>
      <c r="B33" s="5" t="s">
        <v>222</v>
      </c>
      <c r="C33" s="49">
        <v>0</v>
      </c>
      <c r="D33" s="49"/>
    </row>
    <row r="34" spans="1:4" x14ac:dyDescent="0.35">
      <c r="A34" s="49"/>
      <c r="B34" s="5" t="s">
        <v>223</v>
      </c>
      <c r="C34" s="49">
        <v>10</v>
      </c>
      <c r="D34" s="49"/>
    </row>
    <row r="35" spans="1:4" x14ac:dyDescent="0.35">
      <c r="A35" s="49"/>
      <c r="B35" s="5" t="s">
        <v>224</v>
      </c>
      <c r="C35" s="49">
        <v>20</v>
      </c>
      <c r="D35" s="49">
        <v>20</v>
      </c>
    </row>
    <row r="36" spans="1:4" x14ac:dyDescent="0.35">
      <c r="A36" s="48">
        <v>2</v>
      </c>
      <c r="B36" s="4" t="s">
        <v>234</v>
      </c>
      <c r="C36" s="48"/>
      <c r="D36" s="48"/>
    </row>
    <row r="37" spans="1:4" x14ac:dyDescent="0.35">
      <c r="A37" s="49"/>
      <c r="B37" s="5" t="s">
        <v>226</v>
      </c>
      <c r="C37" s="49">
        <v>25</v>
      </c>
      <c r="D37" s="49">
        <v>25</v>
      </c>
    </row>
    <row r="38" spans="1:4" x14ac:dyDescent="0.35">
      <c r="A38" s="49"/>
      <c r="B38" s="5" t="s">
        <v>227</v>
      </c>
      <c r="C38" s="49">
        <v>35</v>
      </c>
      <c r="D38" s="49"/>
    </row>
    <row r="39" spans="1:4" x14ac:dyDescent="0.35">
      <c r="A39" s="49"/>
      <c r="B39" s="5" t="s">
        <v>228</v>
      </c>
      <c r="C39" s="49">
        <v>45</v>
      </c>
      <c r="D39" s="49"/>
    </row>
    <row r="40" spans="1:4" x14ac:dyDescent="0.35">
      <c r="A40" s="49"/>
      <c r="B40" s="5" t="s">
        <v>229</v>
      </c>
      <c r="C40" s="49">
        <v>55</v>
      </c>
      <c r="D40" s="49"/>
    </row>
    <row r="41" spans="1:4" x14ac:dyDescent="0.35">
      <c r="A41" s="49"/>
      <c r="B41" s="5" t="s">
        <v>230</v>
      </c>
      <c r="C41" s="49">
        <v>65</v>
      </c>
      <c r="D41" s="49"/>
    </row>
    <row r="42" spans="1:4" x14ac:dyDescent="0.35">
      <c r="A42" s="48">
        <v>3</v>
      </c>
      <c r="B42" s="4" t="s">
        <v>218</v>
      </c>
      <c r="C42" s="48"/>
      <c r="D42" s="48"/>
    </row>
    <row r="43" spans="1:4" x14ac:dyDescent="0.35">
      <c r="A43" s="49"/>
      <c r="B43" s="5" t="s">
        <v>232</v>
      </c>
      <c r="C43" s="49">
        <v>0</v>
      </c>
      <c r="D43" s="49">
        <v>0</v>
      </c>
    </row>
    <row r="44" spans="1:4" x14ac:dyDescent="0.35">
      <c r="A44" s="49"/>
      <c r="B44" s="5" t="s">
        <v>233</v>
      </c>
      <c r="C44" s="49">
        <v>15</v>
      </c>
      <c r="D44" s="49"/>
    </row>
    <row r="45" spans="1:4" x14ac:dyDescent="0.35">
      <c r="A45" s="48" t="s">
        <v>219</v>
      </c>
      <c r="B45" s="4" t="s">
        <v>31</v>
      </c>
      <c r="C45" s="48"/>
      <c r="D45" s="48">
        <f>SUM(D46:D58)</f>
        <v>45</v>
      </c>
    </row>
    <row r="46" spans="1:4" ht="18.75" customHeight="1" x14ac:dyDescent="0.35">
      <c r="A46" s="48">
        <v>1</v>
      </c>
      <c r="B46" s="4" t="s">
        <v>221</v>
      </c>
      <c r="C46" s="48"/>
      <c r="D46" s="48"/>
    </row>
    <row r="47" spans="1:4" x14ac:dyDescent="0.35">
      <c r="A47" s="49"/>
      <c r="B47" s="5" t="s">
        <v>222</v>
      </c>
      <c r="C47" s="49">
        <v>0</v>
      </c>
      <c r="D47" s="49"/>
    </row>
    <row r="48" spans="1:4" x14ac:dyDescent="0.35">
      <c r="A48" s="49"/>
      <c r="B48" s="5" t="s">
        <v>223</v>
      </c>
      <c r="C48" s="49">
        <v>10</v>
      </c>
      <c r="D48" s="49"/>
    </row>
    <row r="49" spans="1:4" x14ac:dyDescent="0.35">
      <c r="A49" s="49"/>
      <c r="B49" s="5" t="s">
        <v>224</v>
      </c>
      <c r="C49" s="49">
        <v>20</v>
      </c>
      <c r="D49" s="49">
        <v>20</v>
      </c>
    </row>
    <row r="50" spans="1:4" x14ac:dyDescent="0.35">
      <c r="A50" s="48">
        <v>2</v>
      </c>
      <c r="B50" s="4" t="s">
        <v>234</v>
      </c>
      <c r="C50" s="48"/>
      <c r="D50" s="48"/>
    </row>
    <row r="51" spans="1:4" x14ac:dyDescent="0.35">
      <c r="A51" s="49"/>
      <c r="B51" s="5" t="s">
        <v>226</v>
      </c>
      <c r="C51" s="49">
        <v>25</v>
      </c>
      <c r="D51" s="49">
        <v>25</v>
      </c>
    </row>
    <row r="52" spans="1:4" x14ac:dyDescent="0.35">
      <c r="A52" s="49"/>
      <c r="B52" s="5" t="s">
        <v>227</v>
      </c>
      <c r="C52" s="49">
        <v>35</v>
      </c>
      <c r="D52" s="49"/>
    </row>
    <row r="53" spans="1:4" x14ac:dyDescent="0.35">
      <c r="A53" s="49"/>
      <c r="B53" s="5" t="s">
        <v>228</v>
      </c>
      <c r="C53" s="49">
        <v>45</v>
      </c>
      <c r="D53" s="49"/>
    </row>
    <row r="54" spans="1:4" x14ac:dyDescent="0.35">
      <c r="A54" s="49"/>
      <c r="B54" s="5" t="s">
        <v>229</v>
      </c>
      <c r="C54" s="49">
        <v>55</v>
      </c>
      <c r="D54" s="49"/>
    </row>
    <row r="55" spans="1:4" x14ac:dyDescent="0.35">
      <c r="A55" s="49"/>
      <c r="B55" s="5" t="s">
        <v>230</v>
      </c>
      <c r="C55" s="49">
        <v>65</v>
      </c>
      <c r="D55" s="49"/>
    </row>
    <row r="56" spans="1:4" x14ac:dyDescent="0.35">
      <c r="A56" s="48">
        <v>3</v>
      </c>
      <c r="B56" s="4" t="s">
        <v>218</v>
      </c>
      <c r="C56" s="48"/>
      <c r="D56" s="48"/>
    </row>
    <row r="57" spans="1:4" x14ac:dyDescent="0.35">
      <c r="A57" s="49"/>
      <c r="B57" s="5" t="s">
        <v>232</v>
      </c>
      <c r="C57" s="49">
        <v>0</v>
      </c>
      <c r="D57" s="49">
        <v>0</v>
      </c>
    </row>
    <row r="58" spans="1:4" x14ac:dyDescent="0.35">
      <c r="A58" s="49"/>
      <c r="B58" s="5" t="s">
        <v>233</v>
      </c>
      <c r="C58" s="49">
        <v>15</v>
      </c>
      <c r="D58" s="49"/>
    </row>
    <row r="59" spans="1:4" x14ac:dyDescent="0.35">
      <c r="A59" s="48" t="s">
        <v>220</v>
      </c>
      <c r="B59" s="4" t="s">
        <v>110</v>
      </c>
      <c r="C59" s="48"/>
      <c r="D59" s="48">
        <f>SUM(D60:D72)</f>
        <v>45</v>
      </c>
    </row>
    <row r="60" spans="1:4" ht="18.75" customHeight="1" x14ac:dyDescent="0.35">
      <c r="A60" s="48">
        <v>1</v>
      </c>
      <c r="B60" s="4" t="s">
        <v>221</v>
      </c>
      <c r="C60" s="48"/>
      <c r="D60" s="48"/>
    </row>
    <row r="61" spans="1:4" x14ac:dyDescent="0.35">
      <c r="A61" s="49"/>
      <c r="B61" s="5" t="s">
        <v>222</v>
      </c>
      <c r="C61" s="49">
        <v>0</v>
      </c>
      <c r="D61" s="49"/>
    </row>
    <row r="62" spans="1:4" x14ac:dyDescent="0.35">
      <c r="A62" s="49"/>
      <c r="B62" s="5" t="s">
        <v>223</v>
      </c>
      <c r="C62" s="49">
        <v>10</v>
      </c>
      <c r="D62" s="49"/>
    </row>
    <row r="63" spans="1:4" x14ac:dyDescent="0.35">
      <c r="A63" s="49"/>
      <c r="B63" s="5" t="s">
        <v>224</v>
      </c>
      <c r="C63" s="49">
        <v>20</v>
      </c>
      <c r="D63" s="49">
        <v>20</v>
      </c>
    </row>
    <row r="64" spans="1:4" x14ac:dyDescent="0.35">
      <c r="A64" s="48">
        <v>2</v>
      </c>
      <c r="B64" s="4" t="s">
        <v>234</v>
      </c>
      <c r="C64" s="48"/>
      <c r="D64" s="48"/>
    </row>
    <row r="65" spans="1:4" x14ac:dyDescent="0.35">
      <c r="A65" s="49"/>
      <c r="B65" s="5" t="s">
        <v>226</v>
      </c>
      <c r="C65" s="49">
        <v>25</v>
      </c>
      <c r="D65" s="49">
        <v>25</v>
      </c>
    </row>
    <row r="66" spans="1:4" x14ac:dyDescent="0.35">
      <c r="A66" s="49"/>
      <c r="B66" s="5" t="s">
        <v>227</v>
      </c>
      <c r="C66" s="49">
        <v>35</v>
      </c>
      <c r="D66" s="49"/>
    </row>
    <row r="67" spans="1:4" x14ac:dyDescent="0.35">
      <c r="A67" s="49"/>
      <c r="B67" s="5" t="s">
        <v>228</v>
      </c>
      <c r="C67" s="49">
        <v>45</v>
      </c>
      <c r="D67" s="49"/>
    </row>
    <row r="68" spans="1:4" x14ac:dyDescent="0.35">
      <c r="A68" s="49"/>
      <c r="B68" s="5" t="s">
        <v>229</v>
      </c>
      <c r="C68" s="49">
        <v>55</v>
      </c>
      <c r="D68" s="49"/>
    </row>
    <row r="69" spans="1:4" x14ac:dyDescent="0.35">
      <c r="A69" s="49"/>
      <c r="B69" s="5" t="s">
        <v>230</v>
      </c>
      <c r="C69" s="49">
        <v>65</v>
      </c>
      <c r="D69" s="49"/>
    </row>
    <row r="70" spans="1:4" x14ac:dyDescent="0.35">
      <c r="A70" s="48">
        <v>3</v>
      </c>
      <c r="B70" s="4" t="s">
        <v>218</v>
      </c>
      <c r="C70" s="48"/>
      <c r="D70" s="48"/>
    </row>
    <row r="71" spans="1:4" x14ac:dyDescent="0.35">
      <c r="A71" s="49"/>
      <c r="B71" s="5" t="s">
        <v>232</v>
      </c>
      <c r="C71" s="49">
        <v>0</v>
      </c>
      <c r="D71" s="49">
        <v>0</v>
      </c>
    </row>
    <row r="72" spans="1:4" x14ac:dyDescent="0.35">
      <c r="A72" s="49"/>
      <c r="B72" s="5" t="s">
        <v>233</v>
      </c>
      <c r="C72" s="49">
        <v>15</v>
      </c>
      <c r="D72" s="49"/>
    </row>
    <row r="73" spans="1:4" x14ac:dyDescent="0.35">
      <c r="A73" s="48" t="s">
        <v>235</v>
      </c>
      <c r="B73" s="4" t="s">
        <v>115</v>
      </c>
      <c r="C73" s="48"/>
      <c r="D73" s="48">
        <f>SUM(D74:D83)</f>
        <v>45</v>
      </c>
    </row>
    <row r="74" spans="1:4" ht="18.75" customHeight="1" x14ac:dyDescent="0.35">
      <c r="A74" s="48">
        <v>1</v>
      </c>
      <c r="B74" s="4" t="s">
        <v>221</v>
      </c>
      <c r="C74" s="48"/>
      <c r="D74" s="48"/>
    </row>
    <row r="75" spans="1:4" x14ac:dyDescent="0.35">
      <c r="A75" s="49"/>
      <c r="B75" s="5" t="s">
        <v>222</v>
      </c>
      <c r="C75" s="49">
        <v>0</v>
      </c>
      <c r="D75" s="49"/>
    </row>
    <row r="76" spans="1:4" x14ac:dyDescent="0.35">
      <c r="A76" s="49"/>
      <c r="B76" s="5" t="s">
        <v>223</v>
      </c>
      <c r="C76" s="49">
        <v>10</v>
      </c>
      <c r="D76" s="49"/>
    </row>
    <row r="77" spans="1:4" x14ac:dyDescent="0.35">
      <c r="A77" s="49"/>
      <c r="B77" s="5" t="s">
        <v>224</v>
      </c>
      <c r="C77" s="49">
        <v>20</v>
      </c>
      <c r="D77" s="49">
        <v>20</v>
      </c>
    </row>
    <row r="78" spans="1:4" x14ac:dyDescent="0.35">
      <c r="A78" s="48">
        <v>2</v>
      </c>
      <c r="B78" s="4" t="s">
        <v>225</v>
      </c>
      <c r="C78" s="48"/>
      <c r="D78" s="48"/>
    </row>
    <row r="79" spans="1:4" x14ac:dyDescent="0.35">
      <c r="A79" s="49"/>
      <c r="B79" s="5" t="s">
        <v>226</v>
      </c>
      <c r="C79" s="49">
        <v>25</v>
      </c>
      <c r="D79" s="49">
        <v>25</v>
      </c>
    </row>
    <row r="80" spans="1:4" x14ac:dyDescent="0.35">
      <c r="A80" s="49"/>
      <c r="B80" s="5" t="s">
        <v>227</v>
      </c>
      <c r="C80" s="49">
        <v>35</v>
      </c>
      <c r="D80" s="49"/>
    </row>
    <row r="81" spans="1:4" x14ac:dyDescent="0.35">
      <c r="A81" s="49"/>
      <c r="B81" s="5" t="s">
        <v>228</v>
      </c>
      <c r="C81" s="49">
        <v>45</v>
      </c>
      <c r="D81" s="49"/>
    </row>
    <row r="82" spans="1:4" x14ac:dyDescent="0.35">
      <c r="A82" s="49"/>
      <c r="B82" s="5" t="s">
        <v>229</v>
      </c>
      <c r="C82" s="49">
        <v>55</v>
      </c>
      <c r="D82" s="49"/>
    </row>
    <row r="83" spans="1:4" x14ac:dyDescent="0.35">
      <c r="A83" s="49"/>
      <c r="B83" s="5" t="s">
        <v>230</v>
      </c>
      <c r="C83" s="49">
        <v>80</v>
      </c>
      <c r="D83" s="49"/>
    </row>
    <row r="84" spans="1:4" x14ac:dyDescent="0.35">
      <c r="A84" s="48" t="s">
        <v>236</v>
      </c>
      <c r="B84" s="4" t="s">
        <v>120</v>
      </c>
      <c r="C84" s="48"/>
      <c r="D84" s="48">
        <f>SUM(D85:D94)</f>
        <v>45</v>
      </c>
    </row>
    <row r="85" spans="1:4" ht="18.75" customHeight="1" x14ac:dyDescent="0.35">
      <c r="A85" s="48">
        <v>1</v>
      </c>
      <c r="B85" s="4" t="s">
        <v>221</v>
      </c>
      <c r="C85" s="48"/>
      <c r="D85" s="48"/>
    </row>
    <row r="86" spans="1:4" x14ac:dyDescent="0.35">
      <c r="A86" s="49"/>
      <c r="B86" s="5" t="s">
        <v>222</v>
      </c>
      <c r="C86" s="49">
        <v>0</v>
      </c>
      <c r="D86" s="49"/>
    </row>
    <row r="87" spans="1:4" x14ac:dyDescent="0.35">
      <c r="A87" s="49"/>
      <c r="B87" s="5" t="s">
        <v>223</v>
      </c>
      <c r="C87" s="49">
        <v>10</v>
      </c>
      <c r="D87" s="49"/>
    </row>
    <row r="88" spans="1:4" x14ac:dyDescent="0.35">
      <c r="A88" s="49"/>
      <c r="B88" s="5" t="s">
        <v>224</v>
      </c>
      <c r="C88" s="49">
        <v>20</v>
      </c>
      <c r="D88" s="49">
        <v>20</v>
      </c>
    </row>
    <row r="89" spans="1:4" x14ac:dyDescent="0.35">
      <c r="A89" s="48">
        <v>2</v>
      </c>
      <c r="B89" s="4" t="s">
        <v>225</v>
      </c>
      <c r="C89" s="48"/>
      <c r="D89" s="48"/>
    </row>
    <row r="90" spans="1:4" x14ac:dyDescent="0.35">
      <c r="A90" s="49"/>
      <c r="B90" s="5" t="s">
        <v>226</v>
      </c>
      <c r="C90" s="49">
        <v>25</v>
      </c>
      <c r="D90" s="49">
        <v>25</v>
      </c>
    </row>
    <row r="91" spans="1:4" x14ac:dyDescent="0.35">
      <c r="A91" s="49"/>
      <c r="B91" s="5" t="s">
        <v>227</v>
      </c>
      <c r="C91" s="49">
        <v>35</v>
      </c>
      <c r="D91" s="49"/>
    </row>
    <row r="92" spans="1:4" x14ac:dyDescent="0.35">
      <c r="A92" s="49"/>
      <c r="B92" s="5" t="s">
        <v>228</v>
      </c>
      <c r="C92" s="49">
        <v>45</v>
      </c>
      <c r="D92" s="49"/>
    </row>
    <row r="93" spans="1:4" x14ac:dyDescent="0.35">
      <c r="A93" s="49"/>
      <c r="B93" s="5" t="s">
        <v>229</v>
      </c>
      <c r="C93" s="49">
        <v>55</v>
      </c>
      <c r="D93" s="49"/>
    </row>
    <row r="94" spans="1:4" x14ac:dyDescent="0.35">
      <c r="A94" s="49"/>
      <c r="B94" s="5" t="s">
        <v>230</v>
      </c>
      <c r="C94" s="49">
        <v>80</v>
      </c>
      <c r="D94" s="49"/>
    </row>
    <row r="95" spans="1:4" x14ac:dyDescent="0.35">
      <c r="A95" s="48" t="s">
        <v>237</v>
      </c>
      <c r="B95" s="4" t="s">
        <v>126</v>
      </c>
      <c r="C95" s="48"/>
      <c r="D95" s="48">
        <f>SUM(D96:D108)</f>
        <v>45</v>
      </c>
    </row>
    <row r="96" spans="1:4" ht="18.75" customHeight="1" x14ac:dyDescent="0.35">
      <c r="A96" s="48">
        <v>1</v>
      </c>
      <c r="B96" s="4" t="s">
        <v>221</v>
      </c>
      <c r="C96" s="48"/>
      <c r="D96" s="48"/>
    </row>
    <row r="97" spans="1:4" x14ac:dyDescent="0.35">
      <c r="A97" s="49"/>
      <c r="B97" s="5" t="s">
        <v>222</v>
      </c>
      <c r="C97" s="49">
        <v>0</v>
      </c>
      <c r="D97" s="49"/>
    </row>
    <row r="98" spans="1:4" x14ac:dyDescent="0.35">
      <c r="A98" s="49"/>
      <c r="B98" s="5" t="s">
        <v>223</v>
      </c>
      <c r="C98" s="49">
        <v>10</v>
      </c>
      <c r="D98" s="49"/>
    </row>
    <row r="99" spans="1:4" x14ac:dyDescent="0.35">
      <c r="A99" s="49"/>
      <c r="B99" s="5" t="s">
        <v>224</v>
      </c>
      <c r="C99" s="49">
        <v>20</v>
      </c>
      <c r="D99" s="49">
        <v>20</v>
      </c>
    </row>
    <row r="100" spans="1:4" x14ac:dyDescent="0.35">
      <c r="A100" s="48">
        <v>2</v>
      </c>
      <c r="B100" s="4" t="s">
        <v>234</v>
      </c>
      <c r="C100" s="48"/>
      <c r="D100" s="48"/>
    </row>
    <row r="101" spans="1:4" x14ac:dyDescent="0.35">
      <c r="A101" s="49"/>
      <c r="B101" s="5" t="s">
        <v>226</v>
      </c>
      <c r="C101" s="49">
        <v>25</v>
      </c>
      <c r="D101" s="49">
        <v>25</v>
      </c>
    </row>
    <row r="102" spans="1:4" x14ac:dyDescent="0.35">
      <c r="A102" s="49"/>
      <c r="B102" s="5" t="s">
        <v>227</v>
      </c>
      <c r="C102" s="49">
        <v>35</v>
      </c>
      <c r="D102" s="49"/>
    </row>
    <row r="103" spans="1:4" x14ac:dyDescent="0.35">
      <c r="A103" s="49"/>
      <c r="B103" s="5" t="s">
        <v>228</v>
      </c>
      <c r="C103" s="49">
        <v>45</v>
      </c>
      <c r="D103" s="49"/>
    </row>
    <row r="104" spans="1:4" x14ac:dyDescent="0.35">
      <c r="A104" s="49"/>
      <c r="B104" s="5" t="s">
        <v>229</v>
      </c>
      <c r="C104" s="49">
        <v>55</v>
      </c>
      <c r="D104" s="49"/>
    </row>
    <row r="105" spans="1:4" x14ac:dyDescent="0.35">
      <c r="A105" s="49"/>
      <c r="B105" s="5" t="s">
        <v>230</v>
      </c>
      <c r="C105" s="49">
        <v>65</v>
      </c>
      <c r="D105" s="49"/>
    </row>
    <row r="106" spans="1:4" x14ac:dyDescent="0.35">
      <c r="A106" s="48">
        <v>3</v>
      </c>
      <c r="B106" s="4" t="s">
        <v>218</v>
      </c>
      <c r="C106" s="48"/>
      <c r="D106" s="48"/>
    </row>
    <row r="107" spans="1:4" x14ac:dyDescent="0.35">
      <c r="A107" s="49"/>
      <c r="B107" s="5" t="s">
        <v>232</v>
      </c>
      <c r="C107" s="49">
        <v>0</v>
      </c>
      <c r="D107" s="49">
        <v>0</v>
      </c>
    </row>
    <row r="108" spans="1:4" x14ac:dyDescent="0.35">
      <c r="A108" s="49"/>
      <c r="B108" s="5" t="s">
        <v>233</v>
      </c>
      <c r="C108" s="49">
        <v>15</v>
      </c>
      <c r="D108" s="49"/>
    </row>
  </sheetData>
  <mergeCells count="4">
    <mergeCell ref="C4:C5"/>
    <mergeCell ref="B4:B5"/>
    <mergeCell ref="A4:A5"/>
    <mergeCell ref="A2:D2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06"/>
  <sheetViews>
    <sheetView zoomScale="85" zoomScaleNormal="85" workbookViewId="0">
      <selection activeCell="E15" sqref="E15"/>
    </sheetView>
  </sheetViews>
  <sheetFormatPr defaultColWidth="9.1796875" defaultRowHeight="18" x14ac:dyDescent="0.35"/>
  <cols>
    <col min="1" max="1" width="6.54296875" style="46" bestFit="1" customWidth="1"/>
    <col min="2" max="2" width="54.54296875" style="46" customWidth="1"/>
    <col min="3" max="3" width="12.453125" style="46" customWidth="1"/>
    <col min="4" max="4" width="22.26953125" style="46" customWidth="1"/>
    <col min="5" max="16384" width="9.1796875" style="46"/>
  </cols>
  <sheetData>
    <row r="1" spans="1:4" x14ac:dyDescent="0.35">
      <c r="A1" s="114" t="s">
        <v>242</v>
      </c>
      <c r="B1" s="114"/>
      <c r="C1" s="114"/>
      <c r="D1" s="114"/>
    </row>
    <row r="3" spans="1:4" ht="35" x14ac:dyDescent="0.35">
      <c r="A3" s="13" t="s">
        <v>66</v>
      </c>
      <c r="B3" s="13" t="s">
        <v>212</v>
      </c>
      <c r="C3" s="13" t="s">
        <v>213</v>
      </c>
      <c r="D3" s="13" t="s">
        <v>214</v>
      </c>
    </row>
    <row r="4" spans="1:4" x14ac:dyDescent="0.35">
      <c r="A4" s="13" t="s">
        <v>215</v>
      </c>
      <c r="B4" s="4" t="s">
        <v>104</v>
      </c>
      <c r="C4" s="13"/>
      <c r="D4" s="13"/>
    </row>
    <row r="5" spans="1:4" x14ac:dyDescent="0.35">
      <c r="A5" s="13">
        <v>1</v>
      </c>
      <c r="B5" s="4" t="s">
        <v>221</v>
      </c>
      <c r="C5" s="13"/>
      <c r="D5" s="107" t="s">
        <v>231</v>
      </c>
    </row>
    <row r="6" spans="1:4" x14ac:dyDescent="0.35">
      <c r="A6" s="6"/>
      <c r="B6" s="5" t="s">
        <v>222</v>
      </c>
      <c r="C6" s="6">
        <v>0</v>
      </c>
      <c r="D6" s="108"/>
    </row>
    <row r="7" spans="1:4" x14ac:dyDescent="0.35">
      <c r="A7" s="6"/>
      <c r="B7" s="5" t="s">
        <v>223</v>
      </c>
      <c r="C7" s="6">
        <v>10</v>
      </c>
      <c r="D7" s="108"/>
    </row>
    <row r="8" spans="1:4" x14ac:dyDescent="0.35">
      <c r="A8" s="6"/>
      <c r="B8" s="5" t="s">
        <v>224</v>
      </c>
      <c r="C8" s="6">
        <v>20</v>
      </c>
      <c r="D8" s="108"/>
    </row>
    <row r="9" spans="1:4" x14ac:dyDescent="0.35">
      <c r="A9" s="13">
        <v>2</v>
      </c>
      <c r="B9" s="4" t="s">
        <v>225</v>
      </c>
      <c r="C9" s="13"/>
      <c r="D9" s="108"/>
    </row>
    <row r="10" spans="1:4" x14ac:dyDescent="0.35">
      <c r="A10" s="6"/>
      <c r="B10" s="5" t="s">
        <v>226</v>
      </c>
      <c r="C10" s="6">
        <v>25</v>
      </c>
      <c r="D10" s="108"/>
    </row>
    <row r="11" spans="1:4" x14ac:dyDescent="0.35">
      <c r="A11" s="6"/>
      <c r="B11" s="5" t="s">
        <v>227</v>
      </c>
      <c r="C11" s="6">
        <v>35</v>
      </c>
      <c r="D11" s="108"/>
    </row>
    <row r="12" spans="1:4" x14ac:dyDescent="0.35">
      <c r="A12" s="6"/>
      <c r="B12" s="5" t="s">
        <v>228</v>
      </c>
      <c r="C12" s="6">
        <v>45</v>
      </c>
      <c r="D12" s="108"/>
    </row>
    <row r="13" spans="1:4" x14ac:dyDescent="0.35">
      <c r="A13" s="6"/>
      <c r="B13" s="5" t="s">
        <v>229</v>
      </c>
      <c r="C13" s="6">
        <v>55</v>
      </c>
      <c r="D13" s="108"/>
    </row>
    <row r="14" spans="1:4" x14ac:dyDescent="0.35">
      <c r="A14" s="6"/>
      <c r="B14" s="5" t="s">
        <v>230</v>
      </c>
      <c r="C14" s="6">
        <v>80</v>
      </c>
      <c r="D14" s="109"/>
    </row>
    <row r="15" spans="1:4" x14ac:dyDescent="0.35">
      <c r="A15" s="13" t="s">
        <v>216</v>
      </c>
      <c r="B15" s="4" t="s">
        <v>15</v>
      </c>
      <c r="C15" s="13"/>
      <c r="D15" s="13"/>
    </row>
    <row r="16" spans="1:4" x14ac:dyDescent="0.35">
      <c r="A16" s="13">
        <v>1</v>
      </c>
      <c r="B16" s="4" t="s">
        <v>221</v>
      </c>
      <c r="C16" s="13"/>
      <c r="D16" s="107" t="s">
        <v>231</v>
      </c>
    </row>
    <row r="17" spans="1:4" x14ac:dyDescent="0.35">
      <c r="A17" s="6"/>
      <c r="B17" s="5" t="s">
        <v>222</v>
      </c>
      <c r="C17" s="6">
        <v>0</v>
      </c>
      <c r="D17" s="108"/>
    </row>
    <row r="18" spans="1:4" x14ac:dyDescent="0.35">
      <c r="A18" s="6"/>
      <c r="B18" s="5" t="s">
        <v>223</v>
      </c>
      <c r="C18" s="6">
        <v>10</v>
      </c>
      <c r="D18" s="108"/>
    </row>
    <row r="19" spans="1:4" x14ac:dyDescent="0.35">
      <c r="A19" s="6"/>
      <c r="B19" s="5" t="s">
        <v>224</v>
      </c>
      <c r="C19" s="6">
        <v>20</v>
      </c>
      <c r="D19" s="108"/>
    </row>
    <row r="20" spans="1:4" x14ac:dyDescent="0.35">
      <c r="A20" s="13">
        <v>2</v>
      </c>
      <c r="B20" s="4" t="s">
        <v>234</v>
      </c>
      <c r="C20" s="13"/>
      <c r="D20" s="108"/>
    </row>
    <row r="21" spans="1:4" x14ac:dyDescent="0.35">
      <c r="A21" s="6"/>
      <c r="B21" s="5" t="s">
        <v>226</v>
      </c>
      <c r="C21" s="6">
        <v>25</v>
      </c>
      <c r="D21" s="108"/>
    </row>
    <row r="22" spans="1:4" x14ac:dyDescent="0.35">
      <c r="A22" s="6"/>
      <c r="B22" s="5" t="s">
        <v>227</v>
      </c>
      <c r="C22" s="6">
        <v>35</v>
      </c>
      <c r="D22" s="108"/>
    </row>
    <row r="23" spans="1:4" x14ac:dyDescent="0.35">
      <c r="A23" s="6"/>
      <c r="B23" s="5" t="s">
        <v>228</v>
      </c>
      <c r="C23" s="6">
        <v>45</v>
      </c>
      <c r="D23" s="108"/>
    </row>
    <row r="24" spans="1:4" x14ac:dyDescent="0.35">
      <c r="A24" s="6"/>
      <c r="B24" s="5" t="s">
        <v>229</v>
      </c>
      <c r="C24" s="6">
        <v>55</v>
      </c>
      <c r="D24" s="108"/>
    </row>
    <row r="25" spans="1:4" x14ac:dyDescent="0.35">
      <c r="A25" s="6"/>
      <c r="B25" s="5" t="s">
        <v>230</v>
      </c>
      <c r="C25" s="6">
        <v>65</v>
      </c>
      <c r="D25" s="108"/>
    </row>
    <row r="26" spans="1:4" x14ac:dyDescent="0.35">
      <c r="A26" s="13">
        <v>3</v>
      </c>
      <c r="B26" s="4" t="s">
        <v>218</v>
      </c>
      <c r="C26" s="13"/>
      <c r="D26" s="108"/>
    </row>
    <row r="27" spans="1:4" x14ac:dyDescent="0.35">
      <c r="A27" s="6"/>
      <c r="B27" s="5" t="s">
        <v>232</v>
      </c>
      <c r="C27" s="6">
        <v>0</v>
      </c>
      <c r="D27" s="108"/>
    </row>
    <row r="28" spans="1:4" x14ac:dyDescent="0.35">
      <c r="A28" s="6"/>
      <c r="B28" s="5" t="s">
        <v>233</v>
      </c>
      <c r="C28" s="6">
        <v>15</v>
      </c>
      <c r="D28" s="109"/>
    </row>
    <row r="29" spans="1:4" x14ac:dyDescent="0.35">
      <c r="A29" s="13" t="s">
        <v>217</v>
      </c>
      <c r="B29" s="4" t="s">
        <v>23</v>
      </c>
      <c r="C29" s="13"/>
      <c r="D29" s="13"/>
    </row>
    <row r="30" spans="1:4" x14ac:dyDescent="0.35">
      <c r="A30" s="13">
        <v>1</v>
      </c>
      <c r="B30" s="4" t="s">
        <v>221</v>
      </c>
      <c r="C30" s="13"/>
      <c r="D30" s="107" t="s">
        <v>231</v>
      </c>
    </row>
    <row r="31" spans="1:4" x14ac:dyDescent="0.35">
      <c r="A31" s="6"/>
      <c r="B31" s="5" t="s">
        <v>222</v>
      </c>
      <c r="C31" s="6">
        <v>0</v>
      </c>
      <c r="D31" s="108"/>
    </row>
    <row r="32" spans="1:4" x14ac:dyDescent="0.35">
      <c r="A32" s="6"/>
      <c r="B32" s="5" t="s">
        <v>223</v>
      </c>
      <c r="C32" s="6">
        <v>10</v>
      </c>
      <c r="D32" s="108"/>
    </row>
    <row r="33" spans="1:4" x14ac:dyDescent="0.35">
      <c r="A33" s="6"/>
      <c r="B33" s="5" t="s">
        <v>224</v>
      </c>
      <c r="C33" s="6">
        <v>20</v>
      </c>
      <c r="D33" s="108"/>
    </row>
    <row r="34" spans="1:4" x14ac:dyDescent="0.35">
      <c r="A34" s="13">
        <v>2</v>
      </c>
      <c r="B34" s="4" t="s">
        <v>234</v>
      </c>
      <c r="C34" s="13"/>
      <c r="D34" s="108"/>
    </row>
    <row r="35" spans="1:4" x14ac:dyDescent="0.35">
      <c r="A35" s="6"/>
      <c r="B35" s="5" t="s">
        <v>226</v>
      </c>
      <c r="C35" s="6">
        <v>25</v>
      </c>
      <c r="D35" s="108"/>
    </row>
    <row r="36" spans="1:4" x14ac:dyDescent="0.35">
      <c r="A36" s="6"/>
      <c r="B36" s="5" t="s">
        <v>227</v>
      </c>
      <c r="C36" s="6">
        <v>35</v>
      </c>
      <c r="D36" s="108"/>
    </row>
    <row r="37" spans="1:4" x14ac:dyDescent="0.35">
      <c r="A37" s="6"/>
      <c r="B37" s="5" t="s">
        <v>228</v>
      </c>
      <c r="C37" s="6">
        <v>45</v>
      </c>
      <c r="D37" s="108"/>
    </row>
    <row r="38" spans="1:4" x14ac:dyDescent="0.35">
      <c r="A38" s="6"/>
      <c r="B38" s="5" t="s">
        <v>229</v>
      </c>
      <c r="C38" s="6">
        <v>55</v>
      </c>
      <c r="D38" s="108"/>
    </row>
    <row r="39" spans="1:4" x14ac:dyDescent="0.35">
      <c r="A39" s="6"/>
      <c r="B39" s="5" t="s">
        <v>230</v>
      </c>
      <c r="C39" s="6">
        <v>65</v>
      </c>
      <c r="D39" s="108"/>
    </row>
    <row r="40" spans="1:4" x14ac:dyDescent="0.35">
      <c r="A40" s="13">
        <v>3</v>
      </c>
      <c r="B40" s="4" t="s">
        <v>218</v>
      </c>
      <c r="C40" s="13"/>
      <c r="D40" s="108"/>
    </row>
    <row r="41" spans="1:4" x14ac:dyDescent="0.35">
      <c r="A41" s="6"/>
      <c r="B41" s="5" t="s">
        <v>232</v>
      </c>
      <c r="C41" s="6">
        <v>0</v>
      </c>
      <c r="D41" s="108"/>
    </row>
    <row r="42" spans="1:4" x14ac:dyDescent="0.35">
      <c r="A42" s="6"/>
      <c r="B42" s="5" t="s">
        <v>233</v>
      </c>
      <c r="C42" s="6">
        <v>15</v>
      </c>
      <c r="D42" s="109"/>
    </row>
    <row r="43" spans="1:4" x14ac:dyDescent="0.35">
      <c r="A43" s="13" t="s">
        <v>219</v>
      </c>
      <c r="B43" s="4" t="s">
        <v>31</v>
      </c>
      <c r="C43" s="13"/>
      <c r="D43" s="13"/>
    </row>
    <row r="44" spans="1:4" x14ac:dyDescent="0.35">
      <c r="A44" s="13">
        <v>1</v>
      </c>
      <c r="B44" s="4" t="s">
        <v>221</v>
      </c>
      <c r="C44" s="13"/>
      <c r="D44" s="107" t="s">
        <v>231</v>
      </c>
    </row>
    <row r="45" spans="1:4" x14ac:dyDescent="0.35">
      <c r="A45" s="6"/>
      <c r="B45" s="5" t="s">
        <v>222</v>
      </c>
      <c r="C45" s="6">
        <v>0</v>
      </c>
      <c r="D45" s="108"/>
    </row>
    <row r="46" spans="1:4" x14ac:dyDescent="0.35">
      <c r="A46" s="6"/>
      <c r="B46" s="5" t="s">
        <v>223</v>
      </c>
      <c r="C46" s="6">
        <v>10</v>
      </c>
      <c r="D46" s="108"/>
    </row>
    <row r="47" spans="1:4" x14ac:dyDescent="0.35">
      <c r="A47" s="6"/>
      <c r="B47" s="5" t="s">
        <v>224</v>
      </c>
      <c r="C47" s="6">
        <v>20</v>
      </c>
      <c r="D47" s="108"/>
    </row>
    <row r="48" spans="1:4" x14ac:dyDescent="0.35">
      <c r="A48" s="13">
        <v>2</v>
      </c>
      <c r="B48" s="4" t="s">
        <v>234</v>
      </c>
      <c r="C48" s="13"/>
      <c r="D48" s="108"/>
    </row>
    <row r="49" spans="1:4" x14ac:dyDescent="0.35">
      <c r="A49" s="6"/>
      <c r="B49" s="5" t="s">
        <v>226</v>
      </c>
      <c r="C49" s="6">
        <v>25</v>
      </c>
      <c r="D49" s="108"/>
    </row>
    <row r="50" spans="1:4" x14ac:dyDescent="0.35">
      <c r="A50" s="6"/>
      <c r="B50" s="5" t="s">
        <v>227</v>
      </c>
      <c r="C50" s="6">
        <v>35</v>
      </c>
      <c r="D50" s="108"/>
    </row>
    <row r="51" spans="1:4" x14ac:dyDescent="0.35">
      <c r="A51" s="6"/>
      <c r="B51" s="5" t="s">
        <v>228</v>
      </c>
      <c r="C51" s="6">
        <v>45</v>
      </c>
      <c r="D51" s="108"/>
    </row>
    <row r="52" spans="1:4" x14ac:dyDescent="0.35">
      <c r="A52" s="6"/>
      <c r="B52" s="5" t="s">
        <v>229</v>
      </c>
      <c r="C52" s="6">
        <v>55</v>
      </c>
      <c r="D52" s="108"/>
    </row>
    <row r="53" spans="1:4" x14ac:dyDescent="0.35">
      <c r="A53" s="6"/>
      <c r="B53" s="5" t="s">
        <v>230</v>
      </c>
      <c r="C53" s="6">
        <v>65</v>
      </c>
      <c r="D53" s="108"/>
    </row>
    <row r="54" spans="1:4" x14ac:dyDescent="0.35">
      <c r="A54" s="13">
        <v>3</v>
      </c>
      <c r="B54" s="4" t="s">
        <v>218</v>
      </c>
      <c r="C54" s="13"/>
      <c r="D54" s="108"/>
    </row>
    <row r="55" spans="1:4" x14ac:dyDescent="0.35">
      <c r="A55" s="6"/>
      <c r="B55" s="5" t="s">
        <v>232</v>
      </c>
      <c r="C55" s="6">
        <v>0</v>
      </c>
      <c r="D55" s="108"/>
    </row>
    <row r="56" spans="1:4" x14ac:dyDescent="0.35">
      <c r="A56" s="6"/>
      <c r="B56" s="5" t="s">
        <v>233</v>
      </c>
      <c r="C56" s="6">
        <v>15</v>
      </c>
      <c r="D56" s="109"/>
    </row>
    <row r="57" spans="1:4" x14ac:dyDescent="0.35">
      <c r="A57" s="13" t="s">
        <v>220</v>
      </c>
      <c r="B57" s="4" t="s">
        <v>110</v>
      </c>
      <c r="C57" s="13"/>
      <c r="D57" s="13"/>
    </row>
    <row r="58" spans="1:4" x14ac:dyDescent="0.35">
      <c r="A58" s="13">
        <v>1</v>
      </c>
      <c r="B58" s="4" t="s">
        <v>221</v>
      </c>
      <c r="C58" s="13"/>
      <c r="D58" s="107" t="s">
        <v>231</v>
      </c>
    </row>
    <row r="59" spans="1:4" x14ac:dyDescent="0.35">
      <c r="A59" s="6"/>
      <c r="B59" s="5" t="s">
        <v>222</v>
      </c>
      <c r="C59" s="6">
        <v>0</v>
      </c>
      <c r="D59" s="108"/>
    </row>
    <row r="60" spans="1:4" x14ac:dyDescent="0.35">
      <c r="A60" s="6"/>
      <c r="B60" s="5" t="s">
        <v>223</v>
      </c>
      <c r="C60" s="6">
        <v>10</v>
      </c>
      <c r="D60" s="108"/>
    </row>
    <row r="61" spans="1:4" x14ac:dyDescent="0.35">
      <c r="A61" s="6"/>
      <c r="B61" s="5" t="s">
        <v>224</v>
      </c>
      <c r="C61" s="6">
        <v>20</v>
      </c>
      <c r="D61" s="108"/>
    </row>
    <row r="62" spans="1:4" x14ac:dyDescent="0.35">
      <c r="A62" s="13">
        <v>2</v>
      </c>
      <c r="B62" s="4" t="s">
        <v>234</v>
      </c>
      <c r="C62" s="13"/>
      <c r="D62" s="108"/>
    </row>
    <row r="63" spans="1:4" x14ac:dyDescent="0.35">
      <c r="A63" s="6"/>
      <c r="B63" s="5" t="s">
        <v>226</v>
      </c>
      <c r="C63" s="6">
        <v>25</v>
      </c>
      <c r="D63" s="108"/>
    </row>
    <row r="64" spans="1:4" x14ac:dyDescent="0.35">
      <c r="A64" s="6"/>
      <c r="B64" s="5" t="s">
        <v>227</v>
      </c>
      <c r="C64" s="6">
        <v>35</v>
      </c>
      <c r="D64" s="108"/>
    </row>
    <row r="65" spans="1:4" x14ac:dyDescent="0.35">
      <c r="A65" s="6"/>
      <c r="B65" s="5" t="s">
        <v>228</v>
      </c>
      <c r="C65" s="6">
        <v>45</v>
      </c>
      <c r="D65" s="108"/>
    </row>
    <row r="66" spans="1:4" x14ac:dyDescent="0.35">
      <c r="A66" s="6"/>
      <c r="B66" s="5" t="s">
        <v>229</v>
      </c>
      <c r="C66" s="6">
        <v>55</v>
      </c>
      <c r="D66" s="108"/>
    </row>
    <row r="67" spans="1:4" x14ac:dyDescent="0.35">
      <c r="A67" s="6"/>
      <c r="B67" s="5" t="s">
        <v>230</v>
      </c>
      <c r="C67" s="6">
        <v>65</v>
      </c>
      <c r="D67" s="108"/>
    </row>
    <row r="68" spans="1:4" x14ac:dyDescent="0.35">
      <c r="A68" s="13">
        <v>3</v>
      </c>
      <c r="B68" s="4" t="s">
        <v>218</v>
      </c>
      <c r="C68" s="13"/>
      <c r="D68" s="108"/>
    </row>
    <row r="69" spans="1:4" x14ac:dyDescent="0.35">
      <c r="A69" s="6"/>
      <c r="B69" s="5" t="s">
        <v>232</v>
      </c>
      <c r="C69" s="6">
        <v>0</v>
      </c>
      <c r="D69" s="108"/>
    </row>
    <row r="70" spans="1:4" x14ac:dyDescent="0.35">
      <c r="A70" s="6"/>
      <c r="B70" s="5" t="s">
        <v>233</v>
      </c>
      <c r="C70" s="6">
        <v>15</v>
      </c>
      <c r="D70" s="109"/>
    </row>
    <row r="71" spans="1:4" x14ac:dyDescent="0.35">
      <c r="A71" s="13" t="s">
        <v>235</v>
      </c>
      <c r="B71" s="4" t="s">
        <v>115</v>
      </c>
      <c r="C71" s="13"/>
      <c r="D71" s="13"/>
    </row>
    <row r="72" spans="1:4" x14ac:dyDescent="0.35">
      <c r="A72" s="13">
        <v>1</v>
      </c>
      <c r="B72" s="4" t="s">
        <v>221</v>
      </c>
      <c r="C72" s="13"/>
      <c r="D72" s="131" t="s">
        <v>231</v>
      </c>
    </row>
    <row r="73" spans="1:4" x14ac:dyDescent="0.35">
      <c r="A73" s="6"/>
      <c r="B73" s="5" t="s">
        <v>222</v>
      </c>
      <c r="C73" s="6">
        <v>0</v>
      </c>
      <c r="D73" s="131"/>
    </row>
    <row r="74" spans="1:4" x14ac:dyDescent="0.35">
      <c r="A74" s="6"/>
      <c r="B74" s="5" t="s">
        <v>223</v>
      </c>
      <c r="C74" s="6">
        <v>10</v>
      </c>
      <c r="D74" s="131"/>
    </row>
    <row r="75" spans="1:4" x14ac:dyDescent="0.35">
      <c r="A75" s="6"/>
      <c r="B75" s="5" t="s">
        <v>224</v>
      </c>
      <c r="C75" s="6">
        <v>20</v>
      </c>
      <c r="D75" s="131"/>
    </row>
    <row r="76" spans="1:4" x14ac:dyDescent="0.35">
      <c r="A76" s="13">
        <v>2</v>
      </c>
      <c r="B76" s="4" t="s">
        <v>225</v>
      </c>
      <c r="C76" s="13"/>
      <c r="D76" s="131"/>
    </row>
    <row r="77" spans="1:4" x14ac:dyDescent="0.35">
      <c r="A77" s="6"/>
      <c r="B77" s="5" t="s">
        <v>226</v>
      </c>
      <c r="C77" s="6">
        <v>25</v>
      </c>
      <c r="D77" s="131"/>
    </row>
    <row r="78" spans="1:4" x14ac:dyDescent="0.35">
      <c r="A78" s="6"/>
      <c r="B78" s="5" t="s">
        <v>227</v>
      </c>
      <c r="C78" s="6">
        <v>35</v>
      </c>
      <c r="D78" s="131"/>
    </row>
    <row r="79" spans="1:4" x14ac:dyDescent="0.35">
      <c r="A79" s="6"/>
      <c r="B79" s="5" t="s">
        <v>228</v>
      </c>
      <c r="C79" s="6">
        <v>45</v>
      </c>
      <c r="D79" s="131"/>
    </row>
    <row r="80" spans="1:4" x14ac:dyDescent="0.35">
      <c r="A80" s="6"/>
      <c r="B80" s="5" t="s">
        <v>229</v>
      </c>
      <c r="C80" s="6">
        <v>55</v>
      </c>
      <c r="D80" s="131"/>
    </row>
    <row r="81" spans="1:4" x14ac:dyDescent="0.35">
      <c r="A81" s="6"/>
      <c r="B81" s="5" t="s">
        <v>230</v>
      </c>
      <c r="C81" s="6">
        <v>80</v>
      </c>
      <c r="D81" s="131"/>
    </row>
    <row r="82" spans="1:4" x14ac:dyDescent="0.35">
      <c r="A82" s="13" t="s">
        <v>236</v>
      </c>
      <c r="B82" s="4" t="s">
        <v>120</v>
      </c>
      <c r="C82" s="13"/>
      <c r="D82" s="13"/>
    </row>
    <row r="83" spans="1:4" x14ac:dyDescent="0.35">
      <c r="A83" s="13">
        <v>1</v>
      </c>
      <c r="B83" s="4" t="s">
        <v>221</v>
      </c>
      <c r="C83" s="13"/>
      <c r="D83" s="131" t="s">
        <v>231</v>
      </c>
    </row>
    <row r="84" spans="1:4" x14ac:dyDescent="0.35">
      <c r="A84" s="6"/>
      <c r="B84" s="5" t="s">
        <v>222</v>
      </c>
      <c r="C84" s="6">
        <v>0</v>
      </c>
      <c r="D84" s="131"/>
    </row>
    <row r="85" spans="1:4" x14ac:dyDescent="0.35">
      <c r="A85" s="6"/>
      <c r="B85" s="5" t="s">
        <v>223</v>
      </c>
      <c r="C85" s="6">
        <v>10</v>
      </c>
      <c r="D85" s="131"/>
    </row>
    <row r="86" spans="1:4" x14ac:dyDescent="0.35">
      <c r="A86" s="6"/>
      <c r="B86" s="5" t="s">
        <v>224</v>
      </c>
      <c r="C86" s="6">
        <v>20</v>
      </c>
      <c r="D86" s="131"/>
    </row>
    <row r="87" spans="1:4" x14ac:dyDescent="0.35">
      <c r="A87" s="13">
        <v>2</v>
      </c>
      <c r="B87" s="4" t="s">
        <v>225</v>
      </c>
      <c r="C87" s="13"/>
      <c r="D87" s="131"/>
    </row>
    <row r="88" spans="1:4" x14ac:dyDescent="0.35">
      <c r="A88" s="6"/>
      <c r="B88" s="5" t="s">
        <v>226</v>
      </c>
      <c r="C88" s="6">
        <v>25</v>
      </c>
      <c r="D88" s="131"/>
    </row>
    <row r="89" spans="1:4" x14ac:dyDescent="0.35">
      <c r="A89" s="6"/>
      <c r="B89" s="5" t="s">
        <v>227</v>
      </c>
      <c r="C89" s="6">
        <v>35</v>
      </c>
      <c r="D89" s="131"/>
    </row>
    <row r="90" spans="1:4" x14ac:dyDescent="0.35">
      <c r="A90" s="6"/>
      <c r="B90" s="5" t="s">
        <v>228</v>
      </c>
      <c r="C90" s="6">
        <v>45</v>
      </c>
      <c r="D90" s="131"/>
    </row>
    <row r="91" spans="1:4" x14ac:dyDescent="0.35">
      <c r="A91" s="6"/>
      <c r="B91" s="5" t="s">
        <v>229</v>
      </c>
      <c r="C91" s="6">
        <v>55</v>
      </c>
      <c r="D91" s="131"/>
    </row>
    <row r="92" spans="1:4" x14ac:dyDescent="0.35">
      <c r="A92" s="6"/>
      <c r="B92" s="5" t="s">
        <v>230</v>
      </c>
      <c r="C92" s="6">
        <v>80</v>
      </c>
      <c r="D92" s="131"/>
    </row>
    <row r="93" spans="1:4" x14ac:dyDescent="0.35">
      <c r="A93" s="13" t="s">
        <v>237</v>
      </c>
      <c r="B93" s="4" t="s">
        <v>126</v>
      </c>
      <c r="C93" s="13"/>
      <c r="D93" s="13"/>
    </row>
    <row r="94" spans="1:4" x14ac:dyDescent="0.35">
      <c r="A94" s="13">
        <v>1</v>
      </c>
      <c r="B94" s="4" t="s">
        <v>221</v>
      </c>
      <c r="C94" s="13"/>
      <c r="D94" s="107" t="s">
        <v>231</v>
      </c>
    </row>
    <row r="95" spans="1:4" x14ac:dyDescent="0.35">
      <c r="A95" s="6"/>
      <c r="B95" s="5" t="s">
        <v>222</v>
      </c>
      <c r="C95" s="6">
        <v>0</v>
      </c>
      <c r="D95" s="108"/>
    </row>
    <row r="96" spans="1:4" x14ac:dyDescent="0.35">
      <c r="A96" s="6"/>
      <c r="B96" s="5" t="s">
        <v>223</v>
      </c>
      <c r="C96" s="6">
        <v>10</v>
      </c>
      <c r="D96" s="108"/>
    </row>
    <row r="97" spans="1:4" x14ac:dyDescent="0.35">
      <c r="A97" s="6"/>
      <c r="B97" s="5" t="s">
        <v>224</v>
      </c>
      <c r="C97" s="6">
        <v>20</v>
      </c>
      <c r="D97" s="108"/>
    </row>
    <row r="98" spans="1:4" x14ac:dyDescent="0.35">
      <c r="A98" s="13">
        <v>2</v>
      </c>
      <c r="B98" s="4" t="s">
        <v>234</v>
      </c>
      <c r="C98" s="13"/>
      <c r="D98" s="108"/>
    </row>
    <row r="99" spans="1:4" x14ac:dyDescent="0.35">
      <c r="A99" s="6"/>
      <c r="B99" s="5" t="s">
        <v>226</v>
      </c>
      <c r="C99" s="6">
        <v>25</v>
      </c>
      <c r="D99" s="108"/>
    </row>
    <row r="100" spans="1:4" x14ac:dyDescent="0.35">
      <c r="A100" s="6"/>
      <c r="B100" s="5" t="s">
        <v>227</v>
      </c>
      <c r="C100" s="6">
        <v>35</v>
      </c>
      <c r="D100" s="108"/>
    </row>
    <row r="101" spans="1:4" x14ac:dyDescent="0.35">
      <c r="A101" s="6"/>
      <c r="B101" s="5" t="s">
        <v>228</v>
      </c>
      <c r="C101" s="6">
        <v>45</v>
      </c>
      <c r="D101" s="108"/>
    </row>
    <row r="102" spans="1:4" x14ac:dyDescent="0.35">
      <c r="A102" s="6"/>
      <c r="B102" s="5" t="s">
        <v>229</v>
      </c>
      <c r="C102" s="6">
        <v>55</v>
      </c>
      <c r="D102" s="108"/>
    </row>
    <row r="103" spans="1:4" x14ac:dyDescent="0.35">
      <c r="A103" s="6"/>
      <c r="B103" s="5" t="s">
        <v>230</v>
      </c>
      <c r="C103" s="6">
        <v>65</v>
      </c>
      <c r="D103" s="108"/>
    </row>
    <row r="104" spans="1:4" x14ac:dyDescent="0.35">
      <c r="A104" s="13">
        <v>3</v>
      </c>
      <c r="B104" s="4" t="s">
        <v>218</v>
      </c>
      <c r="C104" s="13"/>
      <c r="D104" s="108"/>
    </row>
    <row r="105" spans="1:4" x14ac:dyDescent="0.35">
      <c r="A105" s="6"/>
      <c r="B105" s="5" t="s">
        <v>232</v>
      </c>
      <c r="C105" s="6">
        <v>0</v>
      </c>
      <c r="D105" s="108"/>
    </row>
    <row r="106" spans="1:4" x14ac:dyDescent="0.35">
      <c r="A106" s="6"/>
      <c r="B106" s="5" t="s">
        <v>233</v>
      </c>
      <c r="C106" s="6">
        <v>15</v>
      </c>
      <c r="D106" s="109"/>
    </row>
  </sheetData>
  <mergeCells count="9">
    <mergeCell ref="A1:D1"/>
    <mergeCell ref="D83:D92"/>
    <mergeCell ref="D94:D106"/>
    <mergeCell ref="D5:D14"/>
    <mergeCell ref="D16:D28"/>
    <mergeCell ref="D30:D42"/>
    <mergeCell ref="D44:D56"/>
    <mergeCell ref="D58:D70"/>
    <mergeCell ref="D72:D81"/>
  </mergeCells>
  <printOptions horizontalCentered="1"/>
  <pageMargins left="1.1811023622047245" right="0.59055118110236227" top="0.78740157480314965" bottom="0.78740157480314965" header="0.31496062992125984" footer="0.31496062992125984"/>
  <pageSetup paperSize="9" scale="8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5</vt:i4>
      </vt:variant>
    </vt:vector>
  </HeadingPairs>
  <TitlesOfParts>
    <vt:vector size="14" baseType="lpstr">
      <vt:lpstr>DonGia</vt:lpstr>
      <vt:lpstr>LĐKT</vt:lpstr>
      <vt:lpstr>DungCu</vt:lpstr>
      <vt:lpstr>VatLieu</vt:lpstr>
      <vt:lpstr>ThietBi</vt:lpstr>
      <vt:lpstr>Luong</vt:lpstr>
      <vt:lpstr>BangGia</vt:lpstr>
      <vt:lpstr>KK_PMHaTang</vt:lpstr>
      <vt:lpstr>HDKK_PMHaTang</vt:lpstr>
      <vt:lpstr>DonGia!Print_Titles</vt:lpstr>
      <vt:lpstr>DungCu!Print_Titles</vt:lpstr>
      <vt:lpstr>LĐKT!Print_Titles</vt:lpstr>
      <vt:lpstr>ThietBi!Print_Titles</vt:lpstr>
      <vt:lpstr>VatLieu!Print_Titles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2024-03-10T09:26:09Z</dcterms:modified>
</cp:coreProperties>
</file>