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40"/>
  </bookViews>
  <sheets>
    <sheet name="DonGia" sheetId="2" r:id="rId1"/>
    <sheet name="LĐKT" sheetId="5" r:id="rId2"/>
    <sheet name="DungCu" sheetId="7" state="hidden" r:id="rId3"/>
    <sheet name="VatLieu" sheetId="9" state="hidden" r:id="rId4"/>
    <sheet name="ThietBi" sheetId="10" state="hidden" r:id="rId5"/>
    <sheet name="Luong" sheetId="4" r:id="rId6"/>
    <sheet name="BangGia" sheetId="8" state="hidden" r:id="rId7"/>
  </sheets>
  <definedNames>
    <definedName name="_xlnm.Print_Titles" localSheetId="0">DonGia!$5:$7</definedName>
    <definedName name="_xlnm.Print_Titles" localSheetId="2">DungCu!$4:$6</definedName>
    <definedName name="_xlnm.Print_Titles" localSheetId="1">LĐKT!$3:$3</definedName>
    <definedName name="_xlnm.Print_Titles" localSheetId="4">ThietBi!$4:$6</definedName>
    <definedName name="_xlnm.Print_Titles" localSheetId="3">VatLieu!$4:$6</definedName>
  </definedNames>
  <calcPr calcId="162913"/>
</workbook>
</file>

<file path=xl/calcChain.xml><?xml version="1.0" encoding="utf-8"?>
<calcChain xmlns="http://schemas.openxmlformats.org/spreadsheetml/2006/main">
  <c r="AE208" i="2" l="1"/>
  <c r="AE207" i="2"/>
  <c r="AE206" i="2"/>
  <c r="AE204" i="2"/>
  <c r="AE203" i="2"/>
  <c r="AE202" i="2"/>
  <c r="AE201" i="2"/>
  <c r="AE200" i="2"/>
  <c r="AE199" i="2"/>
  <c r="AE198" i="2"/>
  <c r="AE197" i="2"/>
  <c r="AE196" i="2"/>
  <c r="AE194" i="2"/>
  <c r="AE193" i="2"/>
  <c r="AE192" i="2"/>
  <c r="AE191" i="2"/>
  <c r="AE190" i="2"/>
  <c r="AE189" i="2"/>
  <c r="AE188" i="2"/>
  <c r="AE187" i="2"/>
  <c r="AE186" i="2"/>
  <c r="AE185" i="2"/>
  <c r="AE184" i="2"/>
  <c r="AE183" i="2"/>
  <c r="AE181" i="2"/>
  <c r="AE180" i="2"/>
  <c r="AE179" i="2"/>
  <c r="AE178" i="2"/>
  <c r="AE177" i="2"/>
  <c r="AE176" i="2"/>
  <c r="AE175" i="2"/>
  <c r="AE174" i="2"/>
  <c r="AE173" i="2"/>
  <c r="AE172" i="2"/>
  <c r="AE171" i="2"/>
  <c r="AE170" i="2"/>
  <c r="AE169" i="2"/>
  <c r="AE168" i="2"/>
  <c r="AE167" i="2"/>
  <c r="AE166" i="2"/>
  <c r="AE165" i="2"/>
  <c r="AE164" i="2"/>
  <c r="AE163" i="2"/>
  <c r="AE162" i="2"/>
  <c r="AE161" i="2"/>
  <c r="AE160" i="2"/>
  <c r="AE159" i="2"/>
  <c r="AE158" i="2"/>
  <c r="AE156" i="2"/>
  <c r="AE155" i="2"/>
  <c r="AE153" i="2"/>
  <c r="AE152" i="2"/>
  <c r="AE151" i="2"/>
  <c r="AE150" i="2"/>
  <c r="AE149" i="2"/>
  <c r="AE148" i="2"/>
  <c r="AE147" i="2"/>
  <c r="AE146" i="2"/>
  <c r="AE145" i="2"/>
  <c r="AE142" i="2"/>
  <c r="AE141" i="2"/>
  <c r="AE139" i="2"/>
  <c r="AE138" i="2"/>
  <c r="AE137" i="2"/>
  <c r="AE136" i="2"/>
  <c r="AE135" i="2"/>
  <c r="AE134" i="2"/>
  <c r="AE133" i="2"/>
  <c r="AE132" i="2"/>
  <c r="AE131" i="2"/>
  <c r="AE129" i="2"/>
  <c r="AE128" i="2"/>
  <c r="AE127" i="2"/>
  <c r="AE126" i="2"/>
  <c r="AE125" i="2"/>
  <c r="AE124" i="2"/>
  <c r="AE123" i="2"/>
  <c r="AE122" i="2"/>
  <c r="AE121" i="2"/>
  <c r="AE120" i="2"/>
  <c r="AE119" i="2"/>
  <c r="AE118" i="2"/>
  <c r="AE117" i="2"/>
  <c r="AE116" i="2"/>
  <c r="AE115" i="2"/>
  <c r="AE114" i="2"/>
  <c r="AE113" i="2"/>
  <c r="AE111" i="2"/>
  <c r="AE110" i="2"/>
  <c r="AE106" i="2"/>
  <c r="AE105" i="2"/>
  <c r="AE103" i="2"/>
  <c r="AE102" i="2"/>
  <c r="AE101" i="2"/>
  <c r="AE100" i="2"/>
  <c r="AE99" i="2"/>
  <c r="AE98" i="2"/>
  <c r="AE97" i="2"/>
  <c r="AE96" i="2"/>
  <c r="AE95" i="2"/>
  <c r="AE93" i="2"/>
  <c r="AE92" i="2"/>
  <c r="AE91" i="2"/>
  <c r="AE90" i="2"/>
  <c r="AE89" i="2"/>
  <c r="AE88" i="2"/>
  <c r="AE87" i="2"/>
  <c r="AE85" i="2"/>
  <c r="AE84" i="2"/>
  <c r="AE83" i="2"/>
  <c r="AE82" i="2"/>
  <c r="AE81" i="2"/>
  <c r="AE80" i="2"/>
  <c r="AE79" i="2"/>
  <c r="AE78" i="2"/>
  <c r="AE77" i="2"/>
  <c r="AE76" i="2"/>
  <c r="AE75" i="2"/>
  <c r="AE74" i="2"/>
  <c r="AE72" i="2"/>
  <c r="AE71" i="2"/>
  <c r="AE70" i="2"/>
  <c r="AE69" i="2"/>
  <c r="AE68" i="2"/>
  <c r="AE67" i="2"/>
  <c r="AE66" i="2"/>
  <c r="AE64" i="2"/>
  <c r="AE63" i="2"/>
  <c r="AE62" i="2"/>
  <c r="AE61" i="2"/>
  <c r="AE60" i="2"/>
  <c r="AE59" i="2"/>
  <c r="AE57" i="2"/>
  <c r="AE56" i="2"/>
  <c r="AE55" i="2"/>
  <c r="AE54" i="2"/>
  <c r="AE53" i="2"/>
  <c r="AE52" i="2"/>
  <c r="AE51" i="2"/>
  <c r="AE50" i="2"/>
  <c r="AE49" i="2"/>
  <c r="AE48" i="2"/>
  <c r="AE47" i="2"/>
  <c r="AE46" i="2"/>
  <c r="AE45" i="2"/>
  <c r="AE44" i="2"/>
  <c r="AE43" i="2"/>
  <c r="AE42" i="2"/>
  <c r="AE41" i="2"/>
  <c r="AE40" i="2"/>
  <c r="AE38" i="2"/>
  <c r="AE37" i="2"/>
  <c r="AE36" i="2"/>
  <c r="AE35" i="2"/>
  <c r="AE34" i="2"/>
  <c r="AE33" i="2"/>
  <c r="AE32" i="2"/>
  <c r="AE31" i="2"/>
  <c r="AE30" i="2"/>
  <c r="AE29" i="2"/>
  <c r="AE28" i="2"/>
  <c r="AE27" i="2"/>
  <c r="AE26" i="2"/>
  <c r="AE25" i="2"/>
  <c r="AE24" i="2"/>
  <c r="R208" i="2"/>
  <c r="Q208" i="2"/>
  <c r="R207" i="2"/>
  <c r="Q207" i="2"/>
  <c r="R206" i="2"/>
  <c r="Q206" i="2"/>
  <c r="R204" i="2"/>
  <c r="Q204" i="2"/>
  <c r="R203" i="2"/>
  <c r="Q203" i="2"/>
  <c r="R202" i="2"/>
  <c r="Q202" i="2"/>
  <c r="R201" i="2"/>
  <c r="Q201" i="2"/>
  <c r="R200" i="2"/>
  <c r="Q200" i="2"/>
  <c r="R199" i="2"/>
  <c r="Q199" i="2"/>
  <c r="R198" i="2"/>
  <c r="Q198" i="2"/>
  <c r="R197" i="2"/>
  <c r="Q197" i="2"/>
  <c r="R196" i="2"/>
  <c r="Q196" i="2"/>
  <c r="R194" i="2"/>
  <c r="Q194" i="2"/>
  <c r="R193" i="2"/>
  <c r="Q193" i="2"/>
  <c r="R192" i="2"/>
  <c r="Q192" i="2"/>
  <c r="R191" i="2"/>
  <c r="Q191" i="2"/>
  <c r="R190" i="2"/>
  <c r="Q190" i="2"/>
  <c r="R189" i="2"/>
  <c r="Q189" i="2"/>
  <c r="R188" i="2"/>
  <c r="Q188" i="2"/>
  <c r="R187" i="2"/>
  <c r="Q187" i="2"/>
  <c r="R186" i="2"/>
  <c r="Q186" i="2"/>
  <c r="R185" i="2"/>
  <c r="Q185" i="2"/>
  <c r="R184" i="2"/>
  <c r="Q184" i="2"/>
  <c r="R183" i="2"/>
  <c r="Q183" i="2"/>
  <c r="R181" i="2"/>
  <c r="Q181" i="2"/>
  <c r="R180" i="2"/>
  <c r="Q180" i="2"/>
  <c r="R179" i="2"/>
  <c r="Q179" i="2"/>
  <c r="R178" i="2"/>
  <c r="Q178" i="2"/>
  <c r="R177" i="2"/>
  <c r="Q177" i="2"/>
  <c r="R176" i="2"/>
  <c r="Q176" i="2"/>
  <c r="R175" i="2"/>
  <c r="Q175" i="2"/>
  <c r="R174" i="2"/>
  <c r="Q174" i="2"/>
  <c r="R173" i="2"/>
  <c r="Q173" i="2"/>
  <c r="R172" i="2"/>
  <c r="Q172" i="2"/>
  <c r="R171" i="2"/>
  <c r="Q171" i="2"/>
  <c r="R170" i="2"/>
  <c r="Q170" i="2"/>
  <c r="R169" i="2"/>
  <c r="Q169" i="2"/>
  <c r="R168" i="2"/>
  <c r="Q168" i="2"/>
  <c r="R167" i="2"/>
  <c r="Q167" i="2"/>
  <c r="R166" i="2"/>
  <c r="Q166" i="2"/>
  <c r="R165" i="2"/>
  <c r="Q165" i="2"/>
  <c r="R164" i="2"/>
  <c r="Q164" i="2"/>
  <c r="R163" i="2"/>
  <c r="Q163" i="2"/>
  <c r="R162" i="2"/>
  <c r="Q162" i="2"/>
  <c r="R161" i="2"/>
  <c r="Q161" i="2"/>
  <c r="R160" i="2"/>
  <c r="Q160" i="2"/>
  <c r="R159" i="2"/>
  <c r="Q159" i="2"/>
  <c r="R158" i="2"/>
  <c r="Q158" i="2"/>
  <c r="R156" i="2"/>
  <c r="Q156" i="2"/>
  <c r="R155" i="2"/>
  <c r="Q155" i="2"/>
  <c r="R153" i="2"/>
  <c r="Q153" i="2"/>
  <c r="R152" i="2"/>
  <c r="Q152" i="2"/>
  <c r="R151" i="2"/>
  <c r="Q151" i="2"/>
  <c r="R150" i="2"/>
  <c r="Q150" i="2"/>
  <c r="R149" i="2"/>
  <c r="Q149" i="2"/>
  <c r="R148" i="2"/>
  <c r="Q148" i="2"/>
  <c r="R147" i="2"/>
  <c r="Q147" i="2"/>
  <c r="R146" i="2"/>
  <c r="Q146" i="2"/>
  <c r="R145" i="2"/>
  <c r="Q145" i="2"/>
  <c r="R142" i="2"/>
  <c r="Q142" i="2"/>
  <c r="R141" i="2"/>
  <c r="Q141" i="2"/>
  <c r="R139" i="2"/>
  <c r="Q139" i="2"/>
  <c r="R138" i="2"/>
  <c r="Q138" i="2"/>
  <c r="R137" i="2"/>
  <c r="Q137" i="2"/>
  <c r="R136" i="2"/>
  <c r="Q136" i="2"/>
  <c r="R135" i="2"/>
  <c r="Q135" i="2"/>
  <c r="R134" i="2"/>
  <c r="Q134" i="2"/>
  <c r="R133" i="2"/>
  <c r="Q133" i="2"/>
  <c r="R132" i="2"/>
  <c r="Q132" i="2"/>
  <c r="R131" i="2"/>
  <c r="Q131" i="2"/>
  <c r="R129" i="2"/>
  <c r="Q129" i="2"/>
  <c r="R128" i="2"/>
  <c r="Q128" i="2"/>
  <c r="R127" i="2"/>
  <c r="Q127" i="2"/>
  <c r="R126" i="2"/>
  <c r="Q126" i="2"/>
  <c r="R125" i="2"/>
  <c r="Q125" i="2"/>
  <c r="R124" i="2"/>
  <c r="Q124" i="2"/>
  <c r="R123" i="2"/>
  <c r="Q123" i="2"/>
  <c r="R122" i="2"/>
  <c r="Q122" i="2"/>
  <c r="R121" i="2"/>
  <c r="Q121" i="2"/>
  <c r="R120" i="2"/>
  <c r="Q120" i="2"/>
  <c r="R119" i="2"/>
  <c r="Q119" i="2"/>
  <c r="R118" i="2"/>
  <c r="Q118" i="2"/>
  <c r="R117" i="2"/>
  <c r="Q117" i="2"/>
  <c r="R116" i="2"/>
  <c r="Q116" i="2"/>
  <c r="R115" i="2"/>
  <c r="Q115" i="2"/>
  <c r="R114" i="2"/>
  <c r="Q114" i="2"/>
  <c r="R113" i="2"/>
  <c r="Q113" i="2"/>
  <c r="R111" i="2"/>
  <c r="Q111" i="2"/>
  <c r="R110" i="2"/>
  <c r="Q110" i="2"/>
  <c r="R106" i="2"/>
  <c r="Q106" i="2"/>
  <c r="R105" i="2"/>
  <c r="Q105" i="2"/>
  <c r="R103" i="2"/>
  <c r="Q103" i="2"/>
  <c r="R102" i="2"/>
  <c r="Q102" i="2"/>
  <c r="R101" i="2"/>
  <c r="Q101" i="2"/>
  <c r="R100" i="2"/>
  <c r="Q100" i="2"/>
  <c r="R99" i="2"/>
  <c r="Q99" i="2"/>
  <c r="R98" i="2"/>
  <c r="Q98" i="2"/>
  <c r="R97" i="2"/>
  <c r="Q97" i="2"/>
  <c r="R96" i="2"/>
  <c r="Q96" i="2"/>
  <c r="R95" i="2"/>
  <c r="Q95" i="2"/>
  <c r="R93" i="2"/>
  <c r="Q93" i="2"/>
  <c r="R92" i="2"/>
  <c r="Q92" i="2"/>
  <c r="R91" i="2"/>
  <c r="Q91" i="2"/>
  <c r="R90" i="2"/>
  <c r="Q90" i="2"/>
  <c r="R89" i="2"/>
  <c r="Q89" i="2"/>
  <c r="R88" i="2"/>
  <c r="Q88" i="2"/>
  <c r="R87" i="2"/>
  <c r="Q87" i="2"/>
  <c r="R85" i="2"/>
  <c r="Q85" i="2"/>
  <c r="R84" i="2"/>
  <c r="Q84" i="2"/>
  <c r="R83" i="2"/>
  <c r="Q83" i="2"/>
  <c r="R82" i="2"/>
  <c r="Q82" i="2"/>
  <c r="R81" i="2"/>
  <c r="Q81" i="2"/>
  <c r="R80" i="2"/>
  <c r="Q80" i="2"/>
  <c r="R79" i="2"/>
  <c r="Q79" i="2"/>
  <c r="R78" i="2"/>
  <c r="Q78" i="2"/>
  <c r="R77" i="2"/>
  <c r="Q77" i="2"/>
  <c r="R76" i="2"/>
  <c r="Q76" i="2"/>
  <c r="R75" i="2"/>
  <c r="Q75" i="2"/>
  <c r="R74" i="2"/>
  <c r="Q74" i="2"/>
  <c r="R72" i="2"/>
  <c r="Q72" i="2"/>
  <c r="R71" i="2"/>
  <c r="Q71" i="2"/>
  <c r="R70" i="2"/>
  <c r="Q70" i="2"/>
  <c r="R69" i="2"/>
  <c r="Q69" i="2"/>
  <c r="R68" i="2"/>
  <c r="Q68" i="2"/>
  <c r="R67" i="2"/>
  <c r="Q67" i="2"/>
  <c r="R66" i="2"/>
  <c r="Q66" i="2"/>
  <c r="R64" i="2"/>
  <c r="Q64" i="2"/>
  <c r="R63" i="2"/>
  <c r="Q63" i="2"/>
  <c r="R62" i="2"/>
  <c r="Q62" i="2"/>
  <c r="R61" i="2"/>
  <c r="Q61" i="2"/>
  <c r="R60" i="2"/>
  <c r="Q60" i="2"/>
  <c r="R59" i="2"/>
  <c r="Q59" i="2"/>
  <c r="R57" i="2"/>
  <c r="Q57" i="2"/>
  <c r="R56" i="2"/>
  <c r="Q56" i="2"/>
  <c r="R55" i="2"/>
  <c r="Q55" i="2"/>
  <c r="R54" i="2"/>
  <c r="Q54" i="2"/>
  <c r="R53" i="2"/>
  <c r="Q53" i="2"/>
  <c r="R52" i="2"/>
  <c r="Q52" i="2"/>
  <c r="R51" i="2"/>
  <c r="Q51" i="2"/>
  <c r="R50" i="2"/>
  <c r="Q50" i="2"/>
  <c r="R49" i="2"/>
  <c r="Q49" i="2"/>
  <c r="R48" i="2"/>
  <c r="Q48" i="2"/>
  <c r="R47" i="2"/>
  <c r="Q47" i="2"/>
  <c r="R46" i="2"/>
  <c r="Q46" i="2"/>
  <c r="R45" i="2"/>
  <c r="Q45" i="2"/>
  <c r="R44" i="2"/>
  <c r="Q44" i="2"/>
  <c r="R43" i="2"/>
  <c r="Q43" i="2"/>
  <c r="R42" i="2"/>
  <c r="Q42" i="2"/>
  <c r="R41" i="2"/>
  <c r="Q41" i="2"/>
  <c r="R40" i="2"/>
  <c r="Q40" i="2"/>
  <c r="R38" i="2"/>
  <c r="Q38" i="2"/>
  <c r="R37" i="2"/>
  <c r="Q37" i="2"/>
  <c r="R36" i="2"/>
  <c r="Q36" i="2"/>
  <c r="R35" i="2"/>
  <c r="Q35" i="2"/>
  <c r="R34" i="2"/>
  <c r="Q34" i="2"/>
  <c r="R33" i="2"/>
  <c r="Q33" i="2"/>
  <c r="R32" i="2"/>
  <c r="Q32" i="2"/>
  <c r="R31" i="2"/>
  <c r="Q31" i="2"/>
  <c r="R30" i="2"/>
  <c r="Q30" i="2"/>
  <c r="R29" i="2"/>
  <c r="Q29" i="2"/>
  <c r="R28" i="2"/>
  <c r="Q28" i="2"/>
  <c r="R27" i="2"/>
  <c r="Q27" i="2"/>
  <c r="R26" i="2"/>
  <c r="Q26" i="2"/>
  <c r="R25" i="2"/>
  <c r="Q25" i="2"/>
  <c r="R24" i="2"/>
  <c r="Q24" i="2"/>
  <c r="R21" i="2"/>
  <c r="Q21" i="2"/>
  <c r="R20" i="2"/>
  <c r="Q20" i="2"/>
  <c r="R19" i="2"/>
  <c r="Q19" i="2"/>
  <c r="R18" i="2"/>
  <c r="Q18" i="2"/>
  <c r="R17" i="2"/>
  <c r="Q17" i="2"/>
  <c r="R16" i="2"/>
  <c r="Q16" i="2"/>
  <c r="R15" i="2"/>
  <c r="Q15" i="2"/>
  <c r="R14" i="2"/>
  <c r="Q14" i="2"/>
  <c r="R13" i="2"/>
  <c r="Q13" i="2"/>
  <c r="R12" i="2"/>
  <c r="Q12" i="2"/>
  <c r="R11" i="2"/>
  <c r="Q11" i="2"/>
  <c r="R10" i="2"/>
  <c r="Q10" i="2"/>
  <c r="G25" i="8" l="1"/>
  <c r="G24" i="8"/>
  <c r="G23" i="8"/>
  <c r="G22" i="8"/>
  <c r="G21" i="8"/>
  <c r="F9" i="8"/>
  <c r="F8" i="8"/>
  <c r="F7" i="8"/>
  <c r="F6" i="8"/>
  <c r="F5" i="8"/>
  <c r="P203" i="10"/>
  <c r="J203" i="10"/>
  <c r="H203" i="10"/>
  <c r="F203" i="10"/>
  <c r="D203" i="10"/>
  <c r="P201" i="10"/>
  <c r="J201" i="10"/>
  <c r="H201" i="10"/>
  <c r="F201" i="10"/>
  <c r="D201" i="10"/>
  <c r="P200" i="10"/>
  <c r="J200" i="10"/>
  <c r="H200" i="10"/>
  <c r="F200" i="10"/>
  <c r="D200" i="10"/>
  <c r="P198" i="10"/>
  <c r="J198" i="10"/>
  <c r="H198" i="10"/>
  <c r="F198" i="10"/>
  <c r="D198" i="10"/>
  <c r="P197" i="10"/>
  <c r="J197" i="10"/>
  <c r="H197" i="10"/>
  <c r="F197" i="10"/>
  <c r="D197" i="10"/>
  <c r="P195" i="10"/>
  <c r="J195" i="10"/>
  <c r="H195" i="10"/>
  <c r="F195" i="10"/>
  <c r="D195" i="10"/>
  <c r="P193" i="10"/>
  <c r="H193" i="10"/>
  <c r="F193" i="10"/>
  <c r="D193" i="10"/>
  <c r="P191" i="10"/>
  <c r="H191" i="10"/>
  <c r="F191" i="10"/>
  <c r="D191" i="10"/>
  <c r="P190" i="10"/>
  <c r="H190" i="10"/>
  <c r="F190" i="10"/>
  <c r="D190" i="10"/>
  <c r="P188" i="10"/>
  <c r="H188" i="10"/>
  <c r="F188" i="10"/>
  <c r="D188" i="10"/>
  <c r="P187" i="10"/>
  <c r="H187" i="10"/>
  <c r="F187" i="10"/>
  <c r="D187" i="10"/>
  <c r="P185" i="10"/>
  <c r="H185" i="10"/>
  <c r="F185" i="10"/>
  <c r="D185" i="10"/>
  <c r="P184" i="10"/>
  <c r="H184" i="10"/>
  <c r="F184" i="10"/>
  <c r="D184" i="10"/>
  <c r="P182" i="10"/>
  <c r="H182" i="10"/>
  <c r="F182" i="10"/>
  <c r="D182" i="10"/>
  <c r="D180" i="10"/>
  <c r="D178" i="10"/>
  <c r="D177" i="10"/>
  <c r="D175" i="10"/>
  <c r="D174" i="10"/>
  <c r="D172" i="10"/>
  <c r="D171" i="10"/>
  <c r="D169" i="10"/>
  <c r="D168" i="10"/>
  <c r="D166" i="10"/>
  <c r="D165" i="10"/>
  <c r="D163" i="10"/>
  <c r="D162" i="10"/>
  <c r="D160" i="10"/>
  <c r="D159" i="10"/>
  <c r="D157" i="10"/>
  <c r="P152" i="10"/>
  <c r="H152" i="10"/>
  <c r="F152" i="10"/>
  <c r="D152" i="10"/>
  <c r="P150" i="10"/>
  <c r="H150" i="10"/>
  <c r="F150" i="10"/>
  <c r="D150" i="10"/>
  <c r="P149" i="10"/>
  <c r="H149" i="10"/>
  <c r="F149" i="10"/>
  <c r="D149" i="10"/>
  <c r="P147" i="10"/>
  <c r="H147" i="10"/>
  <c r="F147" i="10"/>
  <c r="D147" i="10"/>
  <c r="P146" i="10"/>
  <c r="H146" i="10"/>
  <c r="F146" i="10"/>
  <c r="D146" i="10"/>
  <c r="P144" i="10"/>
  <c r="H144" i="10"/>
  <c r="F144" i="10"/>
  <c r="D144" i="10"/>
  <c r="P138" i="10"/>
  <c r="H138" i="10"/>
  <c r="D138" i="10"/>
  <c r="P136" i="10"/>
  <c r="H136" i="10"/>
  <c r="D136" i="10"/>
  <c r="P135" i="10"/>
  <c r="J135" i="10"/>
  <c r="H135" i="10"/>
  <c r="F135" i="10"/>
  <c r="D135" i="10"/>
  <c r="P133" i="10"/>
  <c r="J133" i="10"/>
  <c r="H133" i="10"/>
  <c r="F133" i="10"/>
  <c r="D133" i="10"/>
  <c r="P132" i="10"/>
  <c r="J132" i="10"/>
  <c r="H132" i="10"/>
  <c r="F132" i="10"/>
  <c r="D132" i="10"/>
  <c r="P130" i="10"/>
  <c r="J130" i="10"/>
  <c r="H130" i="10"/>
  <c r="F130" i="10"/>
  <c r="D130" i="10"/>
  <c r="P127" i="10"/>
  <c r="J127" i="10"/>
  <c r="H127" i="10"/>
  <c r="F127" i="10"/>
  <c r="D127" i="10"/>
  <c r="P125" i="10"/>
  <c r="J125" i="10"/>
  <c r="H125" i="10"/>
  <c r="F125" i="10"/>
  <c r="D125" i="10"/>
  <c r="P124" i="10"/>
  <c r="J124" i="10"/>
  <c r="H124" i="10"/>
  <c r="F124" i="10"/>
  <c r="D124" i="10"/>
  <c r="P122" i="10"/>
  <c r="J122" i="10"/>
  <c r="H122" i="10"/>
  <c r="F122" i="10"/>
  <c r="D122" i="10"/>
  <c r="P120" i="10"/>
  <c r="J120" i="10"/>
  <c r="H120" i="10"/>
  <c r="F120" i="10"/>
  <c r="D120" i="10"/>
  <c r="P118" i="10"/>
  <c r="J118" i="10"/>
  <c r="H118" i="10"/>
  <c r="F118" i="10"/>
  <c r="D118" i="10"/>
  <c r="P117" i="10"/>
  <c r="J117" i="10"/>
  <c r="H117" i="10"/>
  <c r="F117" i="10"/>
  <c r="D117" i="10"/>
  <c r="P115" i="10"/>
  <c r="J115" i="10"/>
  <c r="H115" i="10"/>
  <c r="F115" i="10"/>
  <c r="D115" i="10"/>
  <c r="P114" i="10"/>
  <c r="J114" i="10"/>
  <c r="H114" i="10"/>
  <c r="F114" i="10"/>
  <c r="D114" i="10"/>
  <c r="P112" i="10"/>
  <c r="J112" i="10"/>
  <c r="H112" i="10"/>
  <c r="F112" i="10"/>
  <c r="D112" i="10"/>
  <c r="P102" i="10"/>
  <c r="H102" i="10"/>
  <c r="F102" i="10"/>
  <c r="D102" i="10"/>
  <c r="P100" i="10"/>
  <c r="H100" i="10"/>
  <c r="F100" i="10"/>
  <c r="D100" i="10"/>
  <c r="P99" i="10"/>
  <c r="H99" i="10"/>
  <c r="F99" i="10"/>
  <c r="D99" i="10"/>
  <c r="P97" i="10"/>
  <c r="H97" i="10"/>
  <c r="F97" i="10"/>
  <c r="D97" i="10"/>
  <c r="P96" i="10"/>
  <c r="H96" i="10"/>
  <c r="F96" i="10"/>
  <c r="D96" i="10"/>
  <c r="P94" i="10"/>
  <c r="H94" i="10"/>
  <c r="F94" i="10"/>
  <c r="D94" i="10"/>
  <c r="P91" i="10"/>
  <c r="J91" i="10"/>
  <c r="H91" i="10"/>
  <c r="F91" i="10"/>
  <c r="D91" i="10"/>
  <c r="P89" i="10"/>
  <c r="J89" i="10"/>
  <c r="H89" i="10"/>
  <c r="F89" i="10"/>
  <c r="D89" i="10"/>
  <c r="P88" i="10"/>
  <c r="J88" i="10"/>
  <c r="H88" i="10"/>
  <c r="F88" i="10"/>
  <c r="D88" i="10"/>
  <c r="P86" i="10"/>
  <c r="J86" i="10"/>
  <c r="H86" i="10"/>
  <c r="F86" i="10"/>
  <c r="D86" i="10"/>
  <c r="P84" i="10"/>
  <c r="H84" i="10"/>
  <c r="F84" i="10"/>
  <c r="D84" i="10"/>
  <c r="P82" i="10"/>
  <c r="H82" i="10"/>
  <c r="F82" i="10"/>
  <c r="D82" i="10"/>
  <c r="P81" i="10"/>
  <c r="J81" i="10"/>
  <c r="H81" i="10"/>
  <c r="F81" i="10"/>
  <c r="D81" i="10"/>
  <c r="P79" i="10"/>
  <c r="J79" i="10"/>
  <c r="H79" i="10"/>
  <c r="F79" i="10"/>
  <c r="D79" i="10"/>
  <c r="P78" i="10"/>
  <c r="J78" i="10"/>
  <c r="H78" i="10"/>
  <c r="F78" i="10"/>
  <c r="D78" i="10"/>
  <c r="P76" i="10"/>
  <c r="J76" i="10"/>
  <c r="H76" i="10"/>
  <c r="F76" i="10"/>
  <c r="D76" i="10"/>
  <c r="P75" i="10"/>
  <c r="J75" i="10"/>
  <c r="H75" i="10"/>
  <c r="F75" i="10"/>
  <c r="D75" i="10"/>
  <c r="P73" i="10"/>
  <c r="J73" i="10"/>
  <c r="H73" i="10"/>
  <c r="F73" i="10"/>
  <c r="D73" i="10"/>
  <c r="P71" i="10"/>
  <c r="J71" i="10"/>
  <c r="H71" i="10"/>
  <c r="F71" i="10"/>
  <c r="D71" i="10"/>
  <c r="P69" i="10"/>
  <c r="J69" i="10"/>
  <c r="H69" i="10"/>
  <c r="F69" i="10"/>
  <c r="D69" i="10"/>
  <c r="P68" i="10"/>
  <c r="J68" i="10"/>
  <c r="H68" i="10"/>
  <c r="F68" i="10"/>
  <c r="D68" i="10"/>
  <c r="P66" i="10"/>
  <c r="J66" i="10"/>
  <c r="H66" i="10"/>
  <c r="F66" i="10"/>
  <c r="D66" i="10"/>
  <c r="P63" i="10"/>
  <c r="H63" i="10"/>
  <c r="F63" i="10"/>
  <c r="D63" i="10"/>
  <c r="P61" i="10"/>
  <c r="H61" i="10"/>
  <c r="F61" i="10"/>
  <c r="D61" i="10"/>
  <c r="P60" i="10"/>
  <c r="H60" i="10"/>
  <c r="F60" i="10"/>
  <c r="D60" i="10"/>
  <c r="P58" i="10"/>
  <c r="H58" i="10"/>
  <c r="F58" i="10"/>
  <c r="D58" i="10"/>
  <c r="P56" i="10"/>
  <c r="J56" i="10"/>
  <c r="H56" i="10"/>
  <c r="F56" i="10"/>
  <c r="D56" i="10"/>
  <c r="P54" i="10"/>
  <c r="J54" i="10"/>
  <c r="H54" i="10"/>
  <c r="F54" i="10"/>
  <c r="D54" i="10"/>
  <c r="P53" i="10"/>
  <c r="J53" i="10"/>
  <c r="H53" i="10"/>
  <c r="F53" i="10"/>
  <c r="D53" i="10"/>
  <c r="P51" i="10"/>
  <c r="J51" i="10"/>
  <c r="H51" i="10"/>
  <c r="F51" i="10"/>
  <c r="D51" i="10"/>
  <c r="P50" i="10"/>
  <c r="J50" i="10"/>
  <c r="H50" i="10"/>
  <c r="F50" i="10"/>
  <c r="D50" i="10"/>
  <c r="P48" i="10"/>
  <c r="J48" i="10"/>
  <c r="H48" i="10"/>
  <c r="F48" i="10"/>
  <c r="D48" i="10"/>
  <c r="P47" i="10"/>
  <c r="J47" i="10"/>
  <c r="H47" i="10"/>
  <c r="F47" i="10"/>
  <c r="D47" i="10"/>
  <c r="P45" i="10"/>
  <c r="J45" i="10"/>
  <c r="H45" i="10"/>
  <c r="F45" i="10"/>
  <c r="D45" i="10"/>
  <c r="P44" i="10"/>
  <c r="J44" i="10"/>
  <c r="H44" i="10"/>
  <c r="F44" i="10"/>
  <c r="D44" i="10"/>
  <c r="P42" i="10"/>
  <c r="J42" i="10"/>
  <c r="H42" i="10"/>
  <c r="F42" i="10"/>
  <c r="D42" i="10"/>
  <c r="P41" i="10"/>
  <c r="J41" i="10"/>
  <c r="H41" i="10"/>
  <c r="F41" i="10"/>
  <c r="D41" i="10"/>
  <c r="P39" i="10"/>
  <c r="J39" i="10"/>
  <c r="H39" i="10"/>
  <c r="F39" i="10"/>
  <c r="D39" i="10"/>
  <c r="P37" i="10"/>
  <c r="J37" i="10"/>
  <c r="H37" i="10"/>
  <c r="F37" i="10"/>
  <c r="D37" i="10"/>
  <c r="P35" i="10"/>
  <c r="J35" i="10"/>
  <c r="H35" i="10"/>
  <c r="F35" i="10"/>
  <c r="D35" i="10"/>
  <c r="P34" i="10"/>
  <c r="J34" i="10"/>
  <c r="H34" i="10"/>
  <c r="F34" i="10"/>
  <c r="D34" i="10"/>
  <c r="P32" i="10"/>
  <c r="J32" i="10"/>
  <c r="H32" i="10"/>
  <c r="F32" i="10"/>
  <c r="D32" i="10"/>
  <c r="P31" i="10"/>
  <c r="J31" i="10"/>
  <c r="H31" i="10"/>
  <c r="F31" i="10"/>
  <c r="D31" i="10"/>
  <c r="P29" i="10"/>
  <c r="J29" i="10"/>
  <c r="H29" i="10"/>
  <c r="F29" i="10"/>
  <c r="D29" i="10"/>
  <c r="P28" i="10"/>
  <c r="J28" i="10"/>
  <c r="H28" i="10"/>
  <c r="F28" i="10"/>
  <c r="D28" i="10"/>
  <c r="P26" i="10"/>
  <c r="J26" i="10"/>
  <c r="H26" i="10"/>
  <c r="F26" i="10"/>
  <c r="D26" i="10"/>
  <c r="P25" i="10"/>
  <c r="J25" i="10"/>
  <c r="H25" i="10"/>
  <c r="F25" i="10"/>
  <c r="D25" i="10"/>
  <c r="P23" i="10"/>
  <c r="J23" i="10"/>
  <c r="H23" i="10"/>
  <c r="F23" i="10"/>
  <c r="D23" i="10"/>
  <c r="P20" i="10"/>
  <c r="J20" i="10"/>
  <c r="H20" i="10"/>
  <c r="F20" i="10"/>
  <c r="D20" i="10"/>
  <c r="P18" i="10"/>
  <c r="J18" i="10"/>
  <c r="H18" i="10"/>
  <c r="F18" i="10"/>
  <c r="D18" i="10"/>
  <c r="P17" i="10"/>
  <c r="J17" i="10"/>
  <c r="H17" i="10"/>
  <c r="F17" i="10"/>
  <c r="D17" i="10"/>
  <c r="P15" i="10"/>
  <c r="J15" i="10"/>
  <c r="H15" i="10"/>
  <c r="F15" i="10"/>
  <c r="D15" i="10"/>
  <c r="P14" i="10"/>
  <c r="J14" i="10"/>
  <c r="H14" i="10"/>
  <c r="F14" i="10"/>
  <c r="D14" i="10"/>
  <c r="P12" i="10"/>
  <c r="J12" i="10"/>
  <c r="H12" i="10"/>
  <c r="F12" i="10"/>
  <c r="D12" i="10"/>
  <c r="P11" i="10"/>
  <c r="J11" i="10"/>
  <c r="H11" i="10"/>
  <c r="F11" i="10"/>
  <c r="D11" i="10"/>
  <c r="P9" i="10"/>
  <c r="J9" i="10"/>
  <c r="H9" i="10"/>
  <c r="F9" i="10"/>
  <c r="D9" i="10"/>
  <c r="Q203" i="7"/>
  <c r="L203" i="7"/>
  <c r="J203" i="7"/>
  <c r="H203" i="7"/>
  <c r="F203" i="7"/>
  <c r="D203" i="7"/>
  <c r="Q201" i="7"/>
  <c r="L201" i="7"/>
  <c r="J201" i="7"/>
  <c r="H201" i="7"/>
  <c r="F201" i="7"/>
  <c r="D201" i="7"/>
  <c r="Q200" i="7"/>
  <c r="L200" i="7"/>
  <c r="J200" i="7"/>
  <c r="H200" i="7"/>
  <c r="F200" i="7"/>
  <c r="D200" i="7"/>
  <c r="Q198" i="7"/>
  <c r="L198" i="7"/>
  <c r="J198" i="7"/>
  <c r="H198" i="7"/>
  <c r="F198" i="7"/>
  <c r="D198" i="7"/>
  <c r="Q197" i="7"/>
  <c r="L197" i="7"/>
  <c r="J197" i="7"/>
  <c r="H197" i="7"/>
  <c r="F197" i="7"/>
  <c r="D197" i="7"/>
  <c r="Q195" i="7"/>
  <c r="L195" i="7"/>
  <c r="J195" i="7"/>
  <c r="H195" i="7"/>
  <c r="F195" i="7"/>
  <c r="D195" i="7"/>
  <c r="Q193" i="7"/>
  <c r="L193" i="7"/>
  <c r="J193" i="7"/>
  <c r="H193" i="7"/>
  <c r="F193" i="7"/>
  <c r="D193" i="7"/>
  <c r="Q191" i="7"/>
  <c r="L191" i="7"/>
  <c r="J191" i="7"/>
  <c r="H191" i="7"/>
  <c r="F191" i="7"/>
  <c r="D191" i="7"/>
  <c r="Q190" i="7"/>
  <c r="L190" i="7"/>
  <c r="J190" i="7"/>
  <c r="H190" i="7"/>
  <c r="F190" i="7"/>
  <c r="D190" i="7"/>
  <c r="Q188" i="7"/>
  <c r="L188" i="7"/>
  <c r="J188" i="7"/>
  <c r="H188" i="7"/>
  <c r="F188" i="7"/>
  <c r="D188" i="7"/>
  <c r="Q187" i="7"/>
  <c r="L187" i="7"/>
  <c r="J187" i="7"/>
  <c r="H187" i="7"/>
  <c r="F187" i="7"/>
  <c r="D187" i="7"/>
  <c r="Q185" i="7"/>
  <c r="L185" i="7"/>
  <c r="J185" i="7"/>
  <c r="H185" i="7"/>
  <c r="F185" i="7"/>
  <c r="D185" i="7"/>
  <c r="Q184" i="7"/>
  <c r="L184" i="7"/>
  <c r="J184" i="7"/>
  <c r="H184" i="7"/>
  <c r="F184" i="7"/>
  <c r="D184" i="7"/>
  <c r="Q182" i="7"/>
  <c r="L182" i="7"/>
  <c r="J182" i="7"/>
  <c r="H182" i="7"/>
  <c r="F182" i="7"/>
  <c r="D182" i="7"/>
  <c r="Q152" i="7"/>
  <c r="L152" i="7"/>
  <c r="J152" i="7"/>
  <c r="H152" i="7"/>
  <c r="F152" i="7"/>
  <c r="D152" i="7"/>
  <c r="Q150" i="7"/>
  <c r="L150" i="7"/>
  <c r="J150" i="7"/>
  <c r="H150" i="7"/>
  <c r="F150" i="7"/>
  <c r="D150" i="7"/>
  <c r="Q149" i="7"/>
  <c r="L149" i="7"/>
  <c r="J149" i="7"/>
  <c r="H149" i="7"/>
  <c r="F149" i="7"/>
  <c r="D149" i="7"/>
  <c r="Q147" i="7"/>
  <c r="L147" i="7"/>
  <c r="J147" i="7"/>
  <c r="H147" i="7"/>
  <c r="F147" i="7"/>
  <c r="D147" i="7"/>
  <c r="Q146" i="7"/>
  <c r="L146" i="7"/>
  <c r="J146" i="7"/>
  <c r="H146" i="7"/>
  <c r="F146" i="7"/>
  <c r="D146" i="7"/>
  <c r="Q144" i="7"/>
  <c r="L144" i="7"/>
  <c r="J144" i="7"/>
  <c r="H144" i="7"/>
  <c r="F144" i="7"/>
  <c r="D144" i="7"/>
  <c r="Q138" i="7"/>
  <c r="J138" i="7"/>
  <c r="H138" i="7"/>
  <c r="F138" i="7"/>
  <c r="D138" i="7"/>
  <c r="Q136" i="7"/>
  <c r="J136" i="7"/>
  <c r="H136" i="7"/>
  <c r="F136" i="7"/>
  <c r="D136" i="7"/>
  <c r="Q135" i="7"/>
  <c r="L135" i="7"/>
  <c r="J135" i="7"/>
  <c r="H135" i="7"/>
  <c r="F135" i="7"/>
  <c r="D135" i="7"/>
  <c r="Q133" i="7"/>
  <c r="L133" i="7"/>
  <c r="J133" i="7"/>
  <c r="H133" i="7"/>
  <c r="F133" i="7"/>
  <c r="D133" i="7"/>
  <c r="Q132" i="7"/>
  <c r="L132" i="7"/>
  <c r="J132" i="7"/>
  <c r="H132" i="7"/>
  <c r="F132" i="7"/>
  <c r="D132" i="7"/>
  <c r="Q130" i="7"/>
  <c r="L130" i="7"/>
  <c r="J130" i="7"/>
  <c r="H130" i="7"/>
  <c r="F130" i="7"/>
  <c r="D130" i="7"/>
  <c r="Q127" i="7"/>
  <c r="J127" i="7"/>
  <c r="H127" i="7"/>
  <c r="F127" i="7"/>
  <c r="D127" i="7"/>
  <c r="Q125" i="7"/>
  <c r="J125" i="7"/>
  <c r="H125" i="7"/>
  <c r="F125" i="7"/>
  <c r="D125" i="7"/>
  <c r="Q124" i="7"/>
  <c r="J124" i="7"/>
  <c r="H124" i="7"/>
  <c r="F124" i="7"/>
  <c r="D124" i="7"/>
  <c r="Q122" i="7"/>
  <c r="J122" i="7"/>
  <c r="H122" i="7"/>
  <c r="F122" i="7"/>
  <c r="D122" i="7"/>
  <c r="Q120" i="7"/>
  <c r="J120" i="7"/>
  <c r="H120" i="7"/>
  <c r="F120" i="7"/>
  <c r="D120" i="7"/>
  <c r="Q118" i="7"/>
  <c r="J118" i="7"/>
  <c r="H118" i="7"/>
  <c r="F118" i="7"/>
  <c r="D118" i="7"/>
  <c r="Q117" i="7"/>
  <c r="J117" i="7"/>
  <c r="H117" i="7"/>
  <c r="F117" i="7"/>
  <c r="D117" i="7"/>
  <c r="Q115" i="7"/>
  <c r="J115" i="7"/>
  <c r="H115" i="7"/>
  <c r="F115" i="7"/>
  <c r="D115" i="7"/>
  <c r="Q114" i="7"/>
  <c r="J114" i="7"/>
  <c r="H114" i="7"/>
  <c r="F114" i="7"/>
  <c r="D114" i="7"/>
  <c r="Q112" i="7"/>
  <c r="J112" i="7"/>
  <c r="H112" i="7"/>
  <c r="F112" i="7"/>
  <c r="D112" i="7"/>
  <c r="Q102" i="7"/>
  <c r="J102" i="7"/>
  <c r="H102" i="7"/>
  <c r="F102" i="7"/>
  <c r="D102" i="7"/>
  <c r="Q100" i="7"/>
  <c r="J100" i="7"/>
  <c r="H100" i="7"/>
  <c r="F100" i="7"/>
  <c r="D100" i="7"/>
  <c r="Q99" i="7"/>
  <c r="J99" i="7"/>
  <c r="H99" i="7"/>
  <c r="F99" i="7"/>
  <c r="D99" i="7"/>
  <c r="Q97" i="7"/>
  <c r="J97" i="7"/>
  <c r="H97" i="7"/>
  <c r="F97" i="7"/>
  <c r="D97" i="7"/>
  <c r="Q96" i="7"/>
  <c r="J96" i="7"/>
  <c r="H96" i="7"/>
  <c r="F96" i="7"/>
  <c r="D96" i="7"/>
  <c r="Q94" i="7"/>
  <c r="J94" i="7"/>
  <c r="H94" i="7"/>
  <c r="F94" i="7"/>
  <c r="D94" i="7"/>
  <c r="Q91" i="7"/>
  <c r="L91" i="7"/>
  <c r="J91" i="7"/>
  <c r="H91" i="7"/>
  <c r="F91" i="7"/>
  <c r="D91" i="7"/>
  <c r="Q89" i="7"/>
  <c r="L89" i="7"/>
  <c r="J89" i="7"/>
  <c r="H89" i="7"/>
  <c r="F89" i="7"/>
  <c r="D89" i="7"/>
  <c r="Q88" i="7"/>
  <c r="L88" i="7"/>
  <c r="J88" i="7"/>
  <c r="H88" i="7"/>
  <c r="F88" i="7"/>
  <c r="D88" i="7"/>
  <c r="Q86" i="7"/>
  <c r="L86" i="7"/>
  <c r="J86" i="7"/>
  <c r="H86" i="7"/>
  <c r="F86" i="7"/>
  <c r="D86" i="7"/>
  <c r="Q84" i="7"/>
  <c r="L84" i="7"/>
  <c r="J84" i="7"/>
  <c r="H84" i="7"/>
  <c r="F84" i="7"/>
  <c r="D84" i="7"/>
  <c r="Q82" i="7"/>
  <c r="L82" i="7"/>
  <c r="J82" i="7"/>
  <c r="H82" i="7"/>
  <c r="F82" i="7"/>
  <c r="D82" i="7"/>
  <c r="Q81" i="7"/>
  <c r="J81" i="7"/>
  <c r="H81" i="7"/>
  <c r="F81" i="7"/>
  <c r="D81" i="7"/>
  <c r="Q79" i="7"/>
  <c r="J79" i="7"/>
  <c r="H79" i="7"/>
  <c r="F79" i="7"/>
  <c r="D79" i="7"/>
  <c r="Q78" i="7"/>
  <c r="J78" i="7"/>
  <c r="H78" i="7"/>
  <c r="F78" i="7"/>
  <c r="D78" i="7"/>
  <c r="Q76" i="7"/>
  <c r="J76" i="7"/>
  <c r="H76" i="7"/>
  <c r="F76" i="7"/>
  <c r="D76" i="7"/>
  <c r="Q75" i="7"/>
  <c r="J75" i="7"/>
  <c r="H75" i="7"/>
  <c r="F75" i="7"/>
  <c r="D75" i="7"/>
  <c r="Q73" i="7"/>
  <c r="J73" i="7"/>
  <c r="H73" i="7"/>
  <c r="F73" i="7"/>
  <c r="D73" i="7"/>
  <c r="Q71" i="7"/>
  <c r="J71" i="7"/>
  <c r="H71" i="7"/>
  <c r="F71" i="7"/>
  <c r="D71" i="7"/>
  <c r="Q69" i="7"/>
  <c r="J69" i="7"/>
  <c r="H69" i="7"/>
  <c r="F69" i="7"/>
  <c r="D69" i="7"/>
  <c r="Q68" i="7"/>
  <c r="J68" i="7"/>
  <c r="H68" i="7"/>
  <c r="F68" i="7"/>
  <c r="D68" i="7"/>
  <c r="Q66" i="7"/>
  <c r="J66" i="7"/>
  <c r="H66" i="7"/>
  <c r="F66" i="7"/>
  <c r="D66" i="7"/>
  <c r="Q63" i="7"/>
  <c r="J63" i="7"/>
  <c r="H63" i="7"/>
  <c r="F63" i="7"/>
  <c r="D63" i="7"/>
  <c r="Q61" i="7"/>
  <c r="J61" i="7"/>
  <c r="H61" i="7"/>
  <c r="F61" i="7"/>
  <c r="D61" i="7"/>
  <c r="Q60" i="7"/>
  <c r="J60" i="7"/>
  <c r="H60" i="7"/>
  <c r="F60" i="7"/>
  <c r="D60" i="7"/>
  <c r="Q58" i="7"/>
  <c r="J58" i="7"/>
  <c r="H58" i="7"/>
  <c r="F58" i="7"/>
  <c r="D58" i="7"/>
  <c r="Q56" i="7"/>
  <c r="J56" i="7"/>
  <c r="H56" i="7"/>
  <c r="F56" i="7"/>
  <c r="D56" i="7"/>
  <c r="Q54" i="7"/>
  <c r="J54" i="7"/>
  <c r="H54" i="7"/>
  <c r="F54" i="7"/>
  <c r="D54" i="7"/>
  <c r="Q53" i="7"/>
  <c r="L53" i="7"/>
  <c r="J53" i="7"/>
  <c r="H53" i="7"/>
  <c r="F53" i="7"/>
  <c r="D53" i="7"/>
  <c r="Q51" i="7"/>
  <c r="L51" i="7"/>
  <c r="J51" i="7"/>
  <c r="H51" i="7"/>
  <c r="F51" i="7"/>
  <c r="D51" i="7"/>
  <c r="Q50" i="7"/>
  <c r="J50" i="7"/>
  <c r="H50" i="7"/>
  <c r="F50" i="7"/>
  <c r="D50" i="7"/>
  <c r="Q48" i="7"/>
  <c r="J48" i="7"/>
  <c r="H48" i="7"/>
  <c r="F48" i="7"/>
  <c r="D48" i="7"/>
  <c r="Q47" i="7"/>
  <c r="J47" i="7"/>
  <c r="H47" i="7"/>
  <c r="F47" i="7"/>
  <c r="D47" i="7"/>
  <c r="Q45" i="7"/>
  <c r="J45" i="7"/>
  <c r="H45" i="7"/>
  <c r="F45" i="7"/>
  <c r="D45" i="7"/>
  <c r="Q44" i="7"/>
  <c r="J44" i="7"/>
  <c r="H44" i="7"/>
  <c r="F44" i="7"/>
  <c r="D44" i="7"/>
  <c r="Q42" i="7"/>
  <c r="J42" i="7"/>
  <c r="H42" i="7"/>
  <c r="F42" i="7"/>
  <c r="D42" i="7"/>
  <c r="Q41" i="7"/>
  <c r="J41" i="7"/>
  <c r="H41" i="7"/>
  <c r="F41" i="7"/>
  <c r="D41" i="7"/>
  <c r="Q39" i="7"/>
  <c r="J39" i="7"/>
  <c r="H39" i="7"/>
  <c r="F39" i="7"/>
  <c r="D39" i="7"/>
  <c r="Q37" i="7"/>
  <c r="J37" i="7"/>
  <c r="H37" i="7"/>
  <c r="F37" i="7"/>
  <c r="D37" i="7"/>
  <c r="Q35" i="7"/>
  <c r="J35" i="7"/>
  <c r="H35" i="7"/>
  <c r="F35" i="7"/>
  <c r="D35" i="7"/>
  <c r="Q34" i="7"/>
  <c r="J34" i="7"/>
  <c r="H34" i="7"/>
  <c r="F34" i="7"/>
  <c r="D34" i="7"/>
  <c r="Q32" i="7"/>
  <c r="J32" i="7"/>
  <c r="H32" i="7"/>
  <c r="F32" i="7"/>
  <c r="D32" i="7"/>
  <c r="Q31" i="7"/>
  <c r="J31" i="7"/>
  <c r="H31" i="7"/>
  <c r="F31" i="7"/>
  <c r="D31" i="7"/>
  <c r="Q29" i="7"/>
  <c r="J29" i="7"/>
  <c r="H29" i="7"/>
  <c r="F29" i="7"/>
  <c r="D29" i="7"/>
  <c r="Q28" i="7"/>
  <c r="J28" i="7"/>
  <c r="H28" i="7"/>
  <c r="F28" i="7"/>
  <c r="D28" i="7"/>
  <c r="Q26" i="7"/>
  <c r="J26" i="7"/>
  <c r="H26" i="7"/>
  <c r="F26" i="7"/>
  <c r="D26" i="7"/>
  <c r="Q25" i="7"/>
  <c r="J25" i="7"/>
  <c r="H25" i="7"/>
  <c r="F25" i="7"/>
  <c r="D25" i="7"/>
  <c r="Q23" i="7"/>
  <c r="J23" i="7"/>
  <c r="H23" i="7"/>
  <c r="F23" i="7"/>
  <c r="D23" i="7"/>
  <c r="Q20" i="7"/>
  <c r="J20" i="7"/>
  <c r="H20" i="7"/>
  <c r="F20" i="7"/>
  <c r="D20" i="7"/>
  <c r="Q18" i="7"/>
  <c r="J18" i="7"/>
  <c r="H18" i="7"/>
  <c r="F18" i="7"/>
  <c r="D18" i="7"/>
  <c r="Q17" i="7"/>
  <c r="J17" i="7"/>
  <c r="H17" i="7"/>
  <c r="F17" i="7"/>
  <c r="D17" i="7"/>
  <c r="Q15" i="7"/>
  <c r="J15" i="7"/>
  <c r="H15" i="7"/>
  <c r="F15" i="7"/>
  <c r="D15" i="7"/>
  <c r="Q14" i="7"/>
  <c r="J14" i="7"/>
  <c r="H14" i="7"/>
  <c r="F14" i="7"/>
  <c r="D14" i="7"/>
  <c r="Q12" i="7"/>
  <c r="J12" i="7"/>
  <c r="H12" i="7"/>
  <c r="F12" i="7"/>
  <c r="D12" i="7"/>
  <c r="Q11" i="7"/>
  <c r="J11" i="7"/>
  <c r="H11" i="7"/>
  <c r="F11" i="7"/>
  <c r="D11" i="7"/>
  <c r="Q9" i="7"/>
  <c r="J9" i="7"/>
  <c r="H9" i="7"/>
  <c r="F9" i="7"/>
  <c r="D9" i="7"/>
  <c r="X155" i="2" l="1"/>
  <c r="X156" i="2"/>
  <c r="X158" i="2"/>
  <c r="X159" i="2"/>
  <c r="X160" i="2"/>
  <c r="X161" i="2"/>
  <c r="X162" i="2"/>
  <c r="X163" i="2"/>
  <c r="X164" i="2"/>
  <c r="X165" i="2"/>
  <c r="X166" i="2"/>
  <c r="X167" i="2"/>
  <c r="X168" i="2"/>
  <c r="X169" i="2"/>
  <c r="X170" i="2"/>
  <c r="X171" i="2"/>
  <c r="X172" i="2"/>
  <c r="X173" i="2"/>
  <c r="X174" i="2"/>
  <c r="X175" i="2"/>
  <c r="X176" i="2"/>
  <c r="X177" i="2"/>
  <c r="X178" i="2"/>
  <c r="X179" i="2"/>
  <c r="X180" i="2"/>
  <c r="X181" i="2"/>
  <c r="M5" i="10"/>
  <c r="M154" i="10" s="1"/>
  <c r="Q5" i="10" l="1"/>
  <c r="Q207" i="10" l="1"/>
  <c r="Q202" i="10"/>
  <c r="X203" i="2" s="1"/>
  <c r="Q196" i="10"/>
  <c r="X197" i="2" s="1"/>
  <c r="Q192" i="10"/>
  <c r="X193" i="2" s="1"/>
  <c r="Q188" i="10"/>
  <c r="Q184" i="10"/>
  <c r="X185" i="2" s="1"/>
  <c r="Q148" i="10"/>
  <c r="X149" i="2" s="1"/>
  <c r="Q136" i="10"/>
  <c r="X137" i="2" s="1"/>
  <c r="Q135" i="10"/>
  <c r="Q128" i="10"/>
  <c r="X129" i="2" s="1"/>
  <c r="Q118" i="10"/>
  <c r="X119" i="2" s="1"/>
  <c r="Q116" i="10"/>
  <c r="X117" i="2" s="1"/>
  <c r="Q112" i="10"/>
  <c r="Q105" i="10"/>
  <c r="X106" i="2" s="1"/>
  <c r="Q100" i="10"/>
  <c r="X101" i="2" s="1"/>
  <c r="Q96" i="10"/>
  <c r="X97" i="2" s="1"/>
  <c r="Q88" i="10"/>
  <c r="Q83" i="10"/>
  <c r="Q60" i="10"/>
  <c r="X61" i="2" s="1"/>
  <c r="Q55" i="10"/>
  <c r="X56" i="2" s="1"/>
  <c r="Q52" i="10"/>
  <c r="X53" i="2" s="1"/>
  <c r="Q49" i="10"/>
  <c r="X50" i="2" s="1"/>
  <c r="Q46" i="10"/>
  <c r="X47" i="2" s="1"/>
  <c r="Q43" i="10"/>
  <c r="X44" i="2" s="1"/>
  <c r="Q40" i="10"/>
  <c r="Q36" i="10"/>
  <c r="X37" i="2" s="1"/>
  <c r="Q33" i="10"/>
  <c r="X34" i="2" s="1"/>
  <c r="Q30" i="10"/>
  <c r="X31" i="2" s="1"/>
  <c r="Q27" i="10"/>
  <c r="Q24" i="10"/>
  <c r="X25" i="2" s="1"/>
  <c r="Q19" i="10"/>
  <c r="X20" i="2" s="1"/>
  <c r="Q16" i="10"/>
  <c r="X17" i="2" s="1"/>
  <c r="Q13" i="10"/>
  <c r="Q10" i="10"/>
  <c r="X11" i="2" s="1"/>
  <c r="Q119" i="10"/>
  <c r="X120" i="2" s="1"/>
  <c r="Q109" i="10"/>
  <c r="X110" i="2" s="1"/>
  <c r="Q92" i="10"/>
  <c r="Q79" i="10"/>
  <c r="Q70" i="10"/>
  <c r="X71" i="2" s="1"/>
  <c r="Q206" i="10"/>
  <c r="X207" i="2" s="1"/>
  <c r="Q201" i="10"/>
  <c r="Q199" i="10"/>
  <c r="X200" i="2" s="1"/>
  <c r="Q195" i="10"/>
  <c r="X196" i="2" s="1"/>
  <c r="Q191" i="10"/>
  <c r="X192" i="2" s="1"/>
  <c r="Q187" i="10"/>
  <c r="X188" i="2" s="1"/>
  <c r="Q183" i="10"/>
  <c r="Q145" i="10"/>
  <c r="X146" i="2" s="1"/>
  <c r="Q131" i="10"/>
  <c r="X132" i="2" s="1"/>
  <c r="Q127" i="10"/>
  <c r="Q121" i="10"/>
  <c r="X122" i="2" s="1"/>
  <c r="Q104" i="10"/>
  <c r="X105" i="2" s="1"/>
  <c r="Q99" i="10"/>
  <c r="X100" i="2" s="1"/>
  <c r="Q95" i="10"/>
  <c r="Q90" i="10"/>
  <c r="X91" i="2" s="1"/>
  <c r="Q78" i="10"/>
  <c r="X79" i="2" s="1"/>
  <c r="Q71" i="10"/>
  <c r="X72" i="2" s="1"/>
  <c r="Q65" i="10"/>
  <c r="X66" i="2" s="1"/>
  <c r="Q59" i="10"/>
  <c r="X60" i="2" s="1"/>
  <c r="Q54" i="10"/>
  <c r="X55" i="2" s="1"/>
  <c r="Q51" i="10"/>
  <c r="X52" i="2" s="1"/>
  <c r="Q42" i="10"/>
  <c r="Q39" i="10"/>
  <c r="X40" i="2" s="1"/>
  <c r="Q29" i="10"/>
  <c r="X30" i="2" s="1"/>
  <c r="Q26" i="10"/>
  <c r="X27" i="2" s="1"/>
  <c r="Q15" i="10"/>
  <c r="Q12" i="10"/>
  <c r="Q185" i="10"/>
  <c r="X186" i="2" s="1"/>
  <c r="Q137" i="10"/>
  <c r="X138" i="2" s="1"/>
  <c r="Q126" i="10"/>
  <c r="X127" i="2" s="1"/>
  <c r="Q113" i="10"/>
  <c r="X114" i="2" s="1"/>
  <c r="Q97" i="10"/>
  <c r="X98" i="2" s="1"/>
  <c r="Q77" i="10"/>
  <c r="X78" i="2" s="1"/>
  <c r="Q66" i="10"/>
  <c r="Q205" i="10"/>
  <c r="X206" i="2" s="1"/>
  <c r="Q190" i="10"/>
  <c r="X191" i="2" s="1"/>
  <c r="Q186" i="10"/>
  <c r="X187" i="2" s="1"/>
  <c r="Q182" i="10"/>
  <c r="Q141" i="10"/>
  <c r="X142" i="2" s="1"/>
  <c r="Q134" i="10"/>
  <c r="X135" i="2" s="1"/>
  <c r="Q130" i="10"/>
  <c r="X131" i="2" s="1"/>
  <c r="Q123" i="10"/>
  <c r="X124" i="2" s="1"/>
  <c r="Q117" i="10"/>
  <c r="X118" i="2" s="1"/>
  <c r="Q110" i="10"/>
  <c r="X111" i="2" s="1"/>
  <c r="Q102" i="10"/>
  <c r="X103" i="2" s="1"/>
  <c r="Q98" i="10"/>
  <c r="Q94" i="10"/>
  <c r="X95" i="2" s="1"/>
  <c r="Q89" i="10"/>
  <c r="X90" i="2" s="1"/>
  <c r="Q87" i="10"/>
  <c r="X88" i="2" s="1"/>
  <c r="Q80" i="10"/>
  <c r="Q74" i="10"/>
  <c r="X75" i="2" s="1"/>
  <c r="Q67" i="10"/>
  <c r="X68" i="2" s="1"/>
  <c r="Q63" i="10"/>
  <c r="X64" i="2" s="1"/>
  <c r="Q56" i="10"/>
  <c r="X57" i="2" s="1"/>
  <c r="Q47" i="10"/>
  <c r="Q44" i="10"/>
  <c r="X45" i="2" s="1"/>
  <c r="Q34" i="10"/>
  <c r="X35" i="2" s="1"/>
  <c r="Q31" i="10"/>
  <c r="Q20" i="10"/>
  <c r="Q17" i="10"/>
  <c r="X18" i="2" s="1"/>
  <c r="Q200" i="10"/>
  <c r="X201" i="2" s="1"/>
  <c r="Q193" i="10"/>
  <c r="Q189" i="10"/>
  <c r="X190" i="2" s="1"/>
  <c r="Q151" i="10"/>
  <c r="X152" i="2" s="1"/>
  <c r="Q140" i="10"/>
  <c r="X141" i="2" s="1"/>
  <c r="Q122" i="10"/>
  <c r="X123" i="2" s="1"/>
  <c r="Q101" i="10"/>
  <c r="X102" i="2" s="1"/>
  <c r="Q73" i="10"/>
  <c r="X74" i="2" s="1"/>
  <c r="Q62" i="10"/>
  <c r="X63" i="2" s="1"/>
  <c r="Q14" i="10"/>
  <c r="Q86" i="10"/>
  <c r="Q144" i="10"/>
  <c r="X145" i="2" s="1"/>
  <c r="Q152" i="10"/>
  <c r="X153" i="2" s="1"/>
  <c r="Q18" i="10"/>
  <c r="Q45" i="10"/>
  <c r="Q81" i="10"/>
  <c r="X82" i="2" s="1"/>
  <c r="Q146" i="10"/>
  <c r="X147" i="2" s="1"/>
  <c r="Q133" i="10"/>
  <c r="X134" i="2" s="1"/>
  <c r="Q84" i="10"/>
  <c r="X85" i="2" s="1"/>
  <c r="Q138" i="10"/>
  <c r="X139" i="2" s="1"/>
  <c r="Q82" i="10"/>
  <c r="X83" i="2" s="1"/>
  <c r="Q61" i="10"/>
  <c r="Q149" i="10"/>
  <c r="X150" i="2" s="1"/>
  <c r="Q114" i="10"/>
  <c r="X115" i="2" s="1"/>
  <c r="Q203" i="10"/>
  <c r="X204" i="2" s="1"/>
  <c r="Q68" i="10"/>
  <c r="Q69" i="10"/>
  <c r="Q150" i="10"/>
  <c r="X151" i="2" s="1"/>
  <c r="Q120" i="10"/>
  <c r="X121" i="2" s="1"/>
  <c r="Q9" i="10"/>
  <c r="X10" i="2" s="1"/>
  <c r="Q75" i="10"/>
  <c r="X76" i="2" s="1"/>
  <c r="Q41" i="10"/>
  <c r="X42" i="2" s="1"/>
  <c r="Q132" i="10"/>
  <c r="X133" i="2" s="1"/>
  <c r="Q25" i="10"/>
  <c r="Q58" i="10"/>
  <c r="X59" i="2" s="1"/>
  <c r="Q198" i="10"/>
  <c r="X199" i="2" s="1"/>
  <c r="Q197" i="10"/>
  <c r="X198" i="2" s="1"/>
  <c r="Q23" i="10"/>
  <c r="X24" i="2" s="1"/>
  <c r="Q48" i="10"/>
  <c r="X49" i="2" s="1"/>
  <c r="Q147" i="10"/>
  <c r="X148" i="2" s="1"/>
  <c r="Q91" i="10"/>
  <c r="X92" i="2" s="1"/>
  <c r="Q37" i="10"/>
  <c r="X38" i="2" s="1"/>
  <c r="Q28" i="10"/>
  <c r="X29" i="2" s="1"/>
  <c r="Q32" i="10"/>
  <c r="X33" i="2" s="1"/>
  <c r="Q115" i="10"/>
  <c r="X116" i="2" s="1"/>
  <c r="Q11" i="10"/>
  <c r="Q125" i="10"/>
  <c r="Q53" i="10"/>
  <c r="X54" i="2" s="1"/>
  <c r="Q50" i="10"/>
  <c r="X51" i="2" s="1"/>
  <c r="Q35" i="10"/>
  <c r="Q124" i="10"/>
  <c r="X125" i="2" s="1"/>
  <c r="Q76" i="10"/>
  <c r="X77" i="2" s="1"/>
  <c r="X14" i="2"/>
  <c r="X13" i="2"/>
  <c r="X16" i="2"/>
  <c r="X19" i="2"/>
  <c r="X26" i="2"/>
  <c r="X43" i="2"/>
  <c r="X12" i="2"/>
  <c r="X36" i="2"/>
  <c r="X208" i="2"/>
  <c r="X202" i="2"/>
  <c r="X189" i="2"/>
  <c r="X194" i="2"/>
  <c r="X184" i="2"/>
  <c r="X183" i="2"/>
  <c r="X128" i="2"/>
  <c r="X93" i="2"/>
  <c r="X81" i="2"/>
  <c r="X80" i="2"/>
  <c r="X67" i="2"/>
  <c r="X48" i="2"/>
  <c r="X99" i="2"/>
  <c r="X96" i="2"/>
  <c r="X89" i="2"/>
  <c r="X87" i="2"/>
  <c r="X46" i="2"/>
  <c r="X41" i="2"/>
  <c r="X28" i="2"/>
  <c r="X136" i="2"/>
  <c r="X126" i="2"/>
  <c r="X113" i="2"/>
  <c r="X70" i="2"/>
  <c r="X62" i="2"/>
  <c r="X15" i="2"/>
  <c r="X21" i="2"/>
  <c r="X32" i="2"/>
  <c r="X69" i="2"/>
  <c r="X84" i="2"/>
  <c r="N5" i="9" l="1"/>
  <c r="L5" i="9"/>
  <c r="D5" i="9"/>
  <c r="F5" i="9"/>
  <c r="H5" i="9"/>
  <c r="J5" i="9"/>
  <c r="M5" i="7"/>
  <c r="R5" i="7"/>
  <c r="K5" i="10"/>
  <c r="I5" i="10"/>
  <c r="G5" i="10"/>
  <c r="E5" i="10"/>
  <c r="I5" i="7"/>
  <c r="G5" i="7"/>
  <c r="E5" i="7"/>
  <c r="D12" i="4"/>
  <c r="D11" i="4"/>
  <c r="D10" i="4"/>
  <c r="D9" i="4"/>
  <c r="E7" i="4"/>
  <c r="E12" i="4" l="1"/>
  <c r="F12" i="4" s="1"/>
  <c r="G12" i="4" s="1"/>
  <c r="D98" i="9"/>
  <c r="D95" i="9"/>
  <c r="D93" i="9"/>
  <c r="D91" i="9"/>
  <c r="D90" i="9"/>
  <c r="D89" i="9"/>
  <c r="D88" i="9"/>
  <c r="D83" i="9"/>
  <c r="D79" i="9"/>
  <c r="D68" i="9"/>
  <c r="D61" i="9"/>
  <c r="D57" i="9"/>
  <c r="D49" i="9"/>
  <c r="D44" i="9"/>
  <c r="D37" i="9"/>
  <c r="D32" i="9"/>
  <c r="D25" i="9"/>
  <c r="D21" i="9"/>
  <c r="D16" i="9"/>
  <c r="D9" i="9"/>
  <c r="D86" i="9"/>
  <c r="D82" i="9"/>
  <c r="D77" i="9"/>
  <c r="D69" i="9"/>
  <c r="D65" i="9"/>
  <c r="D60" i="9"/>
  <c r="D56" i="9"/>
  <c r="D48" i="9"/>
  <c r="D42" i="9"/>
  <c r="D36" i="9"/>
  <c r="D31" i="9"/>
  <c r="D29" i="9"/>
  <c r="D28" i="9"/>
  <c r="D24" i="9"/>
  <c r="D19" i="9"/>
  <c r="D15" i="9"/>
  <c r="D99" i="9"/>
  <c r="D97" i="9"/>
  <c r="D94" i="9"/>
  <c r="D85" i="9"/>
  <c r="D81" i="9"/>
  <c r="D76" i="9"/>
  <c r="D74" i="9"/>
  <c r="D73" i="9"/>
  <c r="D72" i="9"/>
  <c r="D59" i="9"/>
  <c r="D54" i="9"/>
  <c r="D46" i="9"/>
  <c r="D41" i="9"/>
  <c r="D40" i="9"/>
  <c r="D35" i="9"/>
  <c r="D26" i="9"/>
  <c r="D23" i="9"/>
  <c r="D18" i="9"/>
  <c r="D12" i="9"/>
  <c r="D58" i="9"/>
  <c r="D38" i="9"/>
  <c r="D22" i="9"/>
  <c r="D80" i="9"/>
  <c r="D45" i="9"/>
  <c r="D11" i="9"/>
  <c r="D66" i="9"/>
  <c r="D84" i="9"/>
  <c r="D53" i="9"/>
  <c r="D33" i="9"/>
  <c r="D17" i="9"/>
  <c r="D64" i="9"/>
  <c r="D62" i="9"/>
  <c r="D10" i="9"/>
  <c r="J84" i="9"/>
  <c r="J80" i="9"/>
  <c r="J74" i="9"/>
  <c r="J73" i="9"/>
  <c r="J72" i="9"/>
  <c r="J64" i="9"/>
  <c r="J58" i="9"/>
  <c r="J53" i="9"/>
  <c r="J45" i="9"/>
  <c r="J40" i="9"/>
  <c r="J33" i="9"/>
  <c r="J22" i="9"/>
  <c r="J17" i="9"/>
  <c r="J11" i="9"/>
  <c r="J97" i="9"/>
  <c r="J98" i="9"/>
  <c r="J95" i="9"/>
  <c r="J93" i="9"/>
  <c r="J83" i="9"/>
  <c r="J79" i="9"/>
  <c r="J62" i="9"/>
  <c r="J61" i="9"/>
  <c r="J57" i="9"/>
  <c r="J49" i="9"/>
  <c r="J44" i="9"/>
  <c r="J38" i="9"/>
  <c r="J37" i="9"/>
  <c r="J32" i="9"/>
  <c r="J25" i="9"/>
  <c r="J21" i="9"/>
  <c r="J16" i="9"/>
  <c r="J10" i="9"/>
  <c r="J9" i="9"/>
  <c r="J91" i="9"/>
  <c r="J90" i="9"/>
  <c r="J89" i="9"/>
  <c r="J88" i="9"/>
  <c r="J86" i="9"/>
  <c r="J82" i="9"/>
  <c r="J77" i="9"/>
  <c r="J68" i="9"/>
  <c r="J66" i="9"/>
  <c r="J65" i="9"/>
  <c r="J60" i="9"/>
  <c r="J56" i="9"/>
  <c r="J48" i="9"/>
  <c r="J42" i="9"/>
  <c r="J36" i="9"/>
  <c r="J31" i="9"/>
  <c r="J24" i="9"/>
  <c r="J19" i="9"/>
  <c r="J15" i="9"/>
  <c r="J81" i="9"/>
  <c r="J46" i="9"/>
  <c r="J29" i="9"/>
  <c r="J12" i="9"/>
  <c r="J26" i="9"/>
  <c r="J94" i="9"/>
  <c r="J85" i="9"/>
  <c r="J35" i="9"/>
  <c r="J18" i="9"/>
  <c r="J76" i="9"/>
  <c r="J69" i="9"/>
  <c r="J41" i="9"/>
  <c r="J28" i="9"/>
  <c r="J59" i="9"/>
  <c r="J23" i="9"/>
  <c r="J54" i="9"/>
  <c r="L98" i="9"/>
  <c r="L95" i="9"/>
  <c r="L93" i="9"/>
  <c r="L83" i="9"/>
  <c r="L79" i="9"/>
  <c r="L62" i="9"/>
  <c r="L61" i="9"/>
  <c r="L57" i="9"/>
  <c r="L49" i="9"/>
  <c r="L44" i="9"/>
  <c r="L38" i="9"/>
  <c r="L37" i="9"/>
  <c r="L32" i="9"/>
  <c r="L25" i="9"/>
  <c r="L21" i="9"/>
  <c r="L16" i="9"/>
  <c r="L10" i="9"/>
  <c r="L9" i="9"/>
  <c r="L86" i="9"/>
  <c r="L82" i="9"/>
  <c r="L77" i="9"/>
  <c r="L66" i="9"/>
  <c r="L65" i="9"/>
  <c r="L60" i="9"/>
  <c r="L56" i="9"/>
  <c r="L48" i="9"/>
  <c r="L42" i="9"/>
  <c r="L36" i="9"/>
  <c r="L31" i="9"/>
  <c r="L24" i="9"/>
  <c r="L19" i="9"/>
  <c r="L15" i="9"/>
  <c r="L97" i="9"/>
  <c r="L94" i="9"/>
  <c r="L85" i="9"/>
  <c r="L81" i="9"/>
  <c r="L76" i="9"/>
  <c r="L59" i="9"/>
  <c r="L54" i="9"/>
  <c r="L46" i="9"/>
  <c r="L41" i="9"/>
  <c r="L35" i="9"/>
  <c r="L29" i="9"/>
  <c r="L28" i="9"/>
  <c r="L26" i="9"/>
  <c r="L23" i="9"/>
  <c r="L18" i="9"/>
  <c r="L12" i="9"/>
  <c r="L84" i="9"/>
  <c r="L53" i="9"/>
  <c r="L33" i="9"/>
  <c r="L17" i="9"/>
  <c r="L58" i="9"/>
  <c r="L80" i="9"/>
  <c r="L64" i="9"/>
  <c r="L45" i="9"/>
  <c r="L11" i="9"/>
  <c r="L40" i="9"/>
  <c r="L22" i="9"/>
  <c r="F86" i="9"/>
  <c r="F82" i="9"/>
  <c r="F77" i="9"/>
  <c r="F69" i="9"/>
  <c r="F65" i="9"/>
  <c r="F60" i="9"/>
  <c r="F56" i="9"/>
  <c r="F48" i="9"/>
  <c r="F42" i="9"/>
  <c r="F36" i="9"/>
  <c r="F31" i="9"/>
  <c r="F29" i="9"/>
  <c r="F28" i="9"/>
  <c r="F24" i="9"/>
  <c r="F19" i="9"/>
  <c r="F15" i="9"/>
  <c r="F99" i="9"/>
  <c r="F97" i="9"/>
  <c r="F94" i="9"/>
  <c r="F85" i="9"/>
  <c r="F81" i="9"/>
  <c r="F76" i="9"/>
  <c r="F74" i="9"/>
  <c r="F73" i="9"/>
  <c r="F72" i="9"/>
  <c r="F59" i="9"/>
  <c r="F54" i="9"/>
  <c r="F46" i="9"/>
  <c r="F41" i="9"/>
  <c r="F40" i="9"/>
  <c r="F35" i="9"/>
  <c r="F26" i="9"/>
  <c r="F23" i="9"/>
  <c r="F18" i="9"/>
  <c r="F12" i="9"/>
  <c r="F84" i="9"/>
  <c r="F80" i="9"/>
  <c r="F64" i="9"/>
  <c r="F62" i="9"/>
  <c r="F58" i="9"/>
  <c r="F53" i="9"/>
  <c r="F45" i="9"/>
  <c r="F38" i="9"/>
  <c r="F33" i="9"/>
  <c r="F22" i="9"/>
  <c r="F17" i="9"/>
  <c r="F11" i="9"/>
  <c r="F10" i="9"/>
  <c r="F98" i="9"/>
  <c r="F89" i="9"/>
  <c r="F61" i="9"/>
  <c r="F25" i="9"/>
  <c r="F9" i="9"/>
  <c r="F91" i="9"/>
  <c r="F68" i="9"/>
  <c r="F79" i="9"/>
  <c r="F44" i="9"/>
  <c r="F93" i="9"/>
  <c r="F88" i="9"/>
  <c r="F57" i="9"/>
  <c r="F37" i="9"/>
  <c r="F21" i="9"/>
  <c r="F95" i="9"/>
  <c r="F83" i="9"/>
  <c r="F49" i="9"/>
  <c r="F32" i="9"/>
  <c r="F16" i="9"/>
  <c r="F90" i="9"/>
  <c r="H97" i="9"/>
  <c r="H94" i="9"/>
  <c r="H85" i="9"/>
  <c r="H81" i="9"/>
  <c r="H76" i="9"/>
  <c r="H59" i="9"/>
  <c r="H54" i="9"/>
  <c r="H46" i="9"/>
  <c r="H41" i="9"/>
  <c r="H35" i="9"/>
  <c r="H26" i="9"/>
  <c r="H23" i="9"/>
  <c r="H18" i="9"/>
  <c r="H12" i="9"/>
  <c r="H84" i="9"/>
  <c r="H80" i="9"/>
  <c r="H64" i="9"/>
  <c r="H58" i="9"/>
  <c r="H53" i="9"/>
  <c r="H45" i="9"/>
  <c r="H33" i="9"/>
  <c r="H22" i="9"/>
  <c r="H17" i="9"/>
  <c r="H11" i="9"/>
  <c r="H98" i="9"/>
  <c r="H95" i="9"/>
  <c r="H93" i="9"/>
  <c r="H83" i="9"/>
  <c r="H79" i="9"/>
  <c r="H61" i="9"/>
  <c r="H57" i="9"/>
  <c r="H49" i="9"/>
  <c r="H44" i="9"/>
  <c r="H37" i="9"/>
  <c r="H32" i="9"/>
  <c r="H25" i="9"/>
  <c r="H21" i="9"/>
  <c r="H16" i="9"/>
  <c r="H9" i="9"/>
  <c r="H77" i="9"/>
  <c r="H65" i="9"/>
  <c r="H42" i="9"/>
  <c r="H86" i="9"/>
  <c r="H56" i="9"/>
  <c r="H36" i="9"/>
  <c r="H19" i="9"/>
  <c r="H15" i="9"/>
  <c r="H60" i="9"/>
  <c r="H24" i="9"/>
  <c r="H82" i="9"/>
  <c r="H48" i="9"/>
  <c r="H31" i="9"/>
  <c r="N65" i="9"/>
  <c r="N98" i="9"/>
  <c r="N97" i="9"/>
  <c r="N94" i="9"/>
  <c r="N91" i="9"/>
  <c r="N90" i="9"/>
  <c r="N89" i="9"/>
  <c r="N88" i="9"/>
  <c r="N64" i="9"/>
  <c r="N95" i="9"/>
  <c r="N93" i="9"/>
  <c r="N72" i="9"/>
  <c r="N25" i="9"/>
  <c r="N74" i="9"/>
  <c r="N73" i="9"/>
  <c r="N38" i="9"/>
  <c r="R207" i="7"/>
  <c r="R192" i="7"/>
  <c r="U193" i="2" s="1"/>
  <c r="R178" i="7"/>
  <c r="U179" i="2" s="1"/>
  <c r="R174" i="7"/>
  <c r="U175" i="2" s="1"/>
  <c r="R170" i="7"/>
  <c r="R166" i="7"/>
  <c r="R162" i="7"/>
  <c r="U163" i="2" s="1"/>
  <c r="R158" i="7"/>
  <c r="U159" i="2" s="1"/>
  <c r="R148" i="7"/>
  <c r="R146" i="7"/>
  <c r="U147" i="2" s="1"/>
  <c r="R144" i="7"/>
  <c r="U145" i="2" s="1"/>
  <c r="R140" i="7"/>
  <c r="U141" i="2" s="1"/>
  <c r="R120" i="7"/>
  <c r="U121" i="2" s="1"/>
  <c r="R115" i="7"/>
  <c r="U116" i="2" s="1"/>
  <c r="R113" i="7"/>
  <c r="U114" i="2" s="1"/>
  <c r="R109" i="7"/>
  <c r="U110" i="2" s="1"/>
  <c r="R99" i="7"/>
  <c r="R90" i="7"/>
  <c r="R82" i="7"/>
  <c r="U83" i="2" s="1"/>
  <c r="R80" i="7"/>
  <c r="U81" i="2" s="1"/>
  <c r="R77" i="7"/>
  <c r="R74" i="7"/>
  <c r="R70" i="7"/>
  <c r="U71" i="2" s="1"/>
  <c r="R67" i="7"/>
  <c r="U68" i="2" s="1"/>
  <c r="R12" i="7"/>
  <c r="U13" i="2" s="1"/>
  <c r="R10" i="7"/>
  <c r="R196" i="7"/>
  <c r="U197" i="2" s="1"/>
  <c r="R190" i="7"/>
  <c r="U191" i="2" s="1"/>
  <c r="R179" i="7"/>
  <c r="R163" i="7"/>
  <c r="U164" i="2" s="1"/>
  <c r="R118" i="7"/>
  <c r="U119" i="2" s="1"/>
  <c r="R116" i="7"/>
  <c r="U117" i="2" s="1"/>
  <c r="R102" i="7"/>
  <c r="R83" i="7"/>
  <c r="R65" i="7"/>
  <c r="U66" i="2" s="1"/>
  <c r="R49" i="7"/>
  <c r="U50" i="2" s="1"/>
  <c r="R40" i="7"/>
  <c r="U41" i="2" s="1"/>
  <c r="R33" i="7"/>
  <c r="R16" i="7"/>
  <c r="U17" i="2" s="1"/>
  <c r="R13" i="7"/>
  <c r="U14" i="2" s="1"/>
  <c r="R206" i="7"/>
  <c r="R199" i="7"/>
  <c r="R186" i="7"/>
  <c r="U187" i="2" s="1"/>
  <c r="R177" i="7"/>
  <c r="U178" i="2" s="1"/>
  <c r="R173" i="7"/>
  <c r="R169" i="7"/>
  <c r="R165" i="7"/>
  <c r="U166" i="2" s="1"/>
  <c r="R161" i="7"/>
  <c r="U162" i="2" s="1"/>
  <c r="R157" i="7"/>
  <c r="U158" i="2" s="1"/>
  <c r="R149" i="7"/>
  <c r="R147" i="7"/>
  <c r="U148" i="2" s="1"/>
  <c r="R126" i="7"/>
  <c r="U127" i="2" s="1"/>
  <c r="R123" i="7"/>
  <c r="R117" i="7"/>
  <c r="R112" i="7"/>
  <c r="U113" i="2" s="1"/>
  <c r="R105" i="7"/>
  <c r="U106" i="2" s="1"/>
  <c r="R101" i="7"/>
  <c r="R92" i="7"/>
  <c r="R79" i="7"/>
  <c r="R76" i="7"/>
  <c r="U77" i="2" s="1"/>
  <c r="R73" i="7"/>
  <c r="U74" i="2" s="1"/>
  <c r="R69" i="7"/>
  <c r="R66" i="7"/>
  <c r="U67" i="2" s="1"/>
  <c r="R62" i="7"/>
  <c r="U63" i="2" s="1"/>
  <c r="R59" i="7"/>
  <c r="R55" i="7"/>
  <c r="R50" i="7"/>
  <c r="U51" i="2" s="1"/>
  <c r="R47" i="7"/>
  <c r="U48" i="2" s="1"/>
  <c r="R44" i="7"/>
  <c r="R41" i="7"/>
  <c r="R37" i="7"/>
  <c r="U38" i="2" s="1"/>
  <c r="R34" i="7"/>
  <c r="U35" i="2" s="1"/>
  <c r="R31" i="7"/>
  <c r="U32" i="2" s="1"/>
  <c r="R28" i="7"/>
  <c r="R25" i="7"/>
  <c r="U26" i="2" s="1"/>
  <c r="R17" i="7"/>
  <c r="U18" i="2" s="1"/>
  <c r="R14" i="7"/>
  <c r="R9" i="7"/>
  <c r="R201" i="7"/>
  <c r="U202" i="2" s="1"/>
  <c r="R188" i="7"/>
  <c r="U189" i="2" s="1"/>
  <c r="R171" i="7"/>
  <c r="R167" i="7"/>
  <c r="R154" i="7"/>
  <c r="U155" i="2" s="1"/>
  <c r="R145" i="7"/>
  <c r="U146" i="2" s="1"/>
  <c r="R127" i="7"/>
  <c r="U128" i="2" s="1"/>
  <c r="R124" i="7"/>
  <c r="R94" i="7"/>
  <c r="U95" i="2" s="1"/>
  <c r="R43" i="7"/>
  <c r="U44" i="2" s="1"/>
  <c r="R30" i="7"/>
  <c r="R24" i="7"/>
  <c r="R205" i="7"/>
  <c r="U206" i="2" s="1"/>
  <c r="R202" i="7"/>
  <c r="U203" i="2" s="1"/>
  <c r="R200" i="7"/>
  <c r="U201" i="2" s="1"/>
  <c r="R198" i="7"/>
  <c r="R189" i="7"/>
  <c r="U190" i="2" s="1"/>
  <c r="R187" i="7"/>
  <c r="U188" i="2" s="1"/>
  <c r="R185" i="7"/>
  <c r="U186" i="2" s="1"/>
  <c r="R180" i="7"/>
  <c r="R176" i="7"/>
  <c r="U177" i="2" s="1"/>
  <c r="R172" i="7"/>
  <c r="U173" i="2" s="1"/>
  <c r="R168" i="7"/>
  <c r="R164" i="7"/>
  <c r="U165" i="2" s="1"/>
  <c r="R160" i="7"/>
  <c r="U161" i="2" s="1"/>
  <c r="R155" i="7"/>
  <c r="U156" i="2" s="1"/>
  <c r="R151" i="7"/>
  <c r="U152" i="2" s="1"/>
  <c r="R137" i="7"/>
  <c r="R134" i="7"/>
  <c r="U135" i="2" s="1"/>
  <c r="R128" i="7"/>
  <c r="U129" i="2" s="1"/>
  <c r="R119" i="7"/>
  <c r="U120" i="2" s="1"/>
  <c r="R114" i="7"/>
  <c r="R104" i="7"/>
  <c r="U105" i="2" s="1"/>
  <c r="R100" i="7"/>
  <c r="U101" i="2" s="1"/>
  <c r="R98" i="7"/>
  <c r="U99" i="2" s="1"/>
  <c r="R95" i="7"/>
  <c r="R87" i="7"/>
  <c r="U88" i="2" s="1"/>
  <c r="R61" i="7"/>
  <c r="U62" i="2" s="1"/>
  <c r="R58" i="7"/>
  <c r="R54" i="7"/>
  <c r="R52" i="7"/>
  <c r="U53" i="2" s="1"/>
  <c r="R19" i="7"/>
  <c r="U20" i="2" s="1"/>
  <c r="R11" i="7"/>
  <c r="U12" i="2" s="1"/>
  <c r="R203" i="7"/>
  <c r="R183" i="7"/>
  <c r="U184" i="2" s="1"/>
  <c r="R175" i="7"/>
  <c r="U176" i="2" s="1"/>
  <c r="R159" i="7"/>
  <c r="U160" i="2" s="1"/>
  <c r="R141" i="7"/>
  <c r="R131" i="7"/>
  <c r="U132" i="2" s="1"/>
  <c r="R121" i="7"/>
  <c r="U122" i="2" s="1"/>
  <c r="R110" i="7"/>
  <c r="U111" i="2" s="1"/>
  <c r="R97" i="7"/>
  <c r="R88" i="7"/>
  <c r="U89" i="2" s="1"/>
  <c r="R46" i="7"/>
  <c r="U47" i="2" s="1"/>
  <c r="R36" i="7"/>
  <c r="U37" i="2" s="1"/>
  <c r="R27" i="7"/>
  <c r="U28" i="2" s="1"/>
  <c r="R18" i="7"/>
  <c r="U19" i="2" s="1"/>
  <c r="R68" i="7"/>
  <c r="U69" i="2" s="1"/>
  <c r="R122" i="7"/>
  <c r="U123" i="2" s="1"/>
  <c r="R75" i="7"/>
  <c r="R89" i="7"/>
  <c r="U90" i="2" s="1"/>
  <c r="R184" i="7"/>
  <c r="U185" i="2" s="1"/>
  <c r="R78" i="7"/>
  <c r="R23" i="7"/>
  <c r="R35" i="7"/>
  <c r="U36" i="2" s="1"/>
  <c r="R48" i="7"/>
  <c r="U49" i="2" s="1"/>
  <c r="R63" i="7"/>
  <c r="U64" i="2" s="1"/>
  <c r="R182" i="7"/>
  <c r="R130" i="7"/>
  <c r="U131" i="2" s="1"/>
  <c r="R195" i="7"/>
  <c r="U196" i="2" s="1"/>
  <c r="R193" i="7"/>
  <c r="R132" i="7"/>
  <c r="R136" i="7"/>
  <c r="U137" i="2" s="1"/>
  <c r="R42" i="7"/>
  <c r="U43" i="2" s="1"/>
  <c r="R56" i="7"/>
  <c r="U57" i="2" s="1"/>
  <c r="R51" i="7"/>
  <c r="R84" i="7"/>
  <c r="U85" i="2" s="1"/>
  <c r="R71" i="7"/>
  <c r="U72" i="2" s="1"/>
  <c r="R32" i="7"/>
  <c r="U33" i="2" s="1"/>
  <c r="R60" i="7"/>
  <c r="R81" i="7"/>
  <c r="U82" i="2" s="1"/>
  <c r="R125" i="7"/>
  <c r="U126" i="2" s="1"/>
  <c r="R86" i="7"/>
  <c r="U87" i="2" s="1"/>
  <c r="R96" i="7"/>
  <c r="R191" i="7"/>
  <c r="U192" i="2" s="1"/>
  <c r="R133" i="7"/>
  <c r="U134" i="2" s="1"/>
  <c r="R26" i="7"/>
  <c r="U27" i="2" s="1"/>
  <c r="R39" i="7"/>
  <c r="U40" i="2" s="1"/>
  <c r="R53" i="7"/>
  <c r="U54" i="2" s="1"/>
  <c r="R150" i="7"/>
  <c r="U151" i="2" s="1"/>
  <c r="R20" i="7"/>
  <c r="U21" i="2" s="1"/>
  <c r="R197" i="7"/>
  <c r="U198" i="2" s="1"/>
  <c r="R29" i="7"/>
  <c r="U30" i="2" s="1"/>
  <c r="R135" i="7"/>
  <c r="U136" i="2" s="1"/>
  <c r="R91" i="7"/>
  <c r="R138" i="7"/>
  <c r="U139" i="2" s="1"/>
  <c r="R15" i="7"/>
  <c r="U16" i="2" s="1"/>
  <c r="R45" i="7"/>
  <c r="U46" i="2" s="1"/>
  <c r="R152" i="7"/>
  <c r="E200" i="10"/>
  <c r="E154" i="10"/>
  <c r="N154" i="10" s="1"/>
  <c r="E151" i="10"/>
  <c r="E148" i="10"/>
  <c r="O148" i="10" s="1"/>
  <c r="W149" i="2" s="1"/>
  <c r="E145" i="10"/>
  <c r="E141" i="10"/>
  <c r="E140" i="10"/>
  <c r="E128" i="10"/>
  <c r="E118" i="10"/>
  <c r="E116" i="10"/>
  <c r="E112" i="10"/>
  <c r="E207" i="10"/>
  <c r="E202" i="10"/>
  <c r="E196" i="10"/>
  <c r="E179" i="10"/>
  <c r="N179" i="10" s="1"/>
  <c r="E176" i="10"/>
  <c r="N176" i="10" s="1"/>
  <c r="E173" i="10"/>
  <c r="N173" i="10" s="1"/>
  <c r="E170" i="10"/>
  <c r="N170" i="10" s="1"/>
  <c r="E167" i="10"/>
  <c r="N167" i="10" s="1"/>
  <c r="E164" i="10"/>
  <c r="N164" i="10" s="1"/>
  <c r="E161" i="10"/>
  <c r="N161" i="10" s="1"/>
  <c r="E158" i="10"/>
  <c r="N158" i="10" s="1"/>
  <c r="E155" i="10"/>
  <c r="N155" i="10" s="1"/>
  <c r="E135" i="10"/>
  <c r="E127" i="10"/>
  <c r="E121" i="10"/>
  <c r="E88" i="10"/>
  <c r="E78" i="10"/>
  <c r="E71" i="10"/>
  <c r="E206" i="10"/>
  <c r="E201" i="10"/>
  <c r="E199" i="10"/>
  <c r="E195" i="10"/>
  <c r="E193" i="10"/>
  <c r="E191" i="10"/>
  <c r="E190" i="10"/>
  <c r="E188" i="10"/>
  <c r="E187" i="10"/>
  <c r="E185" i="10"/>
  <c r="E184" i="10"/>
  <c r="E182" i="10"/>
  <c r="E178" i="10"/>
  <c r="N178" i="10" s="1"/>
  <c r="E175" i="10"/>
  <c r="N175" i="10" s="1"/>
  <c r="E172" i="10"/>
  <c r="N172" i="10" s="1"/>
  <c r="E169" i="10"/>
  <c r="N169" i="10" s="1"/>
  <c r="E166" i="10"/>
  <c r="N166" i="10" s="1"/>
  <c r="E163" i="10"/>
  <c r="N163" i="10" s="1"/>
  <c r="E160" i="10"/>
  <c r="N160" i="10" s="1"/>
  <c r="E157" i="10"/>
  <c r="N157" i="10" s="1"/>
  <c r="E137" i="10"/>
  <c r="E131" i="10"/>
  <c r="E123" i="10"/>
  <c r="E117" i="10"/>
  <c r="E110" i="10"/>
  <c r="E102" i="10"/>
  <c r="E134" i="10"/>
  <c r="E126" i="10"/>
  <c r="E101" i="10"/>
  <c r="E94" i="10"/>
  <c r="E80" i="10"/>
  <c r="E77" i="10"/>
  <c r="E56" i="10"/>
  <c r="E47" i="10"/>
  <c r="E44" i="10"/>
  <c r="E192" i="10"/>
  <c r="E189" i="10"/>
  <c r="E186" i="10"/>
  <c r="E183" i="10"/>
  <c r="E136" i="10"/>
  <c r="E119" i="10"/>
  <c r="E109" i="10"/>
  <c r="E104" i="10"/>
  <c r="E99" i="10"/>
  <c r="E98" i="10"/>
  <c r="E92" i="10"/>
  <c r="E89" i="10"/>
  <c r="E73" i="10"/>
  <c r="E65" i="10"/>
  <c r="E59" i="10"/>
  <c r="E54" i="10"/>
  <c r="E51" i="10"/>
  <c r="E42" i="10"/>
  <c r="E39" i="10"/>
  <c r="E29" i="10"/>
  <c r="E26" i="10"/>
  <c r="E100" i="10"/>
  <c r="E96" i="10"/>
  <c r="O96" i="10" s="1"/>
  <c r="W97" i="2" s="1"/>
  <c r="E95" i="10"/>
  <c r="E122" i="10"/>
  <c r="E79" i="10"/>
  <c r="E74" i="10"/>
  <c r="E70" i="10"/>
  <c r="E66" i="10"/>
  <c r="E62" i="10"/>
  <c r="E46" i="10"/>
  <c r="E34" i="10"/>
  <c r="E24" i="10"/>
  <c r="E19" i="10"/>
  <c r="E16" i="10"/>
  <c r="E13" i="10"/>
  <c r="E105" i="10"/>
  <c r="E97" i="10"/>
  <c r="E67" i="10"/>
  <c r="E55" i="10"/>
  <c r="E52" i="10"/>
  <c r="E49" i="10"/>
  <c r="E40" i="10"/>
  <c r="E33" i="10"/>
  <c r="E27" i="10"/>
  <c r="E113" i="10"/>
  <c r="E87" i="10"/>
  <c r="E43" i="10"/>
  <c r="E31" i="10"/>
  <c r="E30" i="10"/>
  <c r="E17" i="10"/>
  <c r="E130" i="10"/>
  <c r="E90" i="10"/>
  <c r="E10" i="10"/>
  <c r="E205" i="10"/>
  <c r="E36" i="10"/>
  <c r="E15" i="10"/>
  <c r="E12" i="10"/>
  <c r="E83" i="10"/>
  <c r="E20" i="10"/>
  <c r="E14" i="10"/>
  <c r="E84" i="10"/>
  <c r="E48" i="10"/>
  <c r="E68" i="10"/>
  <c r="E138" i="10"/>
  <c r="E114" i="10"/>
  <c r="E125" i="10"/>
  <c r="E146" i="10"/>
  <c r="E152" i="10"/>
  <c r="E168" i="10"/>
  <c r="N168" i="10" s="1"/>
  <c r="E180" i="10"/>
  <c r="N180" i="10" s="1"/>
  <c r="E9" i="10"/>
  <c r="E28" i="10"/>
  <c r="E53" i="10"/>
  <c r="E76" i="10"/>
  <c r="E81" i="10"/>
  <c r="E165" i="10"/>
  <c r="N165" i="10" s="1"/>
  <c r="E203" i="10"/>
  <c r="E25" i="10"/>
  <c r="E86" i="10"/>
  <c r="E23" i="10"/>
  <c r="E32" i="10"/>
  <c r="E41" i="10"/>
  <c r="E50" i="10"/>
  <c r="E58" i="10"/>
  <c r="E75" i="10"/>
  <c r="E91" i="10"/>
  <c r="E124" i="10"/>
  <c r="E147" i="10"/>
  <c r="E159" i="10"/>
  <c r="N159" i="10" s="1"/>
  <c r="E171" i="10"/>
  <c r="N171" i="10" s="1"/>
  <c r="E197" i="10"/>
  <c r="E60" i="10"/>
  <c r="E149" i="10"/>
  <c r="E174" i="10"/>
  <c r="N174" i="10" s="1"/>
  <c r="E82" i="10"/>
  <c r="E63" i="10"/>
  <c r="E37" i="10"/>
  <c r="E132" i="10"/>
  <c r="E144" i="10"/>
  <c r="E177" i="10"/>
  <c r="N177" i="10" s="1"/>
  <c r="E11" i="10"/>
  <c r="E18" i="10"/>
  <c r="E61" i="10"/>
  <c r="E35" i="10"/>
  <c r="E198" i="10"/>
  <c r="E120" i="10"/>
  <c r="E133" i="10"/>
  <c r="E162" i="10"/>
  <c r="N162" i="10" s="1"/>
  <c r="E45" i="10"/>
  <c r="E69" i="10"/>
  <c r="E115" i="10"/>
  <c r="E150" i="10"/>
  <c r="G207" i="10"/>
  <c r="G202" i="10"/>
  <c r="G201" i="10"/>
  <c r="G196" i="10"/>
  <c r="G195" i="10"/>
  <c r="G193" i="10"/>
  <c r="G191" i="10"/>
  <c r="G190" i="10"/>
  <c r="G188" i="10"/>
  <c r="G187" i="10"/>
  <c r="G185" i="10"/>
  <c r="G184" i="10"/>
  <c r="G182" i="10"/>
  <c r="G121" i="10"/>
  <c r="G117" i="10"/>
  <c r="G102" i="10"/>
  <c r="G100" i="10"/>
  <c r="G99" i="10"/>
  <c r="G97" i="10"/>
  <c r="G96" i="10"/>
  <c r="G94" i="10"/>
  <c r="G206" i="10"/>
  <c r="G199" i="10"/>
  <c r="G131" i="10"/>
  <c r="G130" i="10"/>
  <c r="G123" i="10"/>
  <c r="G122" i="10"/>
  <c r="G110" i="10"/>
  <c r="G90" i="10"/>
  <c r="G89" i="10"/>
  <c r="G80" i="10"/>
  <c r="G79" i="10"/>
  <c r="G74" i="10"/>
  <c r="G73" i="10"/>
  <c r="G205" i="10"/>
  <c r="G200" i="10"/>
  <c r="G192" i="10"/>
  <c r="G189" i="10"/>
  <c r="G186" i="10"/>
  <c r="G183" i="10"/>
  <c r="G134" i="10"/>
  <c r="G126" i="10"/>
  <c r="G119" i="10"/>
  <c r="G118" i="10"/>
  <c r="G113" i="10"/>
  <c r="G112" i="10"/>
  <c r="G109" i="10"/>
  <c r="G105" i="10"/>
  <c r="G104" i="10"/>
  <c r="G101" i="10"/>
  <c r="G135" i="10"/>
  <c r="G127" i="10"/>
  <c r="G98" i="10"/>
  <c r="G92" i="10"/>
  <c r="G88" i="10"/>
  <c r="G71" i="10"/>
  <c r="G65" i="10"/>
  <c r="G59" i="10"/>
  <c r="G151" i="10"/>
  <c r="G145" i="10"/>
  <c r="G140" i="10"/>
  <c r="G95" i="10"/>
  <c r="G87" i="10"/>
  <c r="G67" i="10"/>
  <c r="G66" i="10"/>
  <c r="G63" i="10"/>
  <c r="G55" i="10"/>
  <c r="G52" i="10"/>
  <c r="G49" i="10"/>
  <c r="G46" i="10"/>
  <c r="G43" i="10"/>
  <c r="G40" i="10"/>
  <c r="G36" i="10"/>
  <c r="G33" i="10"/>
  <c r="G30" i="10"/>
  <c r="G27" i="10"/>
  <c r="G128" i="10"/>
  <c r="G77" i="10"/>
  <c r="G60" i="10"/>
  <c r="O60" i="10" s="1"/>
  <c r="W61" i="2" s="1"/>
  <c r="G53" i="10"/>
  <c r="G50" i="10"/>
  <c r="G45" i="10"/>
  <c r="G35" i="10"/>
  <c r="G141" i="10"/>
  <c r="G83" i="10"/>
  <c r="G48" i="10"/>
  <c r="G37" i="10"/>
  <c r="G25" i="10"/>
  <c r="G23" i="10"/>
  <c r="G18" i="10"/>
  <c r="G14" i="10"/>
  <c r="G11" i="10"/>
  <c r="G9" i="10"/>
  <c r="G116" i="10"/>
  <c r="G62" i="10"/>
  <c r="G32" i="10"/>
  <c r="G16" i="10"/>
  <c r="G13" i="10"/>
  <c r="G10" i="10"/>
  <c r="G78" i="10"/>
  <c r="G148" i="10"/>
  <c r="G70" i="10"/>
  <c r="G24" i="10"/>
  <c r="G41" i="10"/>
  <c r="G19" i="10"/>
  <c r="G28" i="10"/>
  <c r="G39" i="10"/>
  <c r="G20" i="10"/>
  <c r="G47" i="10"/>
  <c r="G69" i="10"/>
  <c r="G147" i="10"/>
  <c r="G91" i="10"/>
  <c r="G58" i="10"/>
  <c r="G120" i="10"/>
  <c r="G133" i="10"/>
  <c r="G203" i="10"/>
  <c r="G15" i="10"/>
  <c r="G44" i="10"/>
  <c r="G84" i="10"/>
  <c r="G29" i="10"/>
  <c r="G42" i="10"/>
  <c r="G82" i="10"/>
  <c r="G152" i="10"/>
  <c r="G197" i="10"/>
  <c r="G51" i="10"/>
  <c r="G76" i="10"/>
  <c r="G125" i="10"/>
  <c r="G144" i="10"/>
  <c r="G115" i="10"/>
  <c r="G132" i="10"/>
  <c r="G54" i="10"/>
  <c r="G149" i="10"/>
  <c r="G198" i="10"/>
  <c r="G61" i="10"/>
  <c r="G81" i="10"/>
  <c r="G26" i="10"/>
  <c r="G86" i="10"/>
  <c r="G31" i="10"/>
  <c r="G56" i="10"/>
  <c r="G75" i="10"/>
  <c r="G68" i="10"/>
  <c r="G114" i="10"/>
  <c r="G12" i="10"/>
  <c r="G34" i="10"/>
  <c r="G17" i="10"/>
  <c r="G146" i="10"/>
  <c r="G150" i="10"/>
  <c r="G124" i="10"/>
  <c r="M151" i="7"/>
  <c r="M145" i="7"/>
  <c r="M133" i="7"/>
  <c r="M131" i="7"/>
  <c r="M92" i="7"/>
  <c r="M87" i="7"/>
  <c r="M195" i="7"/>
  <c r="M192" i="7"/>
  <c r="M146" i="7"/>
  <c r="M205" i="7"/>
  <c r="M200" i="7"/>
  <c r="M199" i="7"/>
  <c r="M189" i="7"/>
  <c r="M185" i="7"/>
  <c r="M184" i="7"/>
  <c r="M183" i="7"/>
  <c r="M148" i="7"/>
  <c r="M135" i="7"/>
  <c r="M134" i="7"/>
  <c r="M130" i="7"/>
  <c r="M198" i="7"/>
  <c r="M144" i="7"/>
  <c r="M91" i="7"/>
  <c r="M90" i="7"/>
  <c r="M202" i="7"/>
  <c r="M89" i="7"/>
  <c r="M83" i="7"/>
  <c r="M52" i="7"/>
  <c r="M196" i="7"/>
  <c r="M186" i="7"/>
  <c r="M182" i="7"/>
  <c r="M132" i="7"/>
  <c r="M187" i="7"/>
  <c r="M197" i="7"/>
  <c r="M53" i="7"/>
  <c r="M51" i="7"/>
  <c r="M86" i="7"/>
  <c r="M193" i="7"/>
  <c r="M188" i="7"/>
  <c r="M82" i="7"/>
  <c r="M147" i="7"/>
  <c r="M150" i="7"/>
  <c r="M190" i="7"/>
  <c r="M201" i="7"/>
  <c r="M88" i="7"/>
  <c r="M84" i="7"/>
  <c r="M149" i="7"/>
  <c r="M152" i="7"/>
  <c r="M191" i="7"/>
  <c r="M203" i="7"/>
  <c r="G202" i="7"/>
  <c r="G201" i="7"/>
  <c r="G191" i="7"/>
  <c r="G189" i="7"/>
  <c r="G188" i="7"/>
  <c r="G180" i="7"/>
  <c r="G176" i="7"/>
  <c r="G172" i="7"/>
  <c r="G168" i="7"/>
  <c r="G164" i="7"/>
  <c r="G160" i="7"/>
  <c r="G155" i="7"/>
  <c r="G152" i="7"/>
  <c r="G130" i="7"/>
  <c r="G126" i="7"/>
  <c r="G124" i="7"/>
  <c r="G121" i="7"/>
  <c r="G116" i="7"/>
  <c r="G115" i="7"/>
  <c r="G105" i="7"/>
  <c r="G81" i="7"/>
  <c r="G193" i="7"/>
  <c r="G177" i="7"/>
  <c r="G173" i="7"/>
  <c r="G169" i="7"/>
  <c r="G165" i="7"/>
  <c r="G161" i="7"/>
  <c r="G157" i="7"/>
  <c r="G196" i="7"/>
  <c r="G190" i="7"/>
  <c r="G186" i="7"/>
  <c r="G150" i="7"/>
  <c r="G149" i="7"/>
  <c r="G140" i="7"/>
  <c r="G207" i="7"/>
  <c r="G192" i="7"/>
  <c r="G183" i="7"/>
  <c r="G151" i="7"/>
  <c r="G141" i="7"/>
  <c r="G138" i="7"/>
  <c r="G132" i="7"/>
  <c r="G127" i="7"/>
  <c r="G125" i="7"/>
  <c r="G122" i="7"/>
  <c r="G110" i="7"/>
  <c r="G104" i="7"/>
  <c r="G101" i="7"/>
  <c r="G77" i="7"/>
  <c r="G74" i="7"/>
  <c r="G70" i="7"/>
  <c r="G67" i="7"/>
  <c r="G53" i="7"/>
  <c r="G52" i="7"/>
  <c r="G16" i="7"/>
  <c r="G45" i="7"/>
  <c r="G39" i="7"/>
  <c r="G35" i="7"/>
  <c r="G29" i="7"/>
  <c r="G112" i="7"/>
  <c r="G92" i="7"/>
  <c r="G87" i="7"/>
  <c r="G206" i="7"/>
  <c r="G203" i="7"/>
  <c r="G199" i="7"/>
  <c r="G178" i="7"/>
  <c r="G174" i="7"/>
  <c r="G170" i="7"/>
  <c r="G166" i="7"/>
  <c r="G162" i="7"/>
  <c r="G158" i="7"/>
  <c r="G148" i="7"/>
  <c r="G145" i="7"/>
  <c r="G123" i="7"/>
  <c r="G109" i="7"/>
  <c r="G95" i="7"/>
  <c r="G78" i="7"/>
  <c r="G75" i="7"/>
  <c r="G71" i="7"/>
  <c r="G68" i="7"/>
  <c r="G62" i="7"/>
  <c r="G59" i="7"/>
  <c r="G55" i="7"/>
  <c r="G51" i="7"/>
  <c r="G48" i="7"/>
  <c r="G42" i="7"/>
  <c r="G32" i="7"/>
  <c r="G26" i="7"/>
  <c r="G23" i="7"/>
  <c r="G10" i="7"/>
  <c r="G9" i="7"/>
  <c r="G90" i="7"/>
  <c r="G80" i="7"/>
  <c r="G63" i="7"/>
  <c r="G60" i="7"/>
  <c r="G179" i="7"/>
  <c r="G175" i="7"/>
  <c r="G171" i="7"/>
  <c r="G167" i="7"/>
  <c r="G163" i="7"/>
  <c r="G159" i="7"/>
  <c r="G154" i="7"/>
  <c r="G137" i="7"/>
  <c r="G131" i="7"/>
  <c r="G128" i="7"/>
  <c r="G118" i="7"/>
  <c r="G134" i="7"/>
  <c r="G100" i="7"/>
  <c r="G65" i="7"/>
  <c r="G56" i="7"/>
  <c r="G49" i="7"/>
  <c r="G46" i="7"/>
  <c r="G43" i="7"/>
  <c r="G40" i="7"/>
  <c r="G36" i="7"/>
  <c r="G33" i="7"/>
  <c r="G30" i="7"/>
  <c r="G27" i="7"/>
  <c r="G24" i="7"/>
  <c r="G12" i="7"/>
  <c r="G119" i="7"/>
  <c r="G89" i="7"/>
  <c r="G15" i="7"/>
  <c r="G205" i="7"/>
  <c r="G83" i="7"/>
  <c r="G19" i="7"/>
  <c r="G113" i="7"/>
  <c r="G86" i="7"/>
  <c r="G13" i="7"/>
  <c r="G98" i="7"/>
  <c r="G18" i="7"/>
  <c r="G147" i="7"/>
  <c r="G54" i="7"/>
  <c r="G17" i="7"/>
  <c r="G79" i="7"/>
  <c r="G76" i="7"/>
  <c r="G44" i="7"/>
  <c r="G91" i="7"/>
  <c r="G117" i="7"/>
  <c r="G73" i="7"/>
  <c r="G28" i="7"/>
  <c r="G20" i="7"/>
  <c r="G198" i="7"/>
  <c r="G136" i="7"/>
  <c r="G97" i="7"/>
  <c r="G187" i="7"/>
  <c r="G11" i="7"/>
  <c r="G182" i="7"/>
  <c r="G37" i="7"/>
  <c r="G41" i="7"/>
  <c r="G185" i="7"/>
  <c r="G58" i="7"/>
  <c r="G120" i="7"/>
  <c r="G47" i="7"/>
  <c r="G82" i="7"/>
  <c r="G31" i="7"/>
  <c r="G14" i="7"/>
  <c r="G195" i="7"/>
  <c r="G69" i="7"/>
  <c r="G200" i="7"/>
  <c r="G99" i="7"/>
  <c r="G61" i="7"/>
  <c r="G133" i="7"/>
  <c r="G66" i="7"/>
  <c r="G25" i="7"/>
  <c r="G50" i="7"/>
  <c r="G88" i="7"/>
  <c r="G96" i="7"/>
  <c r="G34" i="7"/>
  <c r="G184" i="7"/>
  <c r="G197" i="7"/>
  <c r="G84" i="7"/>
  <c r="G94" i="7"/>
  <c r="G102" i="7"/>
  <c r="G144" i="7"/>
  <c r="G114" i="7"/>
  <c r="G135" i="7"/>
  <c r="G146" i="7"/>
  <c r="I206" i="10"/>
  <c r="I200" i="10"/>
  <c r="I199" i="10"/>
  <c r="I131" i="10"/>
  <c r="I123" i="10"/>
  <c r="I118" i="10"/>
  <c r="I112" i="10"/>
  <c r="I110" i="10"/>
  <c r="I205" i="10"/>
  <c r="I192" i="10"/>
  <c r="I189" i="10"/>
  <c r="I186" i="10"/>
  <c r="I183" i="10"/>
  <c r="I137" i="10"/>
  <c r="I136" i="10"/>
  <c r="O136" i="10" s="1"/>
  <c r="W137" i="2" s="1"/>
  <c r="I135" i="10"/>
  <c r="I134" i="10"/>
  <c r="I127" i="10"/>
  <c r="I126" i="10"/>
  <c r="I119" i="10"/>
  <c r="I113" i="10"/>
  <c r="I109" i="10"/>
  <c r="I105" i="10"/>
  <c r="I104" i="10"/>
  <c r="I101" i="10"/>
  <c r="I98" i="10"/>
  <c r="I95" i="10"/>
  <c r="I88" i="10"/>
  <c r="I87" i="10"/>
  <c r="I78" i="10"/>
  <c r="I77" i="10"/>
  <c r="I71" i="10"/>
  <c r="I201" i="10"/>
  <c r="I195" i="10"/>
  <c r="I193" i="10"/>
  <c r="I191" i="10"/>
  <c r="I190" i="10"/>
  <c r="I188" i="10"/>
  <c r="I187" i="10"/>
  <c r="I185" i="10"/>
  <c r="I184" i="10"/>
  <c r="I182" i="10"/>
  <c r="I151" i="10"/>
  <c r="I148" i="10"/>
  <c r="I145" i="10"/>
  <c r="I141" i="10"/>
  <c r="I140" i="10"/>
  <c r="I128" i="10"/>
  <c r="I117" i="10"/>
  <c r="I116" i="10"/>
  <c r="I102" i="10"/>
  <c r="I196" i="10"/>
  <c r="I130" i="10"/>
  <c r="I122" i="10"/>
  <c r="I97" i="10"/>
  <c r="I79" i="10"/>
  <c r="I67" i="10"/>
  <c r="I55" i="10"/>
  <c r="I52" i="10"/>
  <c r="I49" i="10"/>
  <c r="I46" i="10"/>
  <c r="I43" i="10"/>
  <c r="I94" i="10"/>
  <c r="I90" i="10"/>
  <c r="I83" i="10"/>
  <c r="I74" i="10"/>
  <c r="I70" i="10"/>
  <c r="I62" i="10"/>
  <c r="I56" i="10"/>
  <c r="I47" i="10"/>
  <c r="I44" i="10"/>
  <c r="I34" i="10"/>
  <c r="I31" i="10"/>
  <c r="I202" i="10"/>
  <c r="I121" i="10"/>
  <c r="I99" i="10"/>
  <c r="I92" i="10"/>
  <c r="I73" i="10"/>
  <c r="I65" i="10"/>
  <c r="I59" i="10"/>
  <c r="I40" i="10"/>
  <c r="I33" i="10"/>
  <c r="I27" i="10"/>
  <c r="I15" i="10"/>
  <c r="I12" i="10"/>
  <c r="I96" i="10"/>
  <c r="I66" i="10"/>
  <c r="I54" i="10"/>
  <c r="I51" i="10"/>
  <c r="I39" i="10"/>
  <c r="I26" i="10"/>
  <c r="I100" i="10"/>
  <c r="I42" i="10"/>
  <c r="I29" i="10"/>
  <c r="I20" i="10"/>
  <c r="I89" i="10"/>
  <c r="I36" i="10"/>
  <c r="I24" i="10"/>
  <c r="I17" i="10"/>
  <c r="I80" i="10"/>
  <c r="I19" i="10"/>
  <c r="I16" i="10"/>
  <c r="I13" i="10"/>
  <c r="I30" i="10"/>
  <c r="I207" i="10"/>
  <c r="O207" i="10" s="1"/>
  <c r="W208" i="2" s="1"/>
  <c r="I10" i="10"/>
  <c r="I53" i="10"/>
  <c r="I35" i="10"/>
  <c r="I76" i="10"/>
  <c r="I81" i="10"/>
  <c r="I18" i="10"/>
  <c r="I75" i="10"/>
  <c r="I124" i="10"/>
  <c r="I125" i="10"/>
  <c r="I144" i="10"/>
  <c r="I150" i="10"/>
  <c r="I203" i="10"/>
  <c r="I114" i="10"/>
  <c r="I32" i="10"/>
  <c r="I37" i="10"/>
  <c r="I138" i="10"/>
  <c r="I60" i="10"/>
  <c r="I28" i="10"/>
  <c r="I9" i="10"/>
  <c r="I45" i="10"/>
  <c r="I23" i="10"/>
  <c r="I48" i="10"/>
  <c r="I82" i="10"/>
  <c r="I63" i="10"/>
  <c r="I146" i="10"/>
  <c r="I152" i="10"/>
  <c r="O152" i="10" s="1"/>
  <c r="W153" i="2" s="1"/>
  <c r="I91" i="10"/>
  <c r="I133" i="10"/>
  <c r="I197" i="10"/>
  <c r="I120" i="10"/>
  <c r="I50" i="10"/>
  <c r="I69" i="10"/>
  <c r="I68" i="10"/>
  <c r="I61" i="10"/>
  <c r="I41" i="10"/>
  <c r="I58" i="10"/>
  <c r="I11" i="10"/>
  <c r="I25" i="10"/>
  <c r="I115" i="10"/>
  <c r="I84" i="10"/>
  <c r="I132" i="10"/>
  <c r="I147" i="10"/>
  <c r="I198" i="10"/>
  <c r="I14" i="10"/>
  <c r="I86" i="10"/>
  <c r="I149" i="10"/>
  <c r="E206" i="7"/>
  <c r="E197" i="7"/>
  <c r="E184" i="7"/>
  <c r="E177" i="7"/>
  <c r="E173" i="7"/>
  <c r="E169" i="7"/>
  <c r="E165" i="7"/>
  <c r="E161" i="7"/>
  <c r="E157" i="7"/>
  <c r="E151" i="7"/>
  <c r="E145" i="7"/>
  <c r="E140" i="7"/>
  <c r="E137" i="7"/>
  <c r="E131" i="7"/>
  <c r="E128" i="7"/>
  <c r="E120" i="7"/>
  <c r="E113" i="7"/>
  <c r="E109" i="7"/>
  <c r="E100" i="7"/>
  <c r="E99" i="7"/>
  <c r="E96" i="7"/>
  <c r="E92" i="7"/>
  <c r="E91" i="7"/>
  <c r="E87" i="7"/>
  <c r="E80" i="7"/>
  <c r="E205" i="7"/>
  <c r="E199" i="7"/>
  <c r="E198" i="7"/>
  <c r="E189" i="7"/>
  <c r="E187" i="7"/>
  <c r="E183" i="7"/>
  <c r="E180" i="7"/>
  <c r="E179" i="7"/>
  <c r="E178" i="7"/>
  <c r="E176" i="7"/>
  <c r="E175" i="7"/>
  <c r="E174" i="7"/>
  <c r="E172" i="7"/>
  <c r="E171" i="7"/>
  <c r="E170" i="7"/>
  <c r="E168" i="7"/>
  <c r="E167" i="7"/>
  <c r="E166" i="7"/>
  <c r="E164" i="7"/>
  <c r="E163" i="7"/>
  <c r="E162" i="7"/>
  <c r="E160" i="7"/>
  <c r="E159" i="7"/>
  <c r="E158" i="7"/>
  <c r="E155" i="7"/>
  <c r="E154" i="7"/>
  <c r="E148" i="7"/>
  <c r="E144" i="7"/>
  <c r="E195" i="7"/>
  <c r="E141" i="7"/>
  <c r="E121" i="7"/>
  <c r="E118" i="7"/>
  <c r="E202" i="7"/>
  <c r="E200" i="7"/>
  <c r="E196" i="7"/>
  <c r="E192" i="7"/>
  <c r="E136" i="7"/>
  <c r="E134" i="7"/>
  <c r="E119" i="7"/>
  <c r="E112" i="7"/>
  <c r="E102" i="7"/>
  <c r="E98" i="7"/>
  <c r="E83" i="7"/>
  <c r="E65" i="7"/>
  <c r="E63" i="7"/>
  <c r="E60" i="7"/>
  <c r="E56" i="7"/>
  <c r="E18" i="7"/>
  <c r="E12" i="7"/>
  <c r="E11" i="7"/>
  <c r="E20" i="7"/>
  <c r="E16" i="7"/>
  <c r="E15" i="7"/>
  <c r="E114" i="7"/>
  <c r="E95" i="7"/>
  <c r="E62" i="7"/>
  <c r="E146" i="7"/>
  <c r="E130" i="7"/>
  <c r="E110" i="7"/>
  <c r="E105" i="7"/>
  <c r="E104" i="7"/>
  <c r="E101" i="7"/>
  <c r="E94" i="7"/>
  <c r="E89" i="7"/>
  <c r="E81" i="7"/>
  <c r="E77" i="7"/>
  <c r="E74" i="7"/>
  <c r="E70" i="7"/>
  <c r="E67" i="7"/>
  <c r="E52" i="7"/>
  <c r="E14" i="7"/>
  <c r="E115" i="7"/>
  <c r="E185" i="7"/>
  <c r="E132" i="7"/>
  <c r="E126" i="7"/>
  <c r="E125" i="7"/>
  <c r="E123" i="7"/>
  <c r="E122" i="7"/>
  <c r="E117" i="7"/>
  <c r="E207" i="7"/>
  <c r="E97" i="7"/>
  <c r="E90" i="7"/>
  <c r="E78" i="7"/>
  <c r="E19" i="7"/>
  <c r="E182" i="7"/>
  <c r="E133" i="7"/>
  <c r="E13" i="7"/>
  <c r="E9" i="7"/>
  <c r="E39" i="7"/>
  <c r="E35" i="7"/>
  <c r="E32" i="7"/>
  <c r="E29" i="7"/>
  <c r="E26" i="7"/>
  <c r="E23" i="7"/>
  <c r="E186" i="7"/>
  <c r="E135" i="7"/>
  <c r="E116" i="7"/>
  <c r="E68" i="7"/>
  <c r="E59" i="7"/>
  <c r="E55" i="7"/>
  <c r="E49" i="7"/>
  <c r="E46" i="7"/>
  <c r="E43" i="7"/>
  <c r="E40" i="7"/>
  <c r="E36" i="7"/>
  <c r="E33" i="7"/>
  <c r="E30" i="7"/>
  <c r="E27" i="7"/>
  <c r="E24" i="7"/>
  <c r="E71" i="7"/>
  <c r="E75" i="7"/>
  <c r="E53" i="7"/>
  <c r="E51" i="7"/>
  <c r="E48" i="7"/>
  <c r="E45" i="7"/>
  <c r="E42" i="7"/>
  <c r="E10" i="7"/>
  <c r="E31" i="7"/>
  <c r="E69" i="7"/>
  <c r="E28" i="7"/>
  <c r="E66" i="7"/>
  <c r="E86" i="7"/>
  <c r="E61" i="7"/>
  <c r="E201" i="7"/>
  <c r="E203" i="7"/>
  <c r="E127" i="7"/>
  <c r="E147" i="7"/>
  <c r="E50" i="7"/>
  <c r="E47" i="7"/>
  <c r="E34" i="7"/>
  <c r="E84" i="7"/>
  <c r="E37" i="7"/>
  <c r="E124" i="7"/>
  <c r="E149" i="7"/>
  <c r="E190" i="7"/>
  <c r="E88" i="7"/>
  <c r="E79" i="7"/>
  <c r="E150" i="7"/>
  <c r="E138" i="7"/>
  <c r="E58" i="7"/>
  <c r="E193" i="7"/>
  <c r="E41" i="7"/>
  <c r="E82" i="7"/>
  <c r="E44" i="7"/>
  <c r="E191" i="7"/>
  <c r="E152" i="7"/>
  <c r="E17" i="7"/>
  <c r="E54" i="7"/>
  <c r="E188" i="7"/>
  <c r="E25" i="7"/>
  <c r="E76" i="7"/>
  <c r="E73" i="7"/>
  <c r="I205" i="7"/>
  <c r="I200" i="7"/>
  <c r="I199" i="7"/>
  <c r="I198" i="7"/>
  <c r="I195" i="7"/>
  <c r="I192" i="7"/>
  <c r="I187" i="7"/>
  <c r="I186" i="7"/>
  <c r="I185" i="7"/>
  <c r="I182" i="7"/>
  <c r="I179" i="7"/>
  <c r="I175" i="7"/>
  <c r="I171" i="7"/>
  <c r="I167" i="7"/>
  <c r="I163" i="7"/>
  <c r="I159" i="7"/>
  <c r="I154" i="7"/>
  <c r="I135" i="7"/>
  <c r="I134" i="7"/>
  <c r="I119" i="7"/>
  <c r="I117" i="7"/>
  <c r="I104" i="7"/>
  <c r="I100" i="7"/>
  <c r="I98" i="7"/>
  <c r="I95" i="7"/>
  <c r="I196" i="7"/>
  <c r="I184" i="7"/>
  <c r="I207" i="7"/>
  <c r="I202" i="7"/>
  <c r="I144" i="7"/>
  <c r="I120" i="7"/>
  <c r="I118" i="7"/>
  <c r="I206" i="7"/>
  <c r="I197" i="7"/>
  <c r="I178" i="7"/>
  <c r="I177" i="7"/>
  <c r="I174" i="7"/>
  <c r="I173" i="7"/>
  <c r="I170" i="7"/>
  <c r="I169" i="7"/>
  <c r="I166" i="7"/>
  <c r="I165" i="7"/>
  <c r="I162" i="7"/>
  <c r="I161" i="7"/>
  <c r="I158" i="7"/>
  <c r="I157" i="7"/>
  <c r="I148" i="7"/>
  <c r="I145" i="7"/>
  <c r="I133" i="7"/>
  <c r="I123" i="7"/>
  <c r="I112" i="7"/>
  <c r="I109" i="7"/>
  <c r="I105" i="7"/>
  <c r="I97" i="7"/>
  <c r="I63" i="7"/>
  <c r="I62" i="7"/>
  <c r="I60" i="7"/>
  <c r="I59" i="7"/>
  <c r="I56" i="7"/>
  <c r="I55" i="7"/>
  <c r="I18" i="7"/>
  <c r="I12" i="7"/>
  <c r="I10" i="7"/>
  <c r="I36" i="7"/>
  <c r="I24" i="7"/>
  <c r="I13" i="7"/>
  <c r="I11" i="7"/>
  <c r="I113" i="7"/>
  <c r="I65" i="7"/>
  <c r="I189" i="7"/>
  <c r="I137" i="7"/>
  <c r="I136" i="7"/>
  <c r="I131" i="7"/>
  <c r="I128" i="7"/>
  <c r="I126" i="7"/>
  <c r="I102" i="7"/>
  <c r="I99" i="7"/>
  <c r="I92" i="7"/>
  <c r="I90" i="7"/>
  <c r="I89" i="7"/>
  <c r="I87" i="7"/>
  <c r="I80" i="7"/>
  <c r="I49" i="7"/>
  <c r="I46" i="7"/>
  <c r="I43" i="7"/>
  <c r="I40" i="7"/>
  <c r="I33" i="7"/>
  <c r="I30" i="7"/>
  <c r="I27" i="7"/>
  <c r="I19" i="7"/>
  <c r="I17" i="7"/>
  <c r="I15" i="7"/>
  <c r="I94" i="7"/>
  <c r="I83" i="7"/>
  <c r="I81" i="7"/>
  <c r="I146" i="7"/>
  <c r="I132" i="7"/>
  <c r="I130" i="7"/>
  <c r="I125" i="7"/>
  <c r="I122" i="7"/>
  <c r="I121" i="7"/>
  <c r="I116" i="7"/>
  <c r="I183" i="7"/>
  <c r="I140" i="7"/>
  <c r="I114" i="7"/>
  <c r="I96" i="7"/>
  <c r="I75" i="7"/>
  <c r="I67" i="7"/>
  <c r="I53" i="7"/>
  <c r="I51" i="7"/>
  <c r="I48" i="7"/>
  <c r="I45" i="7"/>
  <c r="I42" i="7"/>
  <c r="I39" i="7"/>
  <c r="I35" i="7"/>
  <c r="I32" i="7"/>
  <c r="I29" i="7"/>
  <c r="I26" i="7"/>
  <c r="I23" i="7"/>
  <c r="I14" i="7"/>
  <c r="I141" i="7"/>
  <c r="I74" i="7"/>
  <c r="I68" i="7"/>
  <c r="I176" i="7"/>
  <c r="I168" i="7"/>
  <c r="I160" i="7"/>
  <c r="I101" i="7"/>
  <c r="I77" i="7"/>
  <c r="I52" i="7"/>
  <c r="I180" i="7"/>
  <c r="I172" i="7"/>
  <c r="I164" i="7"/>
  <c r="I155" i="7"/>
  <c r="I115" i="7"/>
  <c r="I110" i="7"/>
  <c r="I78" i="7"/>
  <c r="I70" i="7"/>
  <c r="I16" i="7"/>
  <c r="I151" i="7"/>
  <c r="I91" i="7"/>
  <c r="I71" i="7"/>
  <c r="I9" i="7"/>
  <c r="I20" i="7"/>
  <c r="I147" i="7"/>
  <c r="I188" i="7"/>
  <c r="I73" i="7"/>
  <c r="I34" i="7"/>
  <c r="I47" i="7"/>
  <c r="I150" i="7"/>
  <c r="I79" i="7"/>
  <c r="I88" i="7"/>
  <c r="I84" i="7"/>
  <c r="I44" i="7"/>
  <c r="I191" i="7"/>
  <c r="I54" i="7"/>
  <c r="I61" i="7"/>
  <c r="I76" i="7"/>
  <c r="I25" i="7"/>
  <c r="I37" i="7"/>
  <c r="I50" i="7"/>
  <c r="I82" i="7"/>
  <c r="I138" i="7"/>
  <c r="I190" i="7"/>
  <c r="I69" i="7"/>
  <c r="I201" i="7"/>
  <c r="I58" i="7"/>
  <c r="I66" i="7"/>
  <c r="I28" i="7"/>
  <c r="I41" i="7"/>
  <c r="I124" i="7"/>
  <c r="I127" i="7"/>
  <c r="I152" i="7"/>
  <c r="I203" i="7"/>
  <c r="I31" i="7"/>
  <c r="I193" i="7"/>
  <c r="I149" i="7"/>
  <c r="I86" i="7"/>
  <c r="K205" i="10"/>
  <c r="K201" i="10"/>
  <c r="K195" i="10"/>
  <c r="K134" i="10"/>
  <c r="K126" i="10"/>
  <c r="K119" i="10"/>
  <c r="K117" i="10"/>
  <c r="K113" i="10"/>
  <c r="K109" i="10"/>
  <c r="K130" i="10"/>
  <c r="K122" i="10"/>
  <c r="K116" i="10"/>
  <c r="K92" i="10"/>
  <c r="K89" i="10"/>
  <c r="K79" i="10"/>
  <c r="K73" i="10"/>
  <c r="K202" i="10"/>
  <c r="K200" i="10"/>
  <c r="K196" i="10"/>
  <c r="K121" i="10"/>
  <c r="K118" i="10"/>
  <c r="K112" i="10"/>
  <c r="K199" i="10"/>
  <c r="K131" i="10"/>
  <c r="K123" i="10"/>
  <c r="K90" i="10"/>
  <c r="K87" i="10"/>
  <c r="K74" i="10"/>
  <c r="K70" i="10"/>
  <c r="K53" i="10"/>
  <c r="K50" i="10"/>
  <c r="K48" i="10"/>
  <c r="K45" i="10"/>
  <c r="K206" i="10"/>
  <c r="K135" i="10"/>
  <c r="K127" i="10"/>
  <c r="K88" i="10"/>
  <c r="K71" i="10"/>
  <c r="K66" i="10"/>
  <c r="K78" i="10"/>
  <c r="K67" i="10"/>
  <c r="K55" i="10"/>
  <c r="K52" i="10"/>
  <c r="K49" i="10"/>
  <c r="O49" i="10" s="1"/>
  <c r="W50" i="2" s="1"/>
  <c r="K41" i="10"/>
  <c r="K28" i="10"/>
  <c r="K80" i="10"/>
  <c r="K36" i="10"/>
  <c r="K35" i="10"/>
  <c r="K30" i="10"/>
  <c r="K24" i="10"/>
  <c r="K19" i="10"/>
  <c r="K16" i="10"/>
  <c r="K13" i="10"/>
  <c r="K10" i="10"/>
  <c r="K110" i="10"/>
  <c r="O110" i="10" s="1"/>
  <c r="W111" i="2" s="1"/>
  <c r="K23" i="10"/>
  <c r="K77" i="10"/>
  <c r="K65" i="10"/>
  <c r="K32" i="10"/>
  <c r="K18" i="10"/>
  <c r="K14" i="10"/>
  <c r="K11" i="10"/>
  <c r="K46" i="10"/>
  <c r="K40" i="10"/>
  <c r="K37" i="10"/>
  <c r="K27" i="10"/>
  <c r="K25" i="10"/>
  <c r="K9" i="10"/>
  <c r="K43" i="10"/>
  <c r="K33" i="10"/>
  <c r="K20" i="10"/>
  <c r="K12" i="10"/>
  <c r="K17" i="10"/>
  <c r="K34" i="10"/>
  <c r="O34" i="10" s="1"/>
  <c r="W35" i="2" s="1"/>
  <c r="K29" i="10"/>
  <c r="K39" i="10"/>
  <c r="K54" i="10"/>
  <c r="K81" i="10"/>
  <c r="K47" i="10"/>
  <c r="K86" i="10"/>
  <c r="K133" i="10"/>
  <c r="K31" i="10"/>
  <c r="K75" i="10"/>
  <c r="K56" i="10"/>
  <c r="K203" i="10"/>
  <c r="K114" i="10"/>
  <c r="K69" i="10"/>
  <c r="K115" i="10"/>
  <c r="K132" i="10"/>
  <c r="K197" i="10"/>
  <c r="K76" i="10"/>
  <c r="K125" i="10"/>
  <c r="K91" i="10"/>
  <c r="K44" i="10"/>
  <c r="K120" i="10"/>
  <c r="K124" i="10"/>
  <c r="K15" i="10"/>
  <c r="K68" i="10"/>
  <c r="K26" i="10"/>
  <c r="K42" i="10"/>
  <c r="K51" i="10"/>
  <c r="K198" i="10"/>
  <c r="O150" i="10"/>
  <c r="W151" i="2" s="1"/>
  <c r="O137" i="10"/>
  <c r="W138" i="2" s="1"/>
  <c r="O160" i="10"/>
  <c r="W161" i="2" s="1"/>
  <c r="U55" i="2"/>
  <c r="U34" i="2"/>
  <c r="U208" i="2"/>
  <c r="U138" i="2"/>
  <c r="U91" i="2"/>
  <c r="U180" i="2"/>
  <c r="U78" i="2"/>
  <c r="U115" i="2"/>
  <c r="U194" i="2"/>
  <c r="U204" i="2"/>
  <c r="U172" i="2"/>
  <c r="U149" i="2"/>
  <c r="U103" i="2"/>
  <c r="U171" i="2"/>
  <c r="U102" i="2"/>
  <c r="U76" i="2"/>
  <c r="U11" i="2"/>
  <c r="U59" i="2"/>
  <c r="U79" i="2"/>
  <c r="U93" i="2"/>
  <c r="U124" i="2"/>
  <c r="U142" i="2"/>
  <c r="U153" i="2"/>
  <c r="U167" i="2"/>
  <c r="U60" i="2"/>
  <c r="U75" i="2"/>
  <c r="U125" i="2"/>
  <c r="U45" i="2"/>
  <c r="U56" i="2"/>
  <c r="U70" i="2"/>
  <c r="U96" i="2"/>
  <c r="U150" i="2"/>
  <c r="U169" i="2"/>
  <c r="U181" i="2"/>
  <c r="U200" i="2"/>
  <c r="U25" i="2"/>
  <c r="U29" i="2"/>
  <c r="U84" i="2"/>
  <c r="U97" i="2"/>
  <c r="U170" i="2"/>
  <c r="U174" i="2"/>
  <c r="U183" i="2"/>
  <c r="U207" i="2"/>
  <c r="U24" i="2"/>
  <c r="U31" i="2"/>
  <c r="U168" i="2"/>
  <c r="U92" i="2"/>
  <c r="U42" i="2"/>
  <c r="U100" i="2"/>
  <c r="U52" i="2"/>
  <c r="U199" i="2"/>
  <c r="U80" i="2"/>
  <c r="U61" i="2"/>
  <c r="U98" i="2"/>
  <c r="U118" i="2"/>
  <c r="U133" i="2"/>
  <c r="K5" i="7"/>
  <c r="U10" i="2"/>
  <c r="U15" i="2"/>
  <c r="E9" i="4"/>
  <c r="F9" i="4" s="1"/>
  <c r="G9" i="4" s="1"/>
  <c r="E10" i="4"/>
  <c r="F10" i="4" s="1"/>
  <c r="G10" i="4" s="1"/>
  <c r="E11" i="4"/>
  <c r="F11" i="4" s="1"/>
  <c r="G11" i="4" s="1"/>
  <c r="O99" i="10" l="1"/>
  <c r="W100" i="2" s="1"/>
  <c r="O35" i="10"/>
  <c r="W36" i="2" s="1"/>
  <c r="O140" i="10"/>
  <c r="W141" i="2" s="1"/>
  <c r="O70" i="10"/>
  <c r="W71" i="2" s="1"/>
  <c r="O44" i="10"/>
  <c r="W45" i="2" s="1"/>
  <c r="O126" i="10"/>
  <c r="W127" i="2" s="1"/>
  <c r="O95" i="10"/>
  <c r="W96" i="2" s="1"/>
  <c r="O189" i="10"/>
  <c r="W190" i="2" s="1"/>
  <c r="O112" i="10"/>
  <c r="W113" i="2" s="1"/>
  <c r="O26" i="10"/>
  <c r="W27" i="2" s="1"/>
  <c r="O120" i="10"/>
  <c r="W121" i="2" s="1"/>
  <c r="O47" i="10"/>
  <c r="W48" i="2" s="1"/>
  <c r="O155" i="10"/>
  <c r="W156" i="2" s="1"/>
  <c r="K207" i="7"/>
  <c r="N207" i="7" s="1"/>
  <c r="K196" i="7"/>
  <c r="K183" i="7"/>
  <c r="K178" i="7"/>
  <c r="N178" i="7" s="1"/>
  <c r="K174" i="7"/>
  <c r="N174" i="7" s="1"/>
  <c r="K170" i="7"/>
  <c r="K166" i="7"/>
  <c r="K162" i="7"/>
  <c r="N162" i="7" s="1"/>
  <c r="K158" i="7"/>
  <c r="N158" i="7" s="1"/>
  <c r="K149" i="7"/>
  <c r="K148" i="7"/>
  <c r="K141" i="7"/>
  <c r="N141" i="7" s="1"/>
  <c r="K130" i="7"/>
  <c r="N130" i="7" s="1"/>
  <c r="K123" i="7"/>
  <c r="K115" i="7"/>
  <c r="K110" i="7"/>
  <c r="N110" i="7" s="1"/>
  <c r="K101" i="7"/>
  <c r="N101" i="7" s="1"/>
  <c r="O101" i="7" s="1"/>
  <c r="K90" i="7"/>
  <c r="K83" i="7"/>
  <c r="K81" i="7"/>
  <c r="N81" i="7" s="1"/>
  <c r="O81" i="7" s="1"/>
  <c r="K78" i="7"/>
  <c r="N78" i="7" s="1"/>
  <c r="K203" i="7"/>
  <c r="K202" i="7"/>
  <c r="K188" i="7"/>
  <c r="N188" i="7" s="1"/>
  <c r="O188" i="7" s="1"/>
  <c r="K186" i="7"/>
  <c r="N186" i="7" s="1"/>
  <c r="O186" i="7" s="1"/>
  <c r="K147" i="7"/>
  <c r="K206" i="7"/>
  <c r="K193" i="7"/>
  <c r="N193" i="7" s="1"/>
  <c r="K192" i="7"/>
  <c r="N192" i="7" s="1"/>
  <c r="O192" i="7" s="1"/>
  <c r="K151" i="7"/>
  <c r="K145" i="7"/>
  <c r="K131" i="7"/>
  <c r="N131" i="7" s="1"/>
  <c r="O131" i="7" s="1"/>
  <c r="K205" i="7"/>
  <c r="N205" i="7" s="1"/>
  <c r="K201" i="7"/>
  <c r="K199" i="7"/>
  <c r="K191" i="7"/>
  <c r="N191" i="7" s="1"/>
  <c r="K189" i="7"/>
  <c r="N189" i="7" s="1"/>
  <c r="K137" i="7"/>
  <c r="K132" i="7"/>
  <c r="K128" i="7"/>
  <c r="N128" i="7" s="1"/>
  <c r="K126" i="7"/>
  <c r="N126" i="7" s="1"/>
  <c r="K125" i="7"/>
  <c r="K122" i="7"/>
  <c r="K100" i="7"/>
  <c r="N100" i="7" s="1"/>
  <c r="K95" i="7"/>
  <c r="N95" i="7" s="1"/>
  <c r="K92" i="7"/>
  <c r="K87" i="7"/>
  <c r="K80" i="7"/>
  <c r="N80" i="7" s="1"/>
  <c r="K53" i="7"/>
  <c r="N53" i="7" s="1"/>
  <c r="O53" i="7" s="1"/>
  <c r="K49" i="7"/>
  <c r="K46" i="7"/>
  <c r="K43" i="7"/>
  <c r="N43" i="7" s="1"/>
  <c r="K40" i="7"/>
  <c r="N40" i="7" s="1"/>
  <c r="K36" i="7"/>
  <c r="K33" i="7"/>
  <c r="K30" i="7"/>
  <c r="N30" i="7" s="1"/>
  <c r="O30" i="7" s="1"/>
  <c r="K27" i="7"/>
  <c r="N27" i="7" s="1"/>
  <c r="K24" i="7"/>
  <c r="K19" i="7"/>
  <c r="K13" i="7"/>
  <c r="N13" i="7" s="1"/>
  <c r="O13" i="7" s="1"/>
  <c r="K51" i="7"/>
  <c r="N51" i="7" s="1"/>
  <c r="K42" i="7"/>
  <c r="K39" i="7"/>
  <c r="K32" i="7"/>
  <c r="N32" i="7" s="1"/>
  <c r="K29" i="7"/>
  <c r="N29" i="7" s="1"/>
  <c r="K26" i="7"/>
  <c r="K23" i="7"/>
  <c r="K9" i="7"/>
  <c r="N9" i="7" s="1"/>
  <c r="O9" i="7" s="1"/>
  <c r="K98" i="7"/>
  <c r="N98" i="7" s="1"/>
  <c r="K88" i="7"/>
  <c r="K77" i="7"/>
  <c r="K70" i="7"/>
  <c r="N70" i="7" s="1"/>
  <c r="O70" i="7" s="1"/>
  <c r="K67" i="7"/>
  <c r="N67" i="7" s="1"/>
  <c r="K60" i="7"/>
  <c r="K179" i="7"/>
  <c r="K175" i="7"/>
  <c r="N175" i="7" s="1"/>
  <c r="O175" i="7" s="1"/>
  <c r="K171" i="7"/>
  <c r="N171" i="7" s="1"/>
  <c r="O171" i="7" s="1"/>
  <c r="K167" i="7"/>
  <c r="K163" i="7"/>
  <c r="K159" i="7"/>
  <c r="N159" i="7" s="1"/>
  <c r="O159" i="7" s="1"/>
  <c r="K154" i="7"/>
  <c r="N154" i="7" s="1"/>
  <c r="O154" i="7" s="1"/>
  <c r="K152" i="7"/>
  <c r="K138" i="7"/>
  <c r="K127" i="7"/>
  <c r="N127" i="7" s="1"/>
  <c r="K121" i="7"/>
  <c r="N121" i="7" s="1"/>
  <c r="K116" i="7"/>
  <c r="K113" i="7"/>
  <c r="K75" i="7"/>
  <c r="N75" i="7" s="1"/>
  <c r="O75" i="7" s="1"/>
  <c r="K71" i="7"/>
  <c r="N71" i="7" s="1"/>
  <c r="O71" i="7" s="1"/>
  <c r="K68" i="7"/>
  <c r="K65" i="7"/>
  <c r="K48" i="7"/>
  <c r="N48" i="7" s="1"/>
  <c r="K45" i="7"/>
  <c r="N45" i="7" s="1"/>
  <c r="K35" i="7"/>
  <c r="K112" i="7"/>
  <c r="K74" i="7"/>
  <c r="N74" i="7" s="1"/>
  <c r="K63" i="7"/>
  <c r="N63" i="7" s="1"/>
  <c r="K190" i="7"/>
  <c r="K180" i="7"/>
  <c r="K176" i="7"/>
  <c r="N176" i="7" s="1"/>
  <c r="K172" i="7"/>
  <c r="N172" i="7" s="1"/>
  <c r="K168" i="7"/>
  <c r="K164" i="7"/>
  <c r="K160" i="7"/>
  <c r="N160" i="7" s="1"/>
  <c r="K155" i="7"/>
  <c r="N155" i="7" s="1"/>
  <c r="K140" i="7"/>
  <c r="K134" i="7"/>
  <c r="K124" i="7"/>
  <c r="N124" i="7" s="1"/>
  <c r="K119" i="7"/>
  <c r="N119" i="7" s="1"/>
  <c r="K59" i="7"/>
  <c r="K55" i="7"/>
  <c r="K16" i="7"/>
  <c r="N16" i="7" s="1"/>
  <c r="O16" i="7" s="1"/>
  <c r="K52" i="7"/>
  <c r="N52" i="7" s="1"/>
  <c r="K10" i="7"/>
  <c r="K165" i="7"/>
  <c r="K157" i="7"/>
  <c r="N157" i="7" s="1"/>
  <c r="K104" i="7"/>
  <c r="N104" i="7" s="1"/>
  <c r="O104" i="7" s="1"/>
  <c r="K89" i="7"/>
  <c r="K62" i="7"/>
  <c r="K15" i="7"/>
  <c r="N15" i="7" s="1"/>
  <c r="O15" i="7" s="1"/>
  <c r="K177" i="7"/>
  <c r="N177" i="7" s="1"/>
  <c r="K169" i="7"/>
  <c r="K161" i="7"/>
  <c r="K150" i="7"/>
  <c r="N150" i="7" s="1"/>
  <c r="K118" i="7"/>
  <c r="N118" i="7" s="1"/>
  <c r="K105" i="7"/>
  <c r="K56" i="7"/>
  <c r="K12" i="7"/>
  <c r="N12" i="7" s="1"/>
  <c r="O12" i="7" s="1"/>
  <c r="K173" i="7"/>
  <c r="N173" i="7" s="1"/>
  <c r="K109" i="7"/>
  <c r="K18" i="7"/>
  <c r="K34" i="7"/>
  <c r="N34" i="7" s="1"/>
  <c r="K185" i="7"/>
  <c r="N185" i="7" s="1"/>
  <c r="K41" i="7"/>
  <c r="K117" i="7"/>
  <c r="K58" i="7"/>
  <c r="N58" i="7" s="1"/>
  <c r="O58" i="7" s="1"/>
  <c r="K11" i="7"/>
  <c r="N11" i="7" s="1"/>
  <c r="O11" i="7" s="1"/>
  <c r="K76" i="7"/>
  <c r="K136" i="7"/>
  <c r="K187" i="7"/>
  <c r="N187" i="7" s="1"/>
  <c r="K197" i="7"/>
  <c r="N197" i="7" s="1"/>
  <c r="K84" i="7"/>
  <c r="K195" i="7"/>
  <c r="K96" i="7"/>
  <c r="N96" i="7" s="1"/>
  <c r="K184" i="7"/>
  <c r="N184" i="7" s="1"/>
  <c r="O184" i="7" s="1"/>
  <c r="K25" i="7"/>
  <c r="K37" i="7"/>
  <c r="K44" i="7"/>
  <c r="N44" i="7" s="1"/>
  <c r="K61" i="7"/>
  <c r="N61" i="7" s="1"/>
  <c r="K86" i="7"/>
  <c r="K94" i="7"/>
  <c r="K146" i="7"/>
  <c r="N146" i="7" s="1"/>
  <c r="K66" i="7"/>
  <c r="N66" i="7" s="1"/>
  <c r="O66" i="7" s="1"/>
  <c r="K102" i="7"/>
  <c r="K200" i="7"/>
  <c r="K182" i="7"/>
  <c r="N182" i="7" s="1"/>
  <c r="O182" i="7" s="1"/>
  <c r="K91" i="7"/>
  <c r="N91" i="7" s="1"/>
  <c r="K99" i="7"/>
  <c r="K31" i="7"/>
  <c r="K97" i="7"/>
  <c r="N97" i="7" s="1"/>
  <c r="O97" i="7" s="1"/>
  <c r="K20" i="7"/>
  <c r="N20" i="7" s="1"/>
  <c r="O20" i="7" s="1"/>
  <c r="K17" i="7"/>
  <c r="K135" i="7"/>
  <c r="K120" i="7"/>
  <c r="N120" i="7" s="1"/>
  <c r="K28" i="7"/>
  <c r="N28" i="7" s="1"/>
  <c r="K47" i="7"/>
  <c r="K133" i="7"/>
  <c r="K79" i="7"/>
  <c r="N79" i="7" s="1"/>
  <c r="O79" i="7" s="1"/>
  <c r="K114" i="7"/>
  <c r="N114" i="7" s="1"/>
  <c r="K69" i="7"/>
  <c r="K82" i="7"/>
  <c r="K198" i="7"/>
  <c r="N198" i="7" s="1"/>
  <c r="K144" i="7"/>
  <c r="N144" i="7" s="1"/>
  <c r="K50" i="7"/>
  <c r="K54" i="7"/>
  <c r="K14" i="7"/>
  <c r="N14" i="7" s="1"/>
  <c r="O14" i="7" s="1"/>
  <c r="K73" i="7"/>
  <c r="N73" i="7" s="1"/>
  <c r="O138" i="10"/>
  <c r="W139" i="2" s="1"/>
  <c r="O68" i="10"/>
  <c r="W69" i="2" s="1"/>
  <c r="O197" i="10"/>
  <c r="W198" i="2" s="1"/>
  <c r="O121" i="10"/>
  <c r="W122" i="2" s="1"/>
  <c r="O51" i="10"/>
  <c r="W52" i="2" s="1"/>
  <c r="O128" i="10"/>
  <c r="W129" i="2" s="1"/>
  <c r="O19" i="10"/>
  <c r="W20" i="2" s="1"/>
  <c r="O151" i="10"/>
  <c r="W152" i="2" s="1"/>
  <c r="O62" i="9"/>
  <c r="P62" i="9" s="1"/>
  <c r="O73" i="9"/>
  <c r="P73" i="9" s="1"/>
  <c r="O95" i="9"/>
  <c r="P95" i="9" s="1"/>
  <c r="O93" i="9"/>
  <c r="P93" i="9" s="1"/>
  <c r="O104" i="10"/>
  <c r="W105" i="2" s="1"/>
  <c r="O87" i="10"/>
  <c r="W88" i="2" s="1"/>
  <c r="O37" i="10"/>
  <c r="W38" i="2" s="1"/>
  <c r="O83" i="10"/>
  <c r="W84" i="2" s="1"/>
  <c r="O105" i="10"/>
  <c r="W106" i="2" s="1"/>
  <c r="D27" i="5"/>
  <c r="G27" i="5" s="1"/>
  <c r="D28" i="5"/>
  <c r="G28" i="5" s="1"/>
  <c r="D26" i="5"/>
  <c r="O53" i="9"/>
  <c r="P53" i="9" s="1"/>
  <c r="O147" i="10"/>
  <c r="W148" i="2" s="1"/>
  <c r="O10" i="10"/>
  <c r="W11" i="2" s="1"/>
  <c r="O76" i="10"/>
  <c r="W77" i="2" s="1"/>
  <c r="O122" i="10"/>
  <c r="W123" i="2" s="1"/>
  <c r="O13" i="10"/>
  <c r="W14" i="2" s="1"/>
  <c r="O11" i="10"/>
  <c r="W12" i="2" s="1"/>
  <c r="O32" i="10"/>
  <c r="W33" i="2" s="1"/>
  <c r="O182" i="10"/>
  <c r="W183" i="2" s="1"/>
  <c r="O113" i="10"/>
  <c r="W114" i="2" s="1"/>
  <c r="O134" i="10"/>
  <c r="W135" i="2" s="1"/>
  <c r="O119" i="10"/>
  <c r="W120" i="2" s="1"/>
  <c r="O131" i="10"/>
  <c r="W132" i="2" s="1"/>
  <c r="O146" i="10"/>
  <c r="W147" i="2" s="1"/>
  <c r="O145" i="10"/>
  <c r="W146" i="2" s="1"/>
  <c r="O130" i="10"/>
  <c r="W131" i="2" s="1"/>
  <c r="O125" i="10"/>
  <c r="W126" i="2" s="1"/>
  <c r="O127" i="10"/>
  <c r="W128" i="2" s="1"/>
  <c r="O118" i="10"/>
  <c r="W119" i="2" s="1"/>
  <c r="O117" i="10"/>
  <c r="W118" i="2" s="1"/>
  <c r="O114" i="10"/>
  <c r="W115" i="2" s="1"/>
  <c r="O101" i="10"/>
  <c r="W102" i="2" s="1"/>
  <c r="O97" i="10"/>
  <c r="W98" i="2" s="1"/>
  <c r="O94" i="10"/>
  <c r="W95" i="2" s="1"/>
  <c r="O89" i="10"/>
  <c r="W90" i="2" s="1"/>
  <c r="O88" i="10"/>
  <c r="W89" i="2" s="1"/>
  <c r="O78" i="10"/>
  <c r="W79" i="2" s="1"/>
  <c r="O67" i="10"/>
  <c r="W68" i="2" s="1"/>
  <c r="O61" i="10"/>
  <c r="W62" i="2" s="1"/>
  <c r="O58" i="10"/>
  <c r="W59" i="2" s="1"/>
  <c r="O59" i="10"/>
  <c r="W60" i="2" s="1"/>
  <c r="O55" i="10"/>
  <c r="W56" i="2" s="1"/>
  <c r="O50" i="10"/>
  <c r="W51" i="2" s="1"/>
  <c r="O42" i="10"/>
  <c r="W43" i="2" s="1"/>
  <c r="O41" i="10"/>
  <c r="W42" i="2" s="1"/>
  <c r="O39" i="10"/>
  <c r="W40" i="2" s="1"/>
  <c r="O33" i="10"/>
  <c r="W34" i="2" s="1"/>
  <c r="O30" i="10"/>
  <c r="W31" i="2" s="1"/>
  <c r="O31" i="10"/>
  <c r="W32" i="2" s="1"/>
  <c r="O28" i="10"/>
  <c r="W29" i="2" s="1"/>
  <c r="O27" i="10"/>
  <c r="W28" i="2" s="1"/>
  <c r="O25" i="10"/>
  <c r="W26" i="2" s="1"/>
  <c r="O23" i="10"/>
  <c r="W24" i="2" s="1"/>
  <c r="O15" i="10"/>
  <c r="W16" i="2" s="1"/>
  <c r="O17" i="10"/>
  <c r="W18" i="2" s="1"/>
  <c r="O14" i="10"/>
  <c r="W15" i="2" s="1"/>
  <c r="O28" i="9"/>
  <c r="P28" i="9" s="1"/>
  <c r="O176" i="10"/>
  <c r="W177" i="2" s="1"/>
  <c r="O58" i="9"/>
  <c r="P58" i="9" s="1"/>
  <c r="D183" i="5"/>
  <c r="D187" i="5"/>
  <c r="D157" i="5"/>
  <c r="D161" i="5"/>
  <c r="D165" i="5"/>
  <c r="D169" i="5"/>
  <c r="D173" i="5"/>
  <c r="D177" i="5"/>
  <c r="D152" i="5"/>
  <c r="D142" i="5"/>
  <c r="D137" i="5"/>
  <c r="D204" i="5"/>
  <c r="D181" i="5"/>
  <c r="D185" i="5"/>
  <c r="D155" i="5"/>
  <c r="D159" i="5"/>
  <c r="D163" i="5"/>
  <c r="D167" i="5"/>
  <c r="D171" i="5"/>
  <c r="D175" i="5"/>
  <c r="D146" i="5"/>
  <c r="D141" i="5"/>
  <c r="D135" i="5"/>
  <c r="D121" i="5"/>
  <c r="D182" i="5"/>
  <c r="D186" i="5"/>
  <c r="D156" i="5"/>
  <c r="D160" i="5"/>
  <c r="D164" i="5"/>
  <c r="D168" i="5"/>
  <c r="D172" i="5"/>
  <c r="D176" i="5"/>
  <c r="D144" i="5"/>
  <c r="D138" i="5"/>
  <c r="D133" i="5"/>
  <c r="D119" i="5"/>
  <c r="D179" i="5"/>
  <c r="D170" i="5"/>
  <c r="D145" i="5"/>
  <c r="D180" i="5"/>
  <c r="D134" i="5"/>
  <c r="D120" i="5"/>
  <c r="D158" i="5"/>
  <c r="D174" i="5"/>
  <c r="D143" i="5"/>
  <c r="D101" i="5"/>
  <c r="D162" i="5"/>
  <c r="D154" i="5"/>
  <c r="D184" i="5"/>
  <c r="D151" i="5"/>
  <c r="D166" i="5"/>
  <c r="O21" i="9"/>
  <c r="P21" i="9" s="1"/>
  <c r="O54" i="9"/>
  <c r="P54" i="9" s="1"/>
  <c r="O158" i="10"/>
  <c r="W159" i="2" s="1"/>
  <c r="O154" i="10"/>
  <c r="W155" i="2" s="1"/>
  <c r="O157" i="10"/>
  <c r="W158" i="2" s="1"/>
  <c r="O79" i="10"/>
  <c r="W80" i="2" s="1"/>
  <c r="D202" i="5"/>
  <c r="D194" i="5"/>
  <c r="D131" i="5"/>
  <c r="D122" i="5"/>
  <c r="D118" i="5"/>
  <c r="D110" i="5"/>
  <c r="D102" i="5"/>
  <c r="D81" i="5"/>
  <c r="D71" i="5"/>
  <c r="D68" i="5"/>
  <c r="D58" i="5"/>
  <c r="D50" i="5"/>
  <c r="D38" i="5"/>
  <c r="D25" i="5"/>
  <c r="D20" i="5"/>
  <c r="D10" i="5"/>
  <c r="D14" i="5"/>
  <c r="D6" i="5"/>
  <c r="D200" i="5"/>
  <c r="D130" i="5"/>
  <c r="D123" i="5"/>
  <c r="D70" i="5"/>
  <c r="D59" i="5"/>
  <c r="D44" i="5"/>
  <c r="D21" i="5"/>
  <c r="D198" i="5"/>
  <c r="D193" i="5"/>
  <c r="D124" i="5"/>
  <c r="D111" i="5"/>
  <c r="D80" i="5"/>
  <c r="D67" i="5"/>
  <c r="D60" i="5"/>
  <c r="D49" i="5"/>
  <c r="D42" i="5"/>
  <c r="D37" i="5"/>
  <c r="D24" i="5"/>
  <c r="D22" i="5"/>
  <c r="D13" i="5"/>
  <c r="D8" i="5"/>
  <c r="D72" i="5"/>
  <c r="D36" i="5"/>
  <c r="D12" i="5"/>
  <c r="D43" i="5"/>
  <c r="D7" i="5"/>
  <c r="D199" i="5"/>
  <c r="D132" i="5"/>
  <c r="D192" i="5"/>
  <c r="D125" i="5"/>
  <c r="D109" i="5"/>
  <c r="D66" i="5"/>
  <c r="D48" i="5"/>
  <c r="D9" i="5"/>
  <c r="D23" i="5"/>
  <c r="D79" i="5"/>
  <c r="D11" i="5"/>
  <c r="O170" i="10"/>
  <c r="W171" i="2" s="1"/>
  <c r="O166" i="10"/>
  <c r="W167" i="2" s="1"/>
  <c r="O159" i="10"/>
  <c r="W160" i="2" s="1"/>
  <c r="O161" i="10"/>
  <c r="W162" i="2" s="1"/>
  <c r="D196" i="5"/>
  <c r="D188" i="5"/>
  <c r="D147" i="5"/>
  <c r="D129" i="5"/>
  <c r="D113" i="5"/>
  <c r="D97" i="5"/>
  <c r="D93" i="5"/>
  <c r="D89" i="5"/>
  <c r="D87" i="5"/>
  <c r="D78" i="5"/>
  <c r="D63" i="5"/>
  <c r="D52" i="5"/>
  <c r="D45" i="5"/>
  <c r="D40" i="5"/>
  <c r="D32" i="5"/>
  <c r="S31" i="2"/>
  <c r="D195" i="5"/>
  <c r="D189" i="5"/>
  <c r="D148" i="5"/>
  <c r="D117" i="5"/>
  <c r="D112" i="5"/>
  <c r="D107" i="5"/>
  <c r="D99" i="5"/>
  <c r="D95" i="5"/>
  <c r="D91" i="5"/>
  <c r="D85" i="5"/>
  <c r="D83" i="5"/>
  <c r="D76" i="5"/>
  <c r="D75" i="5"/>
  <c r="D64" i="5"/>
  <c r="D57" i="5"/>
  <c r="D51" i="5"/>
  <c r="D46" i="5"/>
  <c r="D39" i="5"/>
  <c r="D33" i="5"/>
  <c r="D31" i="5"/>
  <c r="D203" i="5"/>
  <c r="D190" i="5"/>
  <c r="D149" i="5"/>
  <c r="D128" i="5"/>
  <c r="D115" i="5"/>
  <c r="D106" i="5"/>
  <c r="D98" i="5"/>
  <c r="D94" i="5"/>
  <c r="D86" i="5"/>
  <c r="D77" i="5"/>
  <c r="D73" i="5"/>
  <c r="D65" i="5"/>
  <c r="D55" i="5"/>
  <c r="D47" i="5"/>
  <c r="D34" i="5"/>
  <c r="D29" i="5"/>
  <c r="D15" i="5"/>
  <c r="D197" i="5"/>
  <c r="D127" i="5"/>
  <c r="D114" i="5"/>
  <c r="D84" i="5"/>
  <c r="D53" i="5"/>
  <c r="D96" i="5"/>
  <c r="D41" i="5"/>
  <c r="D88" i="5"/>
  <c r="D30" i="5"/>
  <c r="D16" i="5"/>
  <c r="D62" i="5"/>
  <c r="S32" i="2"/>
  <c r="D17" i="5"/>
  <c r="D74" i="5"/>
  <c r="D116" i="5"/>
  <c r="D56" i="5"/>
  <c r="D92" i="5"/>
  <c r="O164" i="10"/>
  <c r="W165" i="2" s="1"/>
  <c r="O162" i="10"/>
  <c r="W163" i="2" s="1"/>
  <c r="O168" i="10"/>
  <c r="W169" i="2" s="1"/>
  <c r="O172" i="10"/>
  <c r="W173" i="2" s="1"/>
  <c r="O198" i="10"/>
  <c r="W199" i="2" s="1"/>
  <c r="O186" i="10"/>
  <c r="W187" i="2" s="1"/>
  <c r="O180" i="10"/>
  <c r="W181" i="2" s="1"/>
  <c r="O178" i="10"/>
  <c r="W179" i="2" s="1"/>
  <c r="O174" i="10"/>
  <c r="W175" i="2" s="1"/>
  <c r="O179" i="10"/>
  <c r="W180" i="2" s="1"/>
  <c r="O177" i="10"/>
  <c r="W178" i="2" s="1"/>
  <c r="O175" i="10"/>
  <c r="W176" i="2" s="1"/>
  <c r="O173" i="10"/>
  <c r="W174" i="2" s="1"/>
  <c r="O169" i="10"/>
  <c r="W170" i="2" s="1"/>
  <c r="O171" i="10"/>
  <c r="W172" i="2" s="1"/>
  <c r="O167" i="10"/>
  <c r="W168" i="2" s="1"/>
  <c r="O163" i="10"/>
  <c r="W164" i="2" s="1"/>
  <c r="O165" i="10"/>
  <c r="W166" i="2" s="1"/>
  <c r="O183" i="10"/>
  <c r="W184" i="2" s="1"/>
  <c r="O92" i="10"/>
  <c r="W93" i="2" s="1"/>
  <c r="O201" i="10"/>
  <c r="W202" i="2" s="1"/>
  <c r="O20" i="10"/>
  <c r="W21" i="2" s="1"/>
  <c r="O77" i="10"/>
  <c r="W78" i="2" s="1"/>
  <c r="O24" i="10"/>
  <c r="W25" i="2" s="1"/>
  <c r="O84" i="10"/>
  <c r="W85" i="2" s="1"/>
  <c r="O16" i="10"/>
  <c r="W17" i="2" s="1"/>
  <c r="O62" i="10"/>
  <c r="W63" i="2" s="1"/>
  <c r="O102" i="10"/>
  <c r="W103" i="2" s="1"/>
  <c r="O48" i="10"/>
  <c r="W49" i="2" s="1"/>
  <c r="O29" i="10"/>
  <c r="W30" i="2" s="1"/>
  <c r="O90" i="10"/>
  <c r="W91" i="2" s="1"/>
  <c r="O187" i="10"/>
  <c r="W188" i="2" s="1"/>
  <c r="O205" i="10"/>
  <c r="W206" i="2" s="1"/>
  <c r="O54" i="10"/>
  <c r="W55" i="2" s="1"/>
  <c r="O53" i="10"/>
  <c r="W54" i="2" s="1"/>
  <c r="O132" i="10"/>
  <c r="W133" i="2" s="1"/>
  <c r="O12" i="10"/>
  <c r="W13" i="2" s="1"/>
  <c r="O36" i="10"/>
  <c r="W37" i="2" s="1"/>
  <c r="O73" i="10"/>
  <c r="W74" i="2" s="1"/>
  <c r="O116" i="10"/>
  <c r="W117" i="2" s="1"/>
  <c r="O206" i="10"/>
  <c r="W207" i="2" s="1"/>
  <c r="O80" i="10"/>
  <c r="W81" i="2" s="1"/>
  <c r="O52" i="10"/>
  <c r="W53" i="2" s="1"/>
  <c r="O46" i="10"/>
  <c r="W47" i="2" s="1"/>
  <c r="O9" i="10"/>
  <c r="W10" i="2" s="1"/>
  <c r="O63" i="10"/>
  <c r="W64" i="2" s="1"/>
  <c r="O115" i="10"/>
  <c r="W116" i="2" s="1"/>
  <c r="O199" i="10"/>
  <c r="W200" i="2" s="1"/>
  <c r="O40" i="10"/>
  <c r="W41" i="2" s="1"/>
  <c r="O43" i="10"/>
  <c r="W44" i="2" s="1"/>
  <c r="O86" i="10"/>
  <c r="W87" i="2" s="1"/>
  <c r="O69" i="10"/>
  <c r="W70" i="2" s="1"/>
  <c r="O100" i="10"/>
  <c r="W101" i="2" s="1"/>
  <c r="O191" i="10"/>
  <c r="W192" i="2" s="1"/>
  <c r="O45" i="10"/>
  <c r="W46" i="2" s="1"/>
  <c r="O123" i="10"/>
  <c r="W124" i="2" s="1"/>
  <c r="O135" i="10"/>
  <c r="W136" i="2" s="1"/>
  <c r="O74" i="10"/>
  <c r="W75" i="2" s="1"/>
  <c r="O188" i="10"/>
  <c r="W189" i="2" s="1"/>
  <c r="O124" i="10"/>
  <c r="W125" i="2" s="1"/>
  <c r="O109" i="10"/>
  <c r="W110" i="2" s="1"/>
  <c r="O81" i="10"/>
  <c r="W82" i="2" s="1"/>
  <c r="O75" i="10"/>
  <c r="W76" i="2" s="1"/>
  <c r="O71" i="10"/>
  <c r="W72" i="2" s="1"/>
  <c r="O149" i="10"/>
  <c r="W150" i="2" s="1"/>
  <c r="O82" i="10"/>
  <c r="W83" i="2" s="1"/>
  <c r="O144" i="10"/>
  <c r="W145" i="2" s="1"/>
  <c r="O196" i="10"/>
  <c r="W197" i="2" s="1"/>
  <c r="O91" i="10"/>
  <c r="W92" i="2" s="1"/>
  <c r="O56" i="10"/>
  <c r="W57" i="2" s="1"/>
  <c r="O18" i="10"/>
  <c r="W19" i="2" s="1"/>
  <c r="O66" i="10"/>
  <c r="W67" i="2" s="1"/>
  <c r="O65" i="10"/>
  <c r="W66" i="2" s="1"/>
  <c r="O98" i="10"/>
  <c r="W99" i="2" s="1"/>
  <c r="O141" i="10"/>
  <c r="W142" i="2" s="1"/>
  <c r="O185" i="10"/>
  <c r="W186" i="2" s="1"/>
  <c r="O133" i="10"/>
  <c r="W134" i="2" s="1"/>
  <c r="O193" i="10"/>
  <c r="W194" i="2" s="1"/>
  <c r="O184" i="10"/>
  <c r="W185" i="2" s="1"/>
  <c r="O195" i="10"/>
  <c r="W196" i="2" s="1"/>
  <c r="O203" i="10"/>
  <c r="W204" i="2" s="1"/>
  <c r="O11" i="9"/>
  <c r="P11" i="9" s="1"/>
  <c r="O192" i="10"/>
  <c r="W193" i="2" s="1"/>
  <c r="O200" i="10"/>
  <c r="W201" i="2" s="1"/>
  <c r="O91" i="9"/>
  <c r="P91" i="9" s="1"/>
  <c r="O77" i="9"/>
  <c r="P77" i="9" s="1"/>
  <c r="O202" i="10"/>
  <c r="W203" i="2" s="1"/>
  <c r="O190" i="10"/>
  <c r="W191" i="2" s="1"/>
  <c r="O18" i="9"/>
  <c r="P18" i="9" s="1"/>
  <c r="O31" i="9"/>
  <c r="P31" i="9" s="1"/>
  <c r="O22" i="9"/>
  <c r="P22" i="9" s="1"/>
  <c r="O44" i="9"/>
  <c r="P44" i="9" s="1"/>
  <c r="O46" i="9"/>
  <c r="P46" i="9" s="1"/>
  <c r="O65" i="9"/>
  <c r="P65" i="9" s="1"/>
  <c r="O60" i="9"/>
  <c r="P60" i="9" s="1"/>
  <c r="O98" i="9"/>
  <c r="P98" i="9" s="1"/>
  <c r="O89" i="9"/>
  <c r="P89" i="9" s="1"/>
  <c r="O97" i="9"/>
  <c r="P97" i="9" s="1"/>
  <c r="O29" i="9"/>
  <c r="P29" i="9" s="1"/>
  <c r="O80" i="9"/>
  <c r="P80" i="9" s="1"/>
  <c r="O79" i="9"/>
  <c r="P79" i="9" s="1"/>
  <c r="O40" i="9"/>
  <c r="P40" i="9" s="1"/>
  <c r="O23" i="9"/>
  <c r="P23" i="9" s="1"/>
  <c r="O35" i="9"/>
  <c r="P35" i="9" s="1"/>
  <c r="O17" i="9"/>
  <c r="P17" i="9" s="1"/>
  <c r="O48" i="9"/>
  <c r="P48" i="9" s="1"/>
  <c r="O69" i="9"/>
  <c r="P69" i="9" s="1"/>
  <c r="O72" i="9"/>
  <c r="P72" i="9" s="1"/>
  <c r="O45" i="9"/>
  <c r="P45" i="9" s="1"/>
  <c r="O32" i="9"/>
  <c r="P32" i="9" s="1"/>
  <c r="O15" i="9"/>
  <c r="O24" i="9"/>
  <c r="P24" i="9" s="1"/>
  <c r="O66" i="9"/>
  <c r="P66" i="9" s="1"/>
  <c r="O57" i="9"/>
  <c r="P57" i="9" s="1"/>
  <c r="O68" i="9"/>
  <c r="P68" i="9" s="1"/>
  <c r="O64" i="9"/>
  <c r="P64" i="9" s="1"/>
  <c r="O99" i="9"/>
  <c r="P99" i="9" s="1"/>
  <c r="O94" i="9"/>
  <c r="P94" i="9" s="1"/>
  <c r="O26" i="9"/>
  <c r="P26" i="9" s="1"/>
  <c r="O9" i="9"/>
  <c r="P9" i="9" s="1"/>
  <c r="O84" i="9"/>
  <c r="P84" i="9" s="1"/>
  <c r="O12" i="9"/>
  <c r="P12" i="9" s="1"/>
  <c r="O85" i="9"/>
  <c r="P85" i="9" s="1"/>
  <c r="O41" i="9"/>
  <c r="P41" i="9" s="1"/>
  <c r="O90" i="9"/>
  <c r="P90" i="9" s="1"/>
  <c r="O88" i="9"/>
  <c r="P88" i="9" s="1"/>
  <c r="O38" i="9"/>
  <c r="P38" i="9" s="1"/>
  <c r="O86" i="9"/>
  <c r="P86" i="9" s="1"/>
  <c r="O81" i="9"/>
  <c r="P81" i="9" s="1"/>
  <c r="O33" i="9"/>
  <c r="P33" i="9" s="1"/>
  <c r="O56" i="9"/>
  <c r="P56" i="9" s="1"/>
  <c r="O59" i="9"/>
  <c r="P59" i="9" s="1"/>
  <c r="O74" i="9"/>
  <c r="P74" i="9" s="1"/>
  <c r="N69" i="7"/>
  <c r="O16" i="9"/>
  <c r="P16" i="9" s="1"/>
  <c r="O25" i="9"/>
  <c r="P25" i="9" s="1"/>
  <c r="O37" i="9"/>
  <c r="P37" i="9" s="1"/>
  <c r="O19" i="9"/>
  <c r="P19" i="9" s="1"/>
  <c r="O42" i="9"/>
  <c r="P42" i="9" s="1"/>
  <c r="O61" i="9"/>
  <c r="P61" i="9" s="1"/>
  <c r="O49" i="9"/>
  <c r="P49" i="9" s="1"/>
  <c r="O36" i="9"/>
  <c r="P36" i="9" s="1"/>
  <c r="O10" i="9"/>
  <c r="P10" i="9" s="1"/>
  <c r="O83" i="9"/>
  <c r="P83" i="9" s="1"/>
  <c r="O82" i="9"/>
  <c r="P82" i="9" s="1"/>
  <c r="O76" i="9"/>
  <c r="P76" i="9" s="1"/>
  <c r="N60" i="7"/>
  <c r="N161" i="7"/>
  <c r="N163" i="7"/>
  <c r="O163" i="7" s="1"/>
  <c r="N164" i="7"/>
  <c r="N165" i="7"/>
  <c r="N166" i="7"/>
  <c r="N167" i="7"/>
  <c r="O167" i="7" s="1"/>
  <c r="N168" i="7"/>
  <c r="O168" i="7" s="1"/>
  <c r="N170" i="7"/>
  <c r="N179" i="7"/>
  <c r="O179" i="7" s="1"/>
  <c r="N180" i="7"/>
  <c r="N59" i="7"/>
  <c r="N86" i="7"/>
  <c r="N92" i="7"/>
  <c r="O92" i="7" s="1"/>
  <c r="N102" i="7"/>
  <c r="O102" i="7" s="1"/>
  <c r="N116" i="7"/>
  <c r="N123" i="7"/>
  <c r="N137" i="7"/>
  <c r="O137" i="7" s="1"/>
  <c r="N145" i="7"/>
  <c r="O145" i="7" s="1"/>
  <c r="N151" i="7"/>
  <c r="O151" i="7" s="1"/>
  <c r="N190" i="7"/>
  <c r="O190" i="7" s="1"/>
  <c r="N195" i="7"/>
  <c r="O195" i="7" s="1"/>
  <c r="N201" i="7"/>
  <c r="N206" i="7"/>
  <c r="O206" i="7" s="1"/>
  <c r="N26" i="7"/>
  <c r="N41" i="7"/>
  <c r="N49" i="7"/>
  <c r="N87" i="7"/>
  <c r="N94" i="7"/>
  <c r="N99" i="7"/>
  <c r="N112" i="7"/>
  <c r="N125" i="7"/>
  <c r="O125" i="7" s="1"/>
  <c r="N138" i="7"/>
  <c r="O138" i="7" s="1"/>
  <c r="N152" i="7"/>
  <c r="O152" i="7" s="1"/>
  <c r="N196" i="7"/>
  <c r="N202" i="7"/>
  <c r="N39" i="7"/>
  <c r="N47" i="7"/>
  <c r="N83" i="7"/>
  <c r="O83" i="7" s="1"/>
  <c r="N109" i="7"/>
  <c r="O109" i="7" s="1"/>
  <c r="N122" i="7"/>
  <c r="N135" i="7"/>
  <c r="O135" i="7" s="1"/>
  <c r="N149" i="7"/>
  <c r="O149" i="7" s="1"/>
  <c r="N200" i="7"/>
  <c r="N37" i="7"/>
  <c r="O37" i="7" s="1"/>
  <c r="N35" i="7"/>
  <c r="N42" i="7"/>
  <c r="N50" i="7"/>
  <c r="N62" i="7"/>
  <c r="O62" i="7" s="1"/>
  <c r="N76" i="7"/>
  <c r="N90" i="7"/>
  <c r="N113" i="7"/>
  <c r="N140" i="7"/>
  <c r="N183" i="7"/>
  <c r="N203" i="7"/>
  <c r="N33" i="7"/>
  <c r="N23" i="7"/>
  <c r="N65" i="7"/>
  <c r="N77" i="7"/>
  <c r="O77" i="7" s="1"/>
  <c r="N115" i="7"/>
  <c r="N24" i="7"/>
  <c r="N134" i="7"/>
  <c r="N31" i="7"/>
  <c r="N46" i="7"/>
  <c r="N148" i="7"/>
  <c r="N36" i="7"/>
  <c r="N25" i="7"/>
  <c r="N55" i="7"/>
  <c r="N105" i="7"/>
  <c r="N199" i="7"/>
  <c r="O199" i="7" s="1"/>
  <c r="N132" i="7"/>
  <c r="N54" i="7"/>
  <c r="N133" i="7"/>
  <c r="O133" i="7" s="1"/>
  <c r="N82" i="7"/>
  <c r="N169" i="7"/>
  <c r="N136" i="7"/>
  <c r="N56" i="7"/>
  <c r="N68" i="7"/>
  <c r="O68" i="7" s="1"/>
  <c r="N89" i="7"/>
  <c r="N84" i="7"/>
  <c r="N88" i="7"/>
  <c r="N147" i="7"/>
  <c r="O147" i="7" s="1"/>
  <c r="N117" i="7"/>
  <c r="N10" i="7"/>
  <c r="O10" i="7" s="1"/>
  <c r="N18" i="7"/>
  <c r="O18" i="7" s="1"/>
  <c r="N19" i="7"/>
  <c r="O19" i="7" s="1"/>
  <c r="N17" i="7"/>
  <c r="O17" i="7" s="1"/>
  <c r="G88" i="5" l="1"/>
  <c r="S92" i="2" s="1"/>
  <c r="G55" i="5"/>
  <c r="S59" i="2" s="1"/>
  <c r="G46" i="5"/>
  <c r="S50" i="2" s="1"/>
  <c r="G195" i="5"/>
  <c r="S199" i="2" s="1"/>
  <c r="G113" i="5"/>
  <c r="S117" i="2" s="1"/>
  <c r="G125" i="5"/>
  <c r="S129" i="2" s="1"/>
  <c r="G72" i="5"/>
  <c r="S76" i="2" s="1"/>
  <c r="G60" i="5"/>
  <c r="S64" i="2" s="1"/>
  <c r="G10" i="5"/>
  <c r="S14" i="2" s="1"/>
  <c r="AE14" i="2" s="1"/>
  <c r="G81" i="5"/>
  <c r="S85" i="2" s="1"/>
  <c r="G184" i="5"/>
  <c r="S188" i="2" s="1"/>
  <c r="G134" i="5"/>
  <c r="S138" i="2" s="1"/>
  <c r="G144" i="5"/>
  <c r="S148" i="2" s="1"/>
  <c r="G146" i="5"/>
  <c r="S150" i="2" s="1"/>
  <c r="G183" i="5"/>
  <c r="S187" i="2" s="1"/>
  <c r="G15" i="5"/>
  <c r="S19" i="2" s="1"/>
  <c r="AE19" i="2" s="1"/>
  <c r="G115" i="5"/>
  <c r="S119" i="2" s="1"/>
  <c r="G75" i="5"/>
  <c r="S79" i="2" s="1"/>
  <c r="G91" i="5"/>
  <c r="S95" i="2" s="1"/>
  <c r="G45" i="5"/>
  <c r="S49" i="2" s="1"/>
  <c r="G196" i="5"/>
  <c r="S200" i="2" s="1"/>
  <c r="G7" i="5"/>
  <c r="S11" i="2" s="1"/>
  <c r="AE11" i="2" s="1"/>
  <c r="G124" i="5"/>
  <c r="S128" i="2" s="1"/>
  <c r="G130" i="5"/>
  <c r="S134" i="2" s="1"/>
  <c r="G50" i="5"/>
  <c r="S54" i="2" s="1"/>
  <c r="G143" i="5"/>
  <c r="S147" i="2" s="1"/>
  <c r="G179" i="5"/>
  <c r="S183" i="2" s="1"/>
  <c r="G164" i="5"/>
  <c r="S168" i="2" s="1"/>
  <c r="G182" i="5"/>
  <c r="S186" i="2" s="1"/>
  <c r="G163" i="5"/>
  <c r="S167" i="2" s="1"/>
  <c r="G181" i="5"/>
  <c r="S185" i="2" s="1"/>
  <c r="G152" i="5"/>
  <c r="S156" i="2" s="1"/>
  <c r="G165" i="5"/>
  <c r="S169" i="2" s="1"/>
  <c r="G116" i="5"/>
  <c r="S120" i="2" s="1"/>
  <c r="G62" i="5"/>
  <c r="S66" i="2" s="1"/>
  <c r="G41" i="5"/>
  <c r="S45" i="2" s="1"/>
  <c r="G114" i="5"/>
  <c r="S118" i="2" s="1"/>
  <c r="G29" i="5"/>
  <c r="S33" i="2" s="1"/>
  <c r="G65" i="5"/>
  <c r="S69" i="2" s="1"/>
  <c r="G94" i="5"/>
  <c r="S98" i="2" s="1"/>
  <c r="G128" i="5"/>
  <c r="S132" i="2" s="1"/>
  <c r="G31" i="5"/>
  <c r="S35" i="2" s="1"/>
  <c r="G51" i="5"/>
  <c r="S55" i="2" s="1"/>
  <c r="G76" i="5"/>
  <c r="S80" i="2" s="1"/>
  <c r="G95" i="5"/>
  <c r="S99" i="2" s="1"/>
  <c r="G117" i="5"/>
  <c r="S121" i="2" s="1"/>
  <c r="G52" i="5"/>
  <c r="S56" i="2" s="1"/>
  <c r="G89" i="5"/>
  <c r="S93" i="2" s="1"/>
  <c r="G129" i="5"/>
  <c r="S133" i="2" s="1"/>
  <c r="G11" i="5"/>
  <c r="S15" i="2" s="1"/>
  <c r="AE15" i="2" s="1"/>
  <c r="G48" i="5"/>
  <c r="S52" i="2" s="1"/>
  <c r="G192" i="5"/>
  <c r="S196" i="2" s="1"/>
  <c r="G43" i="5"/>
  <c r="S47" i="2" s="1"/>
  <c r="G8" i="5"/>
  <c r="S12" i="2" s="1"/>
  <c r="AE12" i="2" s="1"/>
  <c r="G37" i="5"/>
  <c r="S41" i="2" s="1"/>
  <c r="G67" i="5"/>
  <c r="S71" i="2" s="1"/>
  <c r="G193" i="5"/>
  <c r="S197" i="2" s="1"/>
  <c r="G59" i="5"/>
  <c r="S63" i="2" s="1"/>
  <c r="G200" i="5"/>
  <c r="S204" i="2" s="1"/>
  <c r="G20" i="5"/>
  <c r="S24" i="2" s="1"/>
  <c r="G58" i="5"/>
  <c r="S62" i="2" s="1"/>
  <c r="G102" i="5"/>
  <c r="S106" i="2" s="1"/>
  <c r="G131" i="5"/>
  <c r="S135" i="2" s="1"/>
  <c r="G154" i="5"/>
  <c r="S158" i="2" s="1"/>
  <c r="G174" i="5"/>
  <c r="S178" i="2" s="1"/>
  <c r="G180" i="5"/>
  <c r="S184" i="2" s="1"/>
  <c r="G119" i="5"/>
  <c r="S123" i="2" s="1"/>
  <c r="G176" i="5"/>
  <c r="S180" i="2" s="1"/>
  <c r="G160" i="5"/>
  <c r="S164" i="2" s="1"/>
  <c r="G121" i="5"/>
  <c r="S125" i="2" s="1"/>
  <c r="G175" i="5"/>
  <c r="S179" i="2" s="1"/>
  <c r="G159" i="5"/>
  <c r="S163" i="2" s="1"/>
  <c r="G204" i="5"/>
  <c r="S208" i="2" s="1"/>
  <c r="G177" i="5"/>
  <c r="S181" i="2" s="1"/>
  <c r="G161" i="5"/>
  <c r="S165" i="2" s="1"/>
  <c r="G74" i="5"/>
  <c r="S78" i="2" s="1"/>
  <c r="G16" i="5"/>
  <c r="S20" i="2" s="1"/>
  <c r="AE20" i="2" s="1"/>
  <c r="G96" i="5"/>
  <c r="S100" i="2" s="1"/>
  <c r="G127" i="5"/>
  <c r="S131" i="2" s="1"/>
  <c r="G34" i="5"/>
  <c r="S38" i="2" s="1"/>
  <c r="G73" i="5"/>
  <c r="S77" i="2" s="1"/>
  <c r="G98" i="5"/>
  <c r="S102" i="2" s="1"/>
  <c r="G149" i="5"/>
  <c r="S153" i="2" s="1"/>
  <c r="G33" i="5"/>
  <c r="S37" i="2" s="1"/>
  <c r="G57" i="5"/>
  <c r="S61" i="2" s="1"/>
  <c r="G83" i="5"/>
  <c r="S87" i="2" s="1"/>
  <c r="G99" i="5"/>
  <c r="S103" i="2" s="1"/>
  <c r="G148" i="5"/>
  <c r="S152" i="2" s="1"/>
  <c r="G32" i="5"/>
  <c r="S36" i="2" s="1"/>
  <c r="G63" i="5"/>
  <c r="S67" i="2" s="1"/>
  <c r="G93" i="5"/>
  <c r="S97" i="2" s="1"/>
  <c r="G147" i="5"/>
  <c r="S151" i="2" s="1"/>
  <c r="G79" i="5"/>
  <c r="S83" i="2" s="1"/>
  <c r="G66" i="5"/>
  <c r="S70" i="2" s="1"/>
  <c r="G132" i="5"/>
  <c r="S136" i="2" s="1"/>
  <c r="G12" i="5"/>
  <c r="S16" i="2" s="1"/>
  <c r="AE16" i="2" s="1"/>
  <c r="G13" i="5"/>
  <c r="S17" i="2" s="1"/>
  <c r="AE17" i="2" s="1"/>
  <c r="G42" i="5"/>
  <c r="S46" i="2" s="1"/>
  <c r="G80" i="5"/>
  <c r="S84" i="2" s="1"/>
  <c r="G198" i="5"/>
  <c r="S202" i="2" s="1"/>
  <c r="G70" i="5"/>
  <c r="S74" i="2" s="1"/>
  <c r="G6" i="5"/>
  <c r="S10" i="2" s="1"/>
  <c r="AE10" i="2" s="1"/>
  <c r="G25" i="5"/>
  <c r="S29" i="2" s="1"/>
  <c r="G68" i="5"/>
  <c r="S72" i="2" s="1"/>
  <c r="G110" i="5"/>
  <c r="S114" i="2" s="1"/>
  <c r="G194" i="5"/>
  <c r="S198" i="2" s="1"/>
  <c r="G166" i="5"/>
  <c r="S170" i="2" s="1"/>
  <c r="G162" i="5"/>
  <c r="S166" i="2" s="1"/>
  <c r="G158" i="5"/>
  <c r="S162" i="2" s="1"/>
  <c r="G145" i="5"/>
  <c r="S149" i="2" s="1"/>
  <c r="G133" i="5"/>
  <c r="S137" i="2" s="1"/>
  <c r="G172" i="5"/>
  <c r="S176" i="2" s="1"/>
  <c r="G156" i="5"/>
  <c r="S160" i="2" s="1"/>
  <c r="G135" i="5"/>
  <c r="S139" i="2" s="1"/>
  <c r="G171" i="5"/>
  <c r="S175" i="2" s="1"/>
  <c r="G155" i="5"/>
  <c r="S159" i="2" s="1"/>
  <c r="G137" i="5"/>
  <c r="S141" i="2" s="1"/>
  <c r="G173" i="5"/>
  <c r="S177" i="2" s="1"/>
  <c r="G157" i="5"/>
  <c r="S161" i="2" s="1"/>
  <c r="G56" i="5"/>
  <c r="S60" i="2" s="1"/>
  <c r="G84" i="5"/>
  <c r="S88" i="2" s="1"/>
  <c r="G86" i="5"/>
  <c r="S90" i="2" s="1"/>
  <c r="G203" i="5"/>
  <c r="S207" i="2" s="1"/>
  <c r="G112" i="5"/>
  <c r="S116" i="2" s="1"/>
  <c r="G87" i="5"/>
  <c r="S91" i="2" s="1"/>
  <c r="G9" i="5"/>
  <c r="S13" i="2" s="1"/>
  <c r="AE13" i="2" s="1"/>
  <c r="G24" i="5"/>
  <c r="S28" i="2" s="1"/>
  <c r="G44" i="5"/>
  <c r="S48" i="2" s="1"/>
  <c r="G122" i="5"/>
  <c r="S126" i="2" s="1"/>
  <c r="G92" i="5"/>
  <c r="S96" i="2" s="1"/>
  <c r="G17" i="5"/>
  <c r="S21" i="2" s="1"/>
  <c r="AE21" i="2" s="1"/>
  <c r="G30" i="5"/>
  <c r="S34" i="2" s="1"/>
  <c r="G53" i="5"/>
  <c r="S57" i="2" s="1"/>
  <c r="G197" i="5"/>
  <c r="S201" i="2" s="1"/>
  <c r="G47" i="5"/>
  <c r="S51" i="2" s="1"/>
  <c r="G77" i="5"/>
  <c r="S81" i="2" s="1"/>
  <c r="G106" i="5"/>
  <c r="S110" i="2" s="1"/>
  <c r="G190" i="5"/>
  <c r="S194" i="2" s="1"/>
  <c r="G39" i="5"/>
  <c r="S43" i="2" s="1"/>
  <c r="G64" i="5"/>
  <c r="S68" i="2" s="1"/>
  <c r="G85" i="5"/>
  <c r="S89" i="2" s="1"/>
  <c r="G107" i="5"/>
  <c r="S111" i="2" s="1"/>
  <c r="G189" i="5"/>
  <c r="S193" i="2" s="1"/>
  <c r="G40" i="5"/>
  <c r="S44" i="2" s="1"/>
  <c r="G78" i="5"/>
  <c r="S82" i="2" s="1"/>
  <c r="G97" i="5"/>
  <c r="S101" i="2" s="1"/>
  <c r="G188" i="5"/>
  <c r="S192" i="2" s="1"/>
  <c r="G23" i="5"/>
  <c r="S27" i="2" s="1"/>
  <c r="G109" i="5"/>
  <c r="S113" i="2" s="1"/>
  <c r="G199" i="5"/>
  <c r="S203" i="2" s="1"/>
  <c r="G36" i="5"/>
  <c r="S40" i="2" s="1"/>
  <c r="G22" i="5"/>
  <c r="S26" i="2" s="1"/>
  <c r="G49" i="5"/>
  <c r="S53" i="2" s="1"/>
  <c r="G111" i="5"/>
  <c r="S115" i="2" s="1"/>
  <c r="G21" i="5"/>
  <c r="S25" i="2" s="1"/>
  <c r="G123" i="5"/>
  <c r="S127" i="2" s="1"/>
  <c r="G14" i="5"/>
  <c r="S18" i="2" s="1"/>
  <c r="AE18" i="2" s="1"/>
  <c r="G38" i="5"/>
  <c r="S42" i="2" s="1"/>
  <c r="G71" i="5"/>
  <c r="S75" i="2" s="1"/>
  <c r="G118" i="5"/>
  <c r="S122" i="2" s="1"/>
  <c r="G202" i="5"/>
  <c r="S206" i="2" s="1"/>
  <c r="G151" i="5"/>
  <c r="S155" i="2" s="1"/>
  <c r="G101" i="5"/>
  <c r="S105" i="2" s="1"/>
  <c r="G120" i="5"/>
  <c r="S124" i="2" s="1"/>
  <c r="G170" i="5"/>
  <c r="S174" i="2" s="1"/>
  <c r="G138" i="5"/>
  <c r="S142" i="2" s="1"/>
  <c r="G168" i="5"/>
  <c r="S172" i="2" s="1"/>
  <c r="G186" i="5"/>
  <c r="S190" i="2" s="1"/>
  <c r="G141" i="5"/>
  <c r="S145" i="2" s="1"/>
  <c r="G167" i="5"/>
  <c r="S171" i="2" s="1"/>
  <c r="G185" i="5"/>
  <c r="S189" i="2" s="1"/>
  <c r="G142" i="5"/>
  <c r="S146" i="2" s="1"/>
  <c r="G169" i="5"/>
  <c r="S173" i="2" s="1"/>
  <c r="G187" i="5"/>
  <c r="S191" i="2" s="1"/>
  <c r="G26" i="5"/>
  <c r="S30" i="2" s="1"/>
  <c r="P15" i="9"/>
  <c r="Q15" i="9" s="1"/>
  <c r="O187" i="7"/>
  <c r="P187" i="7" s="1"/>
  <c r="T188" i="2" s="1"/>
  <c r="O193" i="7"/>
  <c r="P193" i="7" s="1"/>
  <c r="T194" i="2" s="1"/>
  <c r="O33" i="7"/>
  <c r="P33" i="7" s="1"/>
  <c r="T34" i="2" s="1"/>
  <c r="O196" i="7"/>
  <c r="P196" i="7" s="1"/>
  <c r="T197" i="2" s="1"/>
  <c r="O94" i="7"/>
  <c r="P94" i="7" s="1"/>
  <c r="T95" i="2" s="1"/>
  <c r="O86" i="7"/>
  <c r="P86" i="7" s="1"/>
  <c r="T87" i="2" s="1"/>
  <c r="O177" i="7"/>
  <c r="P177" i="7" s="1"/>
  <c r="T178" i="2" s="1"/>
  <c r="O173" i="7"/>
  <c r="P173" i="7" s="1"/>
  <c r="T174" i="2" s="1"/>
  <c r="O160" i="7"/>
  <c r="P160" i="7" s="1"/>
  <c r="T161" i="2" s="1"/>
  <c r="O117" i="7"/>
  <c r="P117" i="7" s="1"/>
  <c r="T118" i="2" s="1"/>
  <c r="O88" i="7"/>
  <c r="P88" i="7" s="1"/>
  <c r="T89" i="2" s="1"/>
  <c r="O169" i="7"/>
  <c r="P169" i="7" s="1"/>
  <c r="T170" i="2" s="1"/>
  <c r="O124" i="7"/>
  <c r="P124" i="7" s="1"/>
  <c r="T125" i="2" s="1"/>
  <c r="O54" i="7"/>
  <c r="P54" i="7" s="1"/>
  <c r="T55" i="2" s="1"/>
  <c r="O118" i="7"/>
  <c r="P118" i="7" s="1"/>
  <c r="T119" i="2" s="1"/>
  <c r="O105" i="7"/>
  <c r="P105" i="7" s="1"/>
  <c r="T106" i="2" s="1"/>
  <c r="O36" i="7"/>
  <c r="P36" i="7" s="1"/>
  <c r="T37" i="2" s="1"/>
  <c r="O121" i="7"/>
  <c r="P121" i="7" s="1"/>
  <c r="T122" i="2" s="1"/>
  <c r="O29" i="7"/>
  <c r="P29" i="7" s="1"/>
  <c r="T30" i="2" s="1"/>
  <c r="O51" i="7"/>
  <c r="P51" i="7" s="1"/>
  <c r="T52" i="2" s="1"/>
  <c r="O28" i="7"/>
  <c r="P28" i="7" s="1"/>
  <c r="T29" i="2" s="1"/>
  <c r="O140" i="7"/>
  <c r="P140" i="7" s="1"/>
  <c r="T141" i="2" s="1"/>
  <c r="O90" i="7"/>
  <c r="P90" i="7" s="1"/>
  <c r="T91" i="2" s="1"/>
  <c r="O42" i="7"/>
  <c r="P42" i="7" s="1"/>
  <c r="T43" i="2" s="1"/>
  <c r="O27" i="7"/>
  <c r="P27" i="7" s="1"/>
  <c r="T28" i="2" s="1"/>
  <c r="O39" i="7"/>
  <c r="P39" i="7" s="1"/>
  <c r="T40" i="2" s="1"/>
  <c r="O191" i="7"/>
  <c r="P191" i="7" s="1"/>
  <c r="T192" i="2" s="1"/>
  <c r="O112" i="7"/>
  <c r="P112" i="7" s="1"/>
  <c r="T113" i="2" s="1"/>
  <c r="O87" i="7"/>
  <c r="P87" i="7" s="1"/>
  <c r="T88" i="2" s="1"/>
  <c r="O61" i="7"/>
  <c r="P61" i="7" s="1"/>
  <c r="T62" i="2" s="1"/>
  <c r="O41" i="7"/>
  <c r="P41" i="7" s="1"/>
  <c r="T42" i="2" s="1"/>
  <c r="O185" i="7"/>
  <c r="P185" i="7" s="1"/>
  <c r="T186" i="2" s="1"/>
  <c r="O130" i="7"/>
  <c r="P130" i="7" s="1"/>
  <c r="T131" i="2" s="1"/>
  <c r="O52" i="7"/>
  <c r="P52" i="7" s="1"/>
  <c r="T53" i="2" s="1"/>
  <c r="O180" i="7"/>
  <c r="P180" i="7" s="1"/>
  <c r="T181" i="2" s="1"/>
  <c r="O176" i="7"/>
  <c r="P176" i="7" s="1"/>
  <c r="T177" i="2" s="1"/>
  <c r="O172" i="7"/>
  <c r="P172" i="7" s="1"/>
  <c r="T173" i="2" s="1"/>
  <c r="O69" i="7"/>
  <c r="P69" i="7" s="1"/>
  <c r="T70" i="2" s="1"/>
  <c r="O89" i="7"/>
  <c r="P89" i="7" s="1"/>
  <c r="T90" i="2" s="1"/>
  <c r="O127" i="7"/>
  <c r="P127" i="7" s="1"/>
  <c r="T128" i="2" s="1"/>
  <c r="O198" i="7"/>
  <c r="P198" i="7" s="1"/>
  <c r="T199" i="2" s="1"/>
  <c r="O46" i="7"/>
  <c r="P46" i="7" s="1"/>
  <c r="T47" i="2" s="1"/>
  <c r="O115" i="7"/>
  <c r="P115" i="7" s="1"/>
  <c r="T116" i="2" s="1"/>
  <c r="O183" i="7"/>
  <c r="P183" i="7" s="1"/>
  <c r="T184" i="2" s="1"/>
  <c r="O50" i="7"/>
  <c r="P50" i="7" s="1"/>
  <c r="T51" i="2" s="1"/>
  <c r="O96" i="7"/>
  <c r="P96" i="7" s="1"/>
  <c r="T97" i="2" s="1"/>
  <c r="O146" i="7"/>
  <c r="P146" i="7" s="1"/>
  <c r="T147" i="2" s="1"/>
  <c r="O67" i="7"/>
  <c r="P67" i="7" s="1"/>
  <c r="T68" i="2" s="1"/>
  <c r="O59" i="7"/>
  <c r="P59" i="7" s="1"/>
  <c r="T60" i="2" s="1"/>
  <c r="O155" i="7"/>
  <c r="P155" i="7" s="1"/>
  <c r="T156" i="2" s="1"/>
  <c r="O63" i="7"/>
  <c r="P63" i="7" s="1"/>
  <c r="T64" i="2" s="1"/>
  <c r="O82" i="7"/>
  <c r="P82" i="7" s="1"/>
  <c r="T83" i="2" s="1"/>
  <c r="O132" i="7"/>
  <c r="P132" i="7" s="1"/>
  <c r="T133" i="2" s="1"/>
  <c r="O120" i="7"/>
  <c r="P120" i="7" s="1"/>
  <c r="T121" i="2" s="1"/>
  <c r="O55" i="7"/>
  <c r="P55" i="7" s="1"/>
  <c r="T56" i="2" s="1"/>
  <c r="O148" i="7"/>
  <c r="P148" i="7" s="1"/>
  <c r="T149" i="2" s="1"/>
  <c r="O31" i="7"/>
  <c r="P31" i="7" s="1"/>
  <c r="T32" i="2" s="1"/>
  <c r="O24" i="7"/>
  <c r="P24" i="7" s="1"/>
  <c r="T25" i="2" s="1"/>
  <c r="O141" i="7"/>
  <c r="P141" i="7" s="1"/>
  <c r="T142" i="2" s="1"/>
  <c r="O91" i="7"/>
  <c r="P91" i="7" s="1"/>
  <c r="T92" i="2" s="1"/>
  <c r="O43" i="7"/>
  <c r="P43" i="7" s="1"/>
  <c r="T44" i="2" s="1"/>
  <c r="O203" i="7"/>
  <c r="P203" i="7" s="1"/>
  <c r="T204" i="2" s="1"/>
  <c r="O126" i="7"/>
  <c r="P126" i="7" s="1"/>
  <c r="T127" i="2" s="1"/>
  <c r="O76" i="7"/>
  <c r="P76" i="7" s="1"/>
  <c r="T77" i="2" s="1"/>
  <c r="O35" i="7"/>
  <c r="P35" i="7" s="1"/>
  <c r="T36" i="2" s="1"/>
  <c r="O200" i="7"/>
  <c r="P200" i="7" s="1"/>
  <c r="T201" i="2" s="1"/>
  <c r="O122" i="7"/>
  <c r="P122" i="7" s="1"/>
  <c r="T123" i="2" s="1"/>
  <c r="O207" i="7"/>
  <c r="P207" i="7" s="1"/>
  <c r="T208" i="2" s="1"/>
  <c r="O80" i="7"/>
  <c r="P80" i="7" s="1"/>
  <c r="T81" i="2" s="1"/>
  <c r="O34" i="7"/>
  <c r="P34" i="7" s="1"/>
  <c r="T35" i="2" s="1"/>
  <c r="O201" i="7"/>
  <c r="P201" i="7" s="1"/>
  <c r="T202" i="2" s="1"/>
  <c r="O123" i="7"/>
  <c r="P123" i="7" s="1"/>
  <c r="T124" i="2" s="1"/>
  <c r="O98" i="7"/>
  <c r="P98" i="7" s="1"/>
  <c r="T99" i="2" s="1"/>
  <c r="O74" i="7"/>
  <c r="P74" i="7" s="1"/>
  <c r="T75" i="2" s="1"/>
  <c r="O48" i="7"/>
  <c r="P48" i="7" s="1"/>
  <c r="T49" i="2" s="1"/>
  <c r="O166" i="7"/>
  <c r="P166" i="7" s="1"/>
  <c r="T167" i="2" s="1"/>
  <c r="O162" i="7"/>
  <c r="P162" i="7" s="1"/>
  <c r="T163" i="2" s="1"/>
  <c r="O158" i="7"/>
  <c r="P158" i="7" s="1"/>
  <c r="T159" i="2" s="1"/>
  <c r="O73" i="7"/>
  <c r="P73" i="7" s="1"/>
  <c r="T74" i="2" s="1"/>
  <c r="O136" i="7"/>
  <c r="P136" i="7" s="1"/>
  <c r="T137" i="2" s="1"/>
  <c r="O65" i="7"/>
  <c r="P65" i="7" s="1"/>
  <c r="T66" i="2" s="1"/>
  <c r="O100" i="7"/>
  <c r="P100" i="7" s="1"/>
  <c r="T101" i="2" s="1"/>
  <c r="O32" i="7"/>
  <c r="P32" i="7" s="1"/>
  <c r="T33" i="2" s="1"/>
  <c r="O47" i="7"/>
  <c r="P47" i="7" s="1"/>
  <c r="T48" i="2" s="1"/>
  <c r="O119" i="7"/>
  <c r="P119" i="7" s="1"/>
  <c r="T120" i="2" s="1"/>
  <c r="O45" i="7"/>
  <c r="P45" i="7" s="1"/>
  <c r="T46" i="2" s="1"/>
  <c r="O26" i="7"/>
  <c r="P26" i="7" s="1"/>
  <c r="T27" i="2" s="1"/>
  <c r="O110" i="7"/>
  <c r="P110" i="7" s="1"/>
  <c r="T111" i="2" s="1"/>
  <c r="O40" i="7"/>
  <c r="P40" i="7" s="1"/>
  <c r="T41" i="2" s="1"/>
  <c r="O164" i="7"/>
  <c r="P164" i="7" s="1"/>
  <c r="T165" i="2" s="1"/>
  <c r="O60" i="7"/>
  <c r="P60" i="7" s="1"/>
  <c r="T61" i="2" s="1"/>
  <c r="O197" i="7"/>
  <c r="P197" i="7" s="1"/>
  <c r="T198" i="2" s="1"/>
  <c r="O84" i="7"/>
  <c r="P84" i="7" s="1"/>
  <c r="T85" i="2" s="1"/>
  <c r="O56" i="7"/>
  <c r="P56" i="7" s="1"/>
  <c r="T57" i="2" s="1"/>
  <c r="O78" i="7"/>
  <c r="P78" i="7" s="1"/>
  <c r="T79" i="2" s="1"/>
  <c r="O114" i="7"/>
  <c r="P114" i="7" s="1"/>
  <c r="T115" i="2" s="1"/>
  <c r="O144" i="7"/>
  <c r="P144" i="7" s="1"/>
  <c r="T145" i="2" s="1"/>
  <c r="O25" i="7"/>
  <c r="P25" i="7" s="1"/>
  <c r="T26" i="2" s="1"/>
  <c r="O95" i="7"/>
  <c r="P95" i="7" s="1"/>
  <c r="T96" i="2" s="1"/>
  <c r="O134" i="7"/>
  <c r="P134" i="7" s="1"/>
  <c r="T135" i="2" s="1"/>
  <c r="O205" i="7"/>
  <c r="P205" i="7" s="1"/>
  <c r="T206" i="2" s="1"/>
  <c r="O128" i="7"/>
  <c r="P128" i="7" s="1"/>
  <c r="T129" i="2" s="1"/>
  <c r="O23" i="7"/>
  <c r="P23" i="7" s="1"/>
  <c r="T24" i="2" s="1"/>
  <c r="O113" i="7"/>
  <c r="P113" i="7" s="1"/>
  <c r="T114" i="2" s="1"/>
  <c r="O189" i="7"/>
  <c r="P189" i="7" s="1"/>
  <c r="T190" i="2" s="1"/>
  <c r="O202" i="7"/>
  <c r="P202" i="7" s="1"/>
  <c r="T203" i="2" s="1"/>
  <c r="O99" i="7"/>
  <c r="P99" i="7" s="1"/>
  <c r="T100" i="2" s="1"/>
  <c r="O49" i="7"/>
  <c r="P49" i="7" s="1"/>
  <c r="T50" i="2" s="1"/>
  <c r="O116" i="7"/>
  <c r="P116" i="7" s="1"/>
  <c r="T117" i="2" s="1"/>
  <c r="O44" i="7"/>
  <c r="P44" i="7" s="1"/>
  <c r="T45" i="2" s="1"/>
  <c r="O178" i="7"/>
  <c r="P178" i="7" s="1"/>
  <c r="T179" i="2" s="1"/>
  <c r="O174" i="7"/>
  <c r="P174" i="7" s="1"/>
  <c r="T175" i="2" s="1"/>
  <c r="O170" i="7"/>
  <c r="P170" i="7" s="1"/>
  <c r="T171" i="2" s="1"/>
  <c r="O165" i="7"/>
  <c r="P165" i="7" s="1"/>
  <c r="T166" i="2" s="1"/>
  <c r="O161" i="7"/>
  <c r="P161" i="7" s="1"/>
  <c r="T162" i="2" s="1"/>
  <c r="O157" i="7"/>
  <c r="P157" i="7" s="1"/>
  <c r="T158" i="2" s="1"/>
  <c r="O150" i="7"/>
  <c r="P150" i="7" s="1"/>
  <c r="T151" i="2" s="1"/>
  <c r="Q12" i="9"/>
  <c r="P11" i="7"/>
  <c r="T12" i="2" s="1"/>
  <c r="P13" i="7"/>
  <c r="T14" i="2" s="1"/>
  <c r="P147" i="7"/>
  <c r="T148" i="2" s="1"/>
  <c r="P68" i="7"/>
  <c r="T69" i="2" s="1"/>
  <c r="P184" i="7"/>
  <c r="T185" i="2" s="1"/>
  <c r="P101" i="7"/>
  <c r="T102" i="2" s="1"/>
  <c r="P102" i="7"/>
  <c r="T103" i="2" s="1"/>
  <c r="P19" i="7"/>
  <c r="T20" i="2" s="1"/>
  <c r="P151" i="7"/>
  <c r="T152" i="2" s="1"/>
  <c r="P167" i="7"/>
  <c r="T168" i="2" s="1"/>
  <c r="P15" i="7"/>
  <c r="T16" i="2" s="1"/>
  <c r="P182" i="7"/>
  <c r="T183" i="2" s="1"/>
  <c r="P37" i="7"/>
  <c r="T38" i="2" s="1"/>
  <c r="P30" i="7"/>
  <c r="T31" i="2" s="1"/>
  <c r="P10" i="7"/>
  <c r="T11" i="2" s="1"/>
  <c r="P16" i="7"/>
  <c r="T17" i="2" s="1"/>
  <c r="P133" i="7"/>
  <c r="T134" i="2" s="1"/>
  <c r="P186" i="7"/>
  <c r="T187" i="2" s="1"/>
  <c r="P104" i="7"/>
  <c r="T105" i="2" s="1"/>
  <c r="P53" i="7"/>
  <c r="T54" i="2" s="1"/>
  <c r="P171" i="7"/>
  <c r="T172" i="2" s="1"/>
  <c r="P163" i="7"/>
  <c r="T164" i="2" s="1"/>
  <c r="P20" i="7"/>
  <c r="T21" i="2" s="1"/>
  <c r="P14" i="7"/>
  <c r="T15" i="2" s="1"/>
  <c r="P81" i="7"/>
  <c r="T82" i="2" s="1"/>
  <c r="P70" i="7"/>
  <c r="T71" i="2" s="1"/>
  <c r="P135" i="7"/>
  <c r="T136" i="2" s="1"/>
  <c r="P17" i="7"/>
  <c r="T18" i="2" s="1"/>
  <c r="P168" i="7"/>
  <c r="T169" i="2" s="1"/>
  <c r="P83" i="7"/>
  <c r="T84" i="2" s="1"/>
  <c r="P138" i="7"/>
  <c r="T139" i="2" s="1"/>
  <c r="P206" i="7"/>
  <c r="T207" i="2" s="1"/>
  <c r="P9" i="7"/>
  <c r="T10" i="2" s="1"/>
  <c r="P199" i="7"/>
  <c r="T200" i="2" s="1"/>
  <c r="P175" i="7"/>
  <c r="T176" i="2" s="1"/>
  <c r="P62" i="7"/>
  <c r="T63" i="2" s="1"/>
  <c r="P92" i="7"/>
  <c r="T93" i="2" s="1"/>
  <c r="P154" i="7"/>
  <c r="T155" i="2" s="1"/>
  <c r="P18" i="7"/>
  <c r="T19" i="2" s="1"/>
  <c r="P195" i="7"/>
  <c r="T196" i="2" s="1"/>
  <c r="P66" i="7"/>
  <c r="T67" i="2" s="1"/>
  <c r="P131" i="7"/>
  <c r="T132" i="2" s="1"/>
  <c r="P179" i="7"/>
  <c r="T180" i="2" s="1"/>
  <c r="P159" i="7"/>
  <c r="T160" i="2" s="1"/>
  <c r="P137" i="7"/>
  <c r="T138" i="2" s="1"/>
  <c r="P190" i="7"/>
  <c r="T191" i="2" s="1"/>
  <c r="P152" i="7"/>
  <c r="T153" i="2" s="1"/>
  <c r="P109" i="7"/>
  <c r="T110" i="2" s="1"/>
  <c r="P58" i="7"/>
  <c r="T59" i="2" s="1"/>
  <c r="P192" i="7"/>
  <c r="T193" i="2" s="1"/>
  <c r="P71" i="7"/>
  <c r="T72" i="2" s="1"/>
  <c r="P97" i="7"/>
  <c r="T98" i="2" s="1"/>
  <c r="P12" i="7"/>
  <c r="T13" i="2" s="1"/>
  <c r="P79" i="7"/>
  <c r="T80" i="2" s="1"/>
  <c r="P149" i="7"/>
  <c r="T150" i="2" s="1"/>
  <c r="P125" i="7"/>
  <c r="T126" i="2" s="1"/>
  <c r="P145" i="7"/>
  <c r="T146" i="2" s="1"/>
  <c r="P75" i="7"/>
  <c r="T76" i="2" s="1"/>
  <c r="P77" i="7"/>
  <c r="T78" i="2" s="1"/>
  <c r="P188" i="7"/>
  <c r="T189" i="2" s="1"/>
  <c r="Q64" i="9"/>
  <c r="Q82" i="9"/>
  <c r="Q98" i="9"/>
  <c r="V207" i="2" s="1"/>
  <c r="Q29" i="9"/>
  <c r="Q16" i="9"/>
  <c r="Q54" i="9"/>
  <c r="V111" i="2" s="1"/>
  <c r="Q36" i="9"/>
  <c r="Q45" i="9"/>
  <c r="Q26" i="9"/>
  <c r="Q66" i="9"/>
  <c r="Q23" i="9"/>
  <c r="Q83" i="9"/>
  <c r="Q9" i="9"/>
  <c r="Q62" i="9"/>
  <c r="V129" i="2" s="1"/>
  <c r="Q19" i="9"/>
  <c r="Q21" i="9"/>
  <c r="Q73" i="9"/>
  <c r="Q57" i="9"/>
  <c r="Q58" i="9"/>
  <c r="Q31" i="9"/>
  <c r="V66" i="2" s="1"/>
  <c r="Q88" i="9"/>
  <c r="Q10" i="9"/>
  <c r="Q86" i="9"/>
  <c r="Q24" i="9"/>
  <c r="Q40" i="9"/>
  <c r="Q69" i="9"/>
  <c r="V142" i="2" s="1"/>
  <c r="Q28" i="9"/>
  <c r="Q93" i="9"/>
  <c r="Q90" i="9"/>
  <c r="Q65" i="9"/>
  <c r="Q41" i="9"/>
  <c r="Q80" i="9"/>
  <c r="Q68" i="9"/>
  <c r="V141" i="2" s="1"/>
  <c r="Q49" i="9"/>
  <c r="V106" i="2" s="1"/>
  <c r="Z106" i="2" s="1"/>
  <c r="AB106" i="2" s="1"/>
  <c r="AD106" i="2" s="1"/>
  <c r="Q46" i="9"/>
  <c r="Q44" i="9"/>
  <c r="Q17" i="9"/>
  <c r="Q18" i="9"/>
  <c r="Q81" i="9"/>
  <c r="Q74" i="9"/>
  <c r="Q37" i="9"/>
  <c r="Q94" i="9"/>
  <c r="Q77" i="9"/>
  <c r="V156" i="2" s="1"/>
  <c r="Q61" i="9"/>
  <c r="Q11" i="9"/>
  <c r="Q42" i="9"/>
  <c r="V93" i="2" s="1"/>
  <c r="Q35" i="9"/>
  <c r="Q99" i="9"/>
  <c r="V208" i="2" s="1"/>
  <c r="Q89" i="9"/>
  <c r="Q79" i="9"/>
  <c r="Q53" i="9"/>
  <c r="V110" i="2" s="1"/>
  <c r="Q32" i="9"/>
  <c r="Q25" i="9"/>
  <c r="Q85" i="9"/>
  <c r="Q72" i="9"/>
  <c r="Q48" i="9"/>
  <c r="V105" i="2" s="1"/>
  <c r="Q84" i="9"/>
  <c r="Q56" i="9"/>
  <c r="Q91" i="9"/>
  <c r="Q76" i="9"/>
  <c r="V155" i="2" s="1"/>
  <c r="Q38" i="9"/>
  <c r="Q97" i="9"/>
  <c r="V206" i="2" s="1"/>
  <c r="Q95" i="9"/>
  <c r="Q60" i="9"/>
  <c r="Q22" i="9"/>
  <c r="Q59" i="9"/>
  <c r="V122" i="2" s="1"/>
  <c r="Q33" i="9"/>
  <c r="Z66" i="2" l="1"/>
  <c r="Z105" i="2"/>
  <c r="Z155" i="2"/>
  <c r="Z208" i="2"/>
  <c r="AB208" i="2" s="1"/>
  <c r="AD208" i="2" s="1"/>
  <c r="Z111" i="2"/>
  <c r="AB111" i="2" s="1"/>
  <c r="AD111" i="2" s="1"/>
  <c r="Z142" i="2"/>
  <c r="Z93" i="2"/>
  <c r="AB93" i="2" s="1"/>
  <c r="AD93" i="2" s="1"/>
  <c r="Z156" i="2"/>
  <c r="AB156" i="2" s="1"/>
  <c r="AD156" i="2" s="1"/>
  <c r="Z207" i="2"/>
  <c r="AB207" i="2" s="1"/>
  <c r="AD207" i="2" s="1"/>
  <c r="Z206" i="2"/>
  <c r="AB206" i="2" s="1"/>
  <c r="AD206" i="2" s="1"/>
  <c r="Z129" i="2"/>
  <c r="AB129" i="2" s="1"/>
  <c r="AD129" i="2" s="1"/>
  <c r="Z110" i="2"/>
  <c r="AB110" i="2" s="1"/>
  <c r="AD110" i="2" s="1"/>
  <c r="Z122" i="2"/>
  <c r="AB122" i="2" s="1"/>
  <c r="AD122" i="2" s="1"/>
  <c r="Z141" i="2"/>
  <c r="AB141" i="2" s="1"/>
  <c r="AD141" i="2" s="1"/>
  <c r="AB155" i="2"/>
  <c r="AD155" i="2" s="1"/>
  <c r="AB105" i="2"/>
  <c r="AD105" i="2" s="1"/>
  <c r="AB66" i="2"/>
  <c r="AD66" i="2" s="1"/>
  <c r="AB142" i="2"/>
  <c r="AD142" i="2" s="1"/>
  <c r="V25" i="2"/>
  <c r="Z25" i="2" s="1"/>
  <c r="AB25" i="2" s="1"/>
  <c r="AD25" i="2" s="1"/>
  <c r="V26" i="2"/>
  <c r="Z26" i="2" s="1"/>
  <c r="AB26" i="2" s="1"/>
  <c r="AD26" i="2" s="1"/>
  <c r="V24" i="2"/>
  <c r="Z24" i="2" s="1"/>
  <c r="AB24" i="2" s="1"/>
  <c r="AD24" i="2" s="1"/>
  <c r="Y206" i="2"/>
  <c r="Y129" i="2"/>
  <c r="AA129" i="2" s="1"/>
  <c r="AC129" i="2" s="1"/>
  <c r="Y141" i="2"/>
  <c r="Y122" i="2"/>
  <c r="Y111" i="2"/>
  <c r="AA111" i="2" s="1"/>
  <c r="AC111" i="2" s="1"/>
  <c r="Y208" i="2"/>
  <c r="AA208" i="2" s="1"/>
  <c r="AC208" i="2" s="1"/>
  <c r="Y106" i="2"/>
  <c r="AA106" i="2" s="1"/>
  <c r="AC106" i="2" s="1"/>
  <c r="Y142" i="2"/>
  <c r="AA142" i="2" s="1"/>
  <c r="AC142" i="2" s="1"/>
  <c r="Y66" i="2"/>
  <c r="Y156" i="2"/>
  <c r="AA156" i="2" s="1"/>
  <c r="AC156" i="2" s="1"/>
  <c r="Y105" i="2"/>
  <c r="AA105" i="2" s="1"/>
  <c r="AC105" i="2" s="1"/>
  <c r="Y155" i="2"/>
  <c r="AA155" i="2" s="1"/>
  <c r="AC155" i="2" s="1"/>
  <c r="Y93" i="2"/>
  <c r="AA93" i="2" s="1"/>
  <c r="AC93" i="2" s="1"/>
  <c r="Y110" i="2"/>
  <c r="AA110" i="2" s="1"/>
  <c r="AC110" i="2" s="1"/>
  <c r="Y207" i="2"/>
  <c r="V67" i="2"/>
  <c r="V68" i="2"/>
  <c r="V69" i="2"/>
  <c r="V128" i="2"/>
  <c r="V126" i="2"/>
  <c r="V127" i="2"/>
  <c r="V151" i="2"/>
  <c r="V152" i="2"/>
  <c r="V153" i="2"/>
  <c r="V161" i="2"/>
  <c r="V162" i="2"/>
  <c r="V163" i="2"/>
  <c r="V123" i="2"/>
  <c r="V124" i="2"/>
  <c r="V125" i="2"/>
  <c r="V96" i="2"/>
  <c r="V97" i="2"/>
  <c r="V95" i="2"/>
  <c r="V98" i="2"/>
  <c r="V99" i="2"/>
  <c r="V100" i="2"/>
  <c r="V20" i="2"/>
  <c r="V21" i="2"/>
  <c r="V19" i="2"/>
  <c r="V72" i="2"/>
  <c r="V70" i="2"/>
  <c r="V71" i="2"/>
  <c r="V204" i="2"/>
  <c r="V202" i="2"/>
  <c r="V203" i="2"/>
  <c r="V193" i="2"/>
  <c r="V194" i="2"/>
  <c r="V192" i="2"/>
  <c r="V146" i="2"/>
  <c r="V147" i="2"/>
  <c r="V145" i="2"/>
  <c r="V75" i="2"/>
  <c r="V76" i="2"/>
  <c r="V74" i="2"/>
  <c r="V166" i="2"/>
  <c r="V164" i="2"/>
  <c r="V165" i="2"/>
  <c r="V103" i="2"/>
  <c r="V101" i="2"/>
  <c r="V102" i="2"/>
  <c r="V91" i="2"/>
  <c r="V92" i="2"/>
  <c r="V90" i="2"/>
  <c r="V60" i="2"/>
  <c r="V61" i="2"/>
  <c r="V59" i="2"/>
  <c r="V180" i="2"/>
  <c r="V181" i="2"/>
  <c r="V179" i="2"/>
  <c r="V119" i="2"/>
  <c r="V120" i="2"/>
  <c r="V121" i="2"/>
  <c r="V36" i="2"/>
  <c r="V37" i="2"/>
  <c r="V38" i="2"/>
  <c r="V47" i="2"/>
  <c r="V48" i="2"/>
  <c r="V46" i="2"/>
  <c r="V78" i="2"/>
  <c r="V79" i="2"/>
  <c r="V77" i="2"/>
  <c r="V49" i="2"/>
  <c r="V50" i="2"/>
  <c r="V51" i="2"/>
  <c r="V171" i="2"/>
  <c r="V172" i="2"/>
  <c r="V170" i="2"/>
  <c r="V114" i="2"/>
  <c r="V115" i="2"/>
  <c r="V113" i="2"/>
  <c r="V159" i="2"/>
  <c r="V160" i="2"/>
  <c r="V158" i="2"/>
  <c r="V199" i="2"/>
  <c r="V201" i="2"/>
  <c r="V200" i="2"/>
  <c r="V117" i="2"/>
  <c r="V118" i="2"/>
  <c r="V116" i="2"/>
  <c r="V138" i="2"/>
  <c r="V139" i="2"/>
  <c r="V137" i="2"/>
  <c r="V168" i="2"/>
  <c r="V169" i="2"/>
  <c r="V167" i="2"/>
  <c r="V197" i="2"/>
  <c r="V198" i="2"/>
  <c r="V196" i="2"/>
  <c r="V42" i="2"/>
  <c r="V40" i="2"/>
  <c r="V41" i="2"/>
  <c r="V62" i="2"/>
  <c r="V63" i="2"/>
  <c r="V64" i="2"/>
  <c r="V178" i="2"/>
  <c r="V176" i="2"/>
  <c r="V177" i="2"/>
  <c r="V34" i="2"/>
  <c r="V35" i="2"/>
  <c r="V33" i="2"/>
  <c r="V135" i="2"/>
  <c r="V136" i="2"/>
  <c r="V134" i="2"/>
  <c r="V15" i="2"/>
  <c r="V13" i="2"/>
  <c r="V14" i="2"/>
  <c r="V44" i="2"/>
  <c r="V45" i="2"/>
  <c r="V43" i="2"/>
  <c r="V85" i="2"/>
  <c r="V83" i="2"/>
  <c r="V84" i="2"/>
  <c r="V173" i="2"/>
  <c r="V175" i="2"/>
  <c r="V174" i="2"/>
  <c r="V54" i="2"/>
  <c r="V52" i="2"/>
  <c r="V53" i="2"/>
  <c r="V186" i="2"/>
  <c r="V188" i="2"/>
  <c r="V187" i="2"/>
  <c r="V17" i="2"/>
  <c r="V18" i="2"/>
  <c r="V16" i="2"/>
  <c r="V80" i="2"/>
  <c r="V81" i="2"/>
  <c r="V82" i="2"/>
  <c r="V31" i="2"/>
  <c r="V32" i="2"/>
  <c r="V30" i="2"/>
  <c r="V190" i="2"/>
  <c r="V189" i="2"/>
  <c r="V191" i="2"/>
  <c r="V88" i="2"/>
  <c r="V89" i="2"/>
  <c r="V87" i="2"/>
  <c r="V184" i="2"/>
  <c r="V183" i="2"/>
  <c r="V185" i="2"/>
  <c r="V149" i="2"/>
  <c r="V150" i="2"/>
  <c r="V148" i="2"/>
  <c r="V10" i="2"/>
  <c r="V11" i="2"/>
  <c r="V12" i="2"/>
  <c r="V56" i="2"/>
  <c r="V57" i="2"/>
  <c r="V55" i="2"/>
  <c r="V29" i="2"/>
  <c r="V27" i="2"/>
  <c r="V28" i="2"/>
  <c r="V133" i="2"/>
  <c r="V131" i="2"/>
  <c r="V132" i="2"/>
  <c r="Y25" i="2" l="1"/>
  <c r="AA25" i="2" s="1"/>
  <c r="AC25" i="2" s="1"/>
  <c r="Y24" i="2"/>
  <c r="AA24" i="2" s="1"/>
  <c r="AC24" i="2" s="1"/>
  <c r="Y29" i="2"/>
  <c r="Z29" i="2"/>
  <c r="AB29" i="2" s="1"/>
  <c r="AD29" i="2" s="1"/>
  <c r="Y12" i="2"/>
  <c r="AA12" i="2" s="1"/>
  <c r="AC12" i="2" s="1"/>
  <c r="Z12" i="2"/>
  <c r="AB12" i="2" s="1"/>
  <c r="AD12" i="2" s="1"/>
  <c r="Y184" i="2"/>
  <c r="Z184" i="2"/>
  <c r="Y32" i="2"/>
  <c r="AA32" i="2" s="1"/>
  <c r="AC32" i="2" s="1"/>
  <c r="Z32" i="2"/>
  <c r="AB32" i="2" s="1"/>
  <c r="AD32" i="2" s="1"/>
  <c r="Y187" i="2"/>
  <c r="AA187" i="2" s="1"/>
  <c r="AC187" i="2" s="1"/>
  <c r="Z187" i="2"/>
  <c r="Y43" i="2"/>
  <c r="AA43" i="2" s="1"/>
  <c r="AC43" i="2" s="1"/>
  <c r="Z43" i="2"/>
  <c r="AB43" i="2" s="1"/>
  <c r="AD43" i="2" s="1"/>
  <c r="Y13" i="2"/>
  <c r="AA13" i="2" s="1"/>
  <c r="AC13" i="2" s="1"/>
  <c r="Z13" i="2"/>
  <c r="Y177" i="2"/>
  <c r="AA177" i="2" s="1"/>
  <c r="AC177" i="2" s="1"/>
  <c r="Z177" i="2"/>
  <c r="AB177" i="2" s="1"/>
  <c r="AD177" i="2" s="1"/>
  <c r="Y42" i="2"/>
  <c r="AA42" i="2" s="1"/>
  <c r="AC42" i="2" s="1"/>
  <c r="Z42" i="2"/>
  <c r="AB42" i="2" s="1"/>
  <c r="AD42" i="2" s="1"/>
  <c r="Y139" i="2"/>
  <c r="AA139" i="2" s="1"/>
  <c r="AC139" i="2" s="1"/>
  <c r="Z139" i="2"/>
  <c r="AB139" i="2" s="1"/>
  <c r="AD139" i="2" s="1"/>
  <c r="Y158" i="2"/>
  <c r="Z158" i="2"/>
  <c r="Y171" i="2"/>
  <c r="Z171" i="2"/>
  <c r="Y48" i="2"/>
  <c r="Z48" i="2"/>
  <c r="AB48" i="2" s="1"/>
  <c r="AD48" i="2" s="1"/>
  <c r="Y179" i="2"/>
  <c r="Z179" i="2"/>
  <c r="Y91" i="2"/>
  <c r="Z91" i="2"/>
  <c r="Y76" i="2"/>
  <c r="AA76" i="2" s="1"/>
  <c r="AC76" i="2" s="1"/>
  <c r="Z76" i="2"/>
  <c r="Y70" i="2"/>
  <c r="Z70" i="2"/>
  <c r="Y133" i="2"/>
  <c r="Z133" i="2"/>
  <c r="Y11" i="2"/>
  <c r="Z11" i="2"/>
  <c r="AB11" i="2" s="1"/>
  <c r="AD11" i="2" s="1"/>
  <c r="Y87" i="2"/>
  <c r="Z87" i="2"/>
  <c r="Y189" i="2"/>
  <c r="Z189" i="2"/>
  <c r="Y16" i="2"/>
  <c r="AA16" i="2" s="1"/>
  <c r="AC16" i="2" s="1"/>
  <c r="Z16" i="2"/>
  <c r="AB16" i="2" s="1"/>
  <c r="AD16" i="2" s="1"/>
  <c r="Y54" i="2"/>
  <c r="AA54" i="2" s="1"/>
  <c r="AC54" i="2" s="1"/>
  <c r="Z54" i="2"/>
  <c r="AB54" i="2" s="1"/>
  <c r="AD54" i="2" s="1"/>
  <c r="Y45" i="2"/>
  <c r="Z45" i="2"/>
  <c r="AB45" i="2" s="1"/>
  <c r="AD45" i="2" s="1"/>
  <c r="Y33" i="2"/>
  <c r="Z33" i="2"/>
  <c r="AB33" i="2" s="1"/>
  <c r="AD33" i="2" s="1"/>
  <c r="Y62" i="2"/>
  <c r="Z62" i="2"/>
  <c r="Y169" i="2"/>
  <c r="AA169" i="2" s="1"/>
  <c r="AC169" i="2" s="1"/>
  <c r="Z169" i="2"/>
  <c r="AB169" i="2" s="1"/>
  <c r="AD169" i="2" s="1"/>
  <c r="Y160" i="2"/>
  <c r="AA160" i="2" s="1"/>
  <c r="AC160" i="2" s="1"/>
  <c r="Z160" i="2"/>
  <c r="Y51" i="2"/>
  <c r="AA51" i="2" s="1"/>
  <c r="AC51" i="2" s="1"/>
  <c r="Z51" i="2"/>
  <c r="AB51" i="2" s="1"/>
  <c r="AD51" i="2" s="1"/>
  <c r="Y47" i="2"/>
  <c r="AA47" i="2" s="1"/>
  <c r="AC47" i="2" s="1"/>
  <c r="Z47" i="2"/>
  <c r="AB47" i="2" s="1"/>
  <c r="AD47" i="2" s="1"/>
  <c r="Y181" i="2"/>
  <c r="AA181" i="2" s="1"/>
  <c r="AC181" i="2" s="1"/>
  <c r="Z181" i="2"/>
  <c r="AB181" i="2" s="1"/>
  <c r="AD181" i="2" s="1"/>
  <c r="Y164" i="2"/>
  <c r="AA164" i="2" s="1"/>
  <c r="AC164" i="2" s="1"/>
  <c r="Z164" i="2"/>
  <c r="Y192" i="2"/>
  <c r="Z192" i="2"/>
  <c r="Y72" i="2"/>
  <c r="AA72" i="2" s="1"/>
  <c r="AC72" i="2" s="1"/>
  <c r="Z72" i="2"/>
  <c r="AB72" i="2" s="1"/>
  <c r="AD72" i="2" s="1"/>
  <c r="AA66" i="2"/>
  <c r="AC66" i="2" s="1"/>
  <c r="Y57" i="2"/>
  <c r="Z57" i="2"/>
  <c r="AB57" i="2" s="1"/>
  <c r="AD57" i="2" s="1"/>
  <c r="Y10" i="2"/>
  <c r="Z10" i="2"/>
  <c r="Y89" i="2"/>
  <c r="AA89" i="2" s="1"/>
  <c r="AC89" i="2" s="1"/>
  <c r="Z89" i="2"/>
  <c r="AB89" i="2" s="1"/>
  <c r="AD89" i="2" s="1"/>
  <c r="Y82" i="2"/>
  <c r="Z82" i="2"/>
  <c r="Y186" i="2"/>
  <c r="AA186" i="2" s="1"/>
  <c r="AC186" i="2" s="1"/>
  <c r="Z186" i="2"/>
  <c r="Y83" i="2"/>
  <c r="Z83" i="2"/>
  <c r="Y134" i="2"/>
  <c r="AA134" i="2" s="1"/>
  <c r="AC134" i="2" s="1"/>
  <c r="Z134" i="2"/>
  <c r="Y178" i="2"/>
  <c r="Z178" i="2"/>
  <c r="Y41" i="2"/>
  <c r="Z41" i="2"/>
  <c r="AB41" i="2" s="1"/>
  <c r="AD41" i="2" s="1"/>
  <c r="Y168" i="2"/>
  <c r="AA168" i="2" s="1"/>
  <c r="AC168" i="2" s="1"/>
  <c r="Z168" i="2"/>
  <c r="Y201" i="2"/>
  <c r="Z201" i="2"/>
  <c r="AB201" i="2" s="1"/>
  <c r="AD201" i="2" s="1"/>
  <c r="Y170" i="2"/>
  <c r="Z170" i="2"/>
  <c r="Y78" i="2"/>
  <c r="Z78" i="2"/>
  <c r="Y120" i="2"/>
  <c r="AA120" i="2" s="1"/>
  <c r="AC120" i="2" s="1"/>
  <c r="Z120" i="2"/>
  <c r="Y90" i="2"/>
  <c r="Z90" i="2"/>
  <c r="AB90" i="2" s="1"/>
  <c r="AD90" i="2" s="1"/>
  <c r="Y166" i="2"/>
  <c r="Z166" i="2"/>
  <c r="Y194" i="2"/>
  <c r="AA194" i="2" s="1"/>
  <c r="AC194" i="2" s="1"/>
  <c r="Z194" i="2"/>
  <c r="Y19" i="2"/>
  <c r="Z19" i="2"/>
  <c r="AB19" i="2" s="1"/>
  <c r="AD19" i="2" s="1"/>
  <c r="Y163" i="2"/>
  <c r="Z163" i="2"/>
  <c r="AA207" i="2"/>
  <c r="AC207" i="2" s="1"/>
  <c r="Y132" i="2"/>
  <c r="Z132" i="2"/>
  <c r="Y27" i="2"/>
  <c r="AA27" i="2" s="1"/>
  <c r="AC27" i="2" s="1"/>
  <c r="Z27" i="2"/>
  <c r="AB27" i="2" s="1"/>
  <c r="AD27" i="2" s="1"/>
  <c r="Y56" i="2"/>
  <c r="Z56" i="2"/>
  <c r="AB56" i="2" s="1"/>
  <c r="AD56" i="2" s="1"/>
  <c r="Y148" i="2"/>
  <c r="AA148" i="2" s="1"/>
  <c r="AC148" i="2" s="1"/>
  <c r="Z148" i="2"/>
  <c r="Y183" i="2"/>
  <c r="AA183" i="2" s="1"/>
  <c r="AC183" i="2" s="1"/>
  <c r="Z183" i="2"/>
  <c r="Y88" i="2"/>
  <c r="AA88" i="2" s="1"/>
  <c r="AC88" i="2" s="1"/>
  <c r="Z88" i="2"/>
  <c r="Y30" i="2"/>
  <c r="Z30" i="2"/>
  <c r="AB30" i="2" s="1"/>
  <c r="AD30" i="2" s="1"/>
  <c r="Y81" i="2"/>
  <c r="AA81" i="2" s="1"/>
  <c r="AC81" i="2" s="1"/>
  <c r="Z81" i="2"/>
  <c r="AB81" i="2" s="1"/>
  <c r="AD81" i="2" s="1"/>
  <c r="Y17" i="2"/>
  <c r="AA17" i="2" s="1"/>
  <c r="AC17" i="2" s="1"/>
  <c r="Z17" i="2"/>
  <c r="Y53" i="2"/>
  <c r="Z53" i="2"/>
  <c r="AB53" i="2" s="1"/>
  <c r="AD53" i="2" s="1"/>
  <c r="Y175" i="2"/>
  <c r="Z175" i="2"/>
  <c r="Y85" i="2"/>
  <c r="AA85" i="2" s="1"/>
  <c r="AC85" i="2" s="1"/>
  <c r="Z85" i="2"/>
  <c r="AB85" i="2" s="1"/>
  <c r="AD85" i="2" s="1"/>
  <c r="Y14" i="2"/>
  <c r="Z14" i="2"/>
  <c r="Y136" i="2"/>
  <c r="Z136" i="2"/>
  <c r="Y34" i="2"/>
  <c r="Z34" i="2"/>
  <c r="AB34" i="2" s="1"/>
  <c r="AD34" i="2" s="1"/>
  <c r="Y64" i="2"/>
  <c r="AA64" i="2" s="1"/>
  <c r="AC64" i="2" s="1"/>
  <c r="Z64" i="2"/>
  <c r="Y40" i="2"/>
  <c r="AA40" i="2" s="1"/>
  <c r="AC40" i="2" s="1"/>
  <c r="Z40" i="2"/>
  <c r="AB40" i="2" s="1"/>
  <c r="AD40" i="2" s="1"/>
  <c r="Y197" i="2"/>
  <c r="Z197" i="2"/>
  <c r="AB197" i="2" s="1"/>
  <c r="AD197" i="2" s="1"/>
  <c r="Y137" i="2"/>
  <c r="Z137" i="2"/>
  <c r="Y118" i="2"/>
  <c r="Z118" i="2"/>
  <c r="Y199" i="2"/>
  <c r="AA199" i="2" s="1"/>
  <c r="AC199" i="2" s="1"/>
  <c r="Z199" i="2"/>
  <c r="Y113" i="2"/>
  <c r="AA113" i="2" s="1"/>
  <c r="AC113" i="2" s="1"/>
  <c r="Z113" i="2"/>
  <c r="AB113" i="2" s="1"/>
  <c r="AD113" i="2" s="1"/>
  <c r="Y172" i="2"/>
  <c r="AA172" i="2" s="1"/>
  <c r="AC172" i="2" s="1"/>
  <c r="Z172" i="2"/>
  <c r="Y49" i="2"/>
  <c r="Z49" i="2"/>
  <c r="AB49" i="2" s="1"/>
  <c r="AD49" i="2" s="1"/>
  <c r="Y46" i="2"/>
  <c r="AA46" i="2" s="1"/>
  <c r="AC46" i="2" s="1"/>
  <c r="Z46" i="2"/>
  <c r="AB46" i="2" s="1"/>
  <c r="AD46" i="2" s="1"/>
  <c r="Y37" i="2"/>
  <c r="Z37" i="2"/>
  <c r="AB37" i="2" s="1"/>
  <c r="AD37" i="2" s="1"/>
  <c r="Y119" i="2"/>
  <c r="Z119" i="2"/>
  <c r="Y59" i="2"/>
  <c r="Z59" i="2"/>
  <c r="Y92" i="2"/>
  <c r="AA92" i="2" s="1"/>
  <c r="AC92" i="2" s="1"/>
  <c r="Z92" i="2"/>
  <c r="Y103" i="2"/>
  <c r="AA103" i="2" s="1"/>
  <c r="AC103" i="2" s="1"/>
  <c r="Z103" i="2"/>
  <c r="AB103" i="2" s="1"/>
  <c r="AD103" i="2" s="1"/>
  <c r="Y74" i="2"/>
  <c r="Z74" i="2"/>
  <c r="Y147" i="2"/>
  <c r="Z147" i="2"/>
  <c r="Y193" i="2"/>
  <c r="Z193" i="2"/>
  <c r="Y71" i="2"/>
  <c r="AA71" i="2" s="1"/>
  <c r="AC71" i="2" s="1"/>
  <c r="Z71" i="2"/>
  <c r="Y21" i="2"/>
  <c r="AA21" i="2" s="1"/>
  <c r="AC21" i="2" s="1"/>
  <c r="Z21" i="2"/>
  <c r="Y98" i="2"/>
  <c r="AA98" i="2" s="1"/>
  <c r="AC98" i="2" s="1"/>
  <c r="Z98" i="2"/>
  <c r="Y125" i="2"/>
  <c r="AA125" i="2" s="1"/>
  <c r="AC125" i="2" s="1"/>
  <c r="Z125" i="2"/>
  <c r="AB125" i="2" s="1"/>
  <c r="AD125" i="2" s="1"/>
  <c r="Y162" i="2"/>
  <c r="Z162" i="2"/>
  <c r="Y151" i="2"/>
  <c r="Z151" i="2"/>
  <c r="Y69" i="2"/>
  <c r="Z69" i="2"/>
  <c r="AB69" i="2" s="1"/>
  <c r="AD69" i="2" s="1"/>
  <c r="Y26" i="2"/>
  <c r="AA122" i="2"/>
  <c r="AC122" i="2" s="1"/>
  <c r="AA206" i="2"/>
  <c r="AC206" i="2" s="1"/>
  <c r="Y131" i="2"/>
  <c r="AA131" i="2" s="1"/>
  <c r="AC131" i="2" s="1"/>
  <c r="Z131" i="2"/>
  <c r="AB131" i="2" s="1"/>
  <c r="AD131" i="2" s="1"/>
  <c r="Y150" i="2"/>
  <c r="Z150" i="2"/>
  <c r="AB150" i="2" s="1"/>
  <c r="AD150" i="2" s="1"/>
  <c r="Y191" i="2"/>
  <c r="AA191" i="2" s="1"/>
  <c r="AC191" i="2" s="1"/>
  <c r="Z191" i="2"/>
  <c r="Y80" i="2"/>
  <c r="AA80" i="2" s="1"/>
  <c r="AC80" i="2" s="1"/>
  <c r="Z80" i="2"/>
  <c r="Y52" i="2"/>
  <c r="Z52" i="2"/>
  <c r="AB52" i="2" s="1"/>
  <c r="AD52" i="2" s="1"/>
  <c r="Y173" i="2"/>
  <c r="AA173" i="2" s="1"/>
  <c r="AC173" i="2" s="1"/>
  <c r="Z173" i="2"/>
  <c r="Y135" i="2"/>
  <c r="AA135" i="2" s="1"/>
  <c r="AC135" i="2" s="1"/>
  <c r="Z135" i="2"/>
  <c r="AB135" i="2" s="1"/>
  <c r="AD135" i="2" s="1"/>
  <c r="Y63" i="2"/>
  <c r="Z63" i="2"/>
  <c r="Y167" i="2"/>
  <c r="Z167" i="2"/>
  <c r="Y117" i="2"/>
  <c r="AA117" i="2" s="1"/>
  <c r="AC117" i="2" s="1"/>
  <c r="Z117" i="2"/>
  <c r="AB117" i="2" s="1"/>
  <c r="AD117" i="2" s="1"/>
  <c r="Y115" i="2"/>
  <c r="Z115" i="2"/>
  <c r="Y77" i="2"/>
  <c r="AA77" i="2" s="1"/>
  <c r="AC77" i="2" s="1"/>
  <c r="Z77" i="2"/>
  <c r="AB77" i="2" s="1"/>
  <c r="AD77" i="2" s="1"/>
  <c r="Y36" i="2"/>
  <c r="AA36" i="2" s="1"/>
  <c r="AC36" i="2" s="1"/>
  <c r="Z36" i="2"/>
  <c r="AB36" i="2" s="1"/>
  <c r="AD36" i="2" s="1"/>
  <c r="Y61" i="2"/>
  <c r="AA61" i="2" s="1"/>
  <c r="AC61" i="2" s="1"/>
  <c r="Z61" i="2"/>
  <c r="Y165" i="2"/>
  <c r="AA165" i="2" s="1"/>
  <c r="AC165" i="2" s="1"/>
  <c r="Z165" i="2"/>
  <c r="AB165" i="2" s="1"/>
  <c r="AD165" i="2" s="1"/>
  <c r="Y146" i="2"/>
  <c r="Z146" i="2"/>
  <c r="AB146" i="2" s="1"/>
  <c r="AD146" i="2" s="1"/>
  <c r="Y203" i="2"/>
  <c r="AA203" i="2" s="1"/>
  <c r="AC203" i="2" s="1"/>
  <c r="Z203" i="2"/>
  <c r="Y20" i="2"/>
  <c r="AA20" i="2" s="1"/>
  <c r="AC20" i="2" s="1"/>
  <c r="Z20" i="2"/>
  <c r="Y95" i="2"/>
  <c r="AA95" i="2" s="1"/>
  <c r="AC95" i="2" s="1"/>
  <c r="Z95" i="2"/>
  <c r="AB95" i="2" s="1"/>
  <c r="AD95" i="2" s="1"/>
  <c r="Y124" i="2"/>
  <c r="AA124" i="2" s="1"/>
  <c r="AC124" i="2" s="1"/>
  <c r="Z124" i="2"/>
  <c r="Y161" i="2"/>
  <c r="AA161" i="2" s="1"/>
  <c r="AC161" i="2" s="1"/>
  <c r="Z161" i="2"/>
  <c r="AB161" i="2" s="1"/>
  <c r="AD161" i="2" s="1"/>
  <c r="Y127" i="2"/>
  <c r="Z127" i="2"/>
  <c r="Y68" i="2"/>
  <c r="AA68" i="2" s="1"/>
  <c r="AC68" i="2" s="1"/>
  <c r="Z68" i="2"/>
  <c r="Y55" i="2"/>
  <c r="AA55" i="2" s="1"/>
  <c r="AC55" i="2" s="1"/>
  <c r="Z55" i="2"/>
  <c r="AB55" i="2" s="1"/>
  <c r="AD55" i="2" s="1"/>
  <c r="Y149" i="2"/>
  <c r="AA149" i="2" s="1"/>
  <c r="AC149" i="2" s="1"/>
  <c r="Z149" i="2"/>
  <c r="Y31" i="2"/>
  <c r="AA31" i="2" s="1"/>
  <c r="AC31" i="2" s="1"/>
  <c r="Z31" i="2"/>
  <c r="AB31" i="2" s="1"/>
  <c r="AD31" i="2" s="1"/>
  <c r="Y188" i="2"/>
  <c r="Z188" i="2"/>
  <c r="Y84" i="2"/>
  <c r="AA84" i="2" s="1"/>
  <c r="AC84" i="2" s="1"/>
  <c r="Z84" i="2"/>
  <c r="Y15" i="2"/>
  <c r="Z15" i="2"/>
  <c r="AB15" i="2" s="1"/>
  <c r="AD15" i="2" s="1"/>
  <c r="Y176" i="2"/>
  <c r="AA176" i="2" s="1"/>
  <c r="AC176" i="2" s="1"/>
  <c r="Z176" i="2"/>
  <c r="Y196" i="2"/>
  <c r="AA196" i="2" s="1"/>
  <c r="AC196" i="2" s="1"/>
  <c r="Z196" i="2"/>
  <c r="AB196" i="2" s="1"/>
  <c r="AD196" i="2" s="1"/>
  <c r="Y138" i="2"/>
  <c r="AA138" i="2" s="1"/>
  <c r="AC138" i="2" s="1"/>
  <c r="Z138" i="2"/>
  <c r="Y200" i="2"/>
  <c r="AA200" i="2" s="1"/>
  <c r="AC200" i="2" s="1"/>
  <c r="Z200" i="2"/>
  <c r="Y114" i="2"/>
  <c r="Z114" i="2"/>
  <c r="Y79" i="2"/>
  <c r="Z79" i="2"/>
  <c r="Y121" i="2"/>
  <c r="AA121" i="2" s="1"/>
  <c r="AC121" i="2" s="1"/>
  <c r="Z121" i="2"/>
  <c r="AB121" i="2" s="1"/>
  <c r="AD121" i="2" s="1"/>
  <c r="Y60" i="2"/>
  <c r="AA60" i="2" s="1"/>
  <c r="AC60" i="2" s="1"/>
  <c r="Z60" i="2"/>
  <c r="Y102" i="2"/>
  <c r="AA102" i="2" s="1"/>
  <c r="AC102" i="2" s="1"/>
  <c r="Z102" i="2"/>
  <c r="Y75" i="2"/>
  <c r="Z75" i="2"/>
  <c r="Y202" i="2"/>
  <c r="Z202" i="2"/>
  <c r="Y100" i="2"/>
  <c r="Z100" i="2"/>
  <c r="AB100" i="2" s="1"/>
  <c r="AD100" i="2" s="1"/>
  <c r="Y97" i="2"/>
  <c r="Z97" i="2"/>
  <c r="Y123" i="2"/>
  <c r="Z123" i="2"/>
  <c r="Y153" i="2"/>
  <c r="AA153" i="2" s="1"/>
  <c r="AC153" i="2" s="1"/>
  <c r="Z153" i="2"/>
  <c r="AB153" i="2" s="1"/>
  <c r="AD153" i="2" s="1"/>
  <c r="Y126" i="2"/>
  <c r="Z126" i="2"/>
  <c r="Y67" i="2"/>
  <c r="AA67" i="2" s="1"/>
  <c r="AC67" i="2" s="1"/>
  <c r="Z67" i="2"/>
  <c r="AA141" i="2"/>
  <c r="AC141" i="2" s="1"/>
  <c r="Y28" i="2"/>
  <c r="AA28" i="2" s="1"/>
  <c r="AC28" i="2" s="1"/>
  <c r="Z28" i="2"/>
  <c r="AB28" i="2" s="1"/>
  <c r="AD28" i="2" s="1"/>
  <c r="Y185" i="2"/>
  <c r="Z185" i="2"/>
  <c r="Y190" i="2"/>
  <c r="AA190" i="2" s="1"/>
  <c r="AC190" i="2" s="1"/>
  <c r="Z190" i="2"/>
  <c r="Y18" i="2"/>
  <c r="Z18" i="2"/>
  <c r="Y174" i="2"/>
  <c r="Z174" i="2"/>
  <c r="Y44" i="2"/>
  <c r="Z44" i="2"/>
  <c r="AB44" i="2" s="1"/>
  <c r="AD44" i="2" s="1"/>
  <c r="Y35" i="2"/>
  <c r="AA35" i="2" s="1"/>
  <c r="AC35" i="2" s="1"/>
  <c r="Z35" i="2"/>
  <c r="AB35" i="2" s="1"/>
  <c r="AD35" i="2" s="1"/>
  <c r="Y198" i="2"/>
  <c r="Z198" i="2"/>
  <c r="Y116" i="2"/>
  <c r="AA116" i="2" s="1"/>
  <c r="AC116" i="2" s="1"/>
  <c r="Z116" i="2"/>
  <c r="Y159" i="2"/>
  <c r="Z159" i="2"/>
  <c r="Y50" i="2"/>
  <c r="AA50" i="2" s="1"/>
  <c r="AC50" i="2" s="1"/>
  <c r="Z50" i="2"/>
  <c r="AB50" i="2" s="1"/>
  <c r="AD50" i="2" s="1"/>
  <c r="Y38" i="2"/>
  <c r="Z38" i="2"/>
  <c r="AB38" i="2" s="1"/>
  <c r="AD38" i="2" s="1"/>
  <c r="Y180" i="2"/>
  <c r="AA180" i="2" s="1"/>
  <c r="AC180" i="2" s="1"/>
  <c r="Z180" i="2"/>
  <c r="Y101" i="2"/>
  <c r="Z101" i="2"/>
  <c r="Y145" i="2"/>
  <c r="AA145" i="2" s="1"/>
  <c r="AC145" i="2" s="1"/>
  <c r="Z145" i="2"/>
  <c r="AB145" i="2" s="1"/>
  <c r="AD145" i="2" s="1"/>
  <c r="Y204" i="2"/>
  <c r="AA204" i="2" s="1"/>
  <c r="AC204" i="2" s="1"/>
  <c r="Z204" i="2"/>
  <c r="AB204" i="2" s="1"/>
  <c r="AD204" i="2" s="1"/>
  <c r="Y99" i="2"/>
  <c r="AA99" i="2" s="1"/>
  <c r="AC99" i="2" s="1"/>
  <c r="Z99" i="2"/>
  <c r="AB99" i="2" s="1"/>
  <c r="AD99" i="2" s="1"/>
  <c r="Y96" i="2"/>
  <c r="Z96" i="2"/>
  <c r="Y152" i="2"/>
  <c r="AA152" i="2" s="1"/>
  <c r="AC152" i="2" s="1"/>
  <c r="Z152" i="2"/>
  <c r="Y128" i="2"/>
  <c r="AA128" i="2" s="1"/>
  <c r="AC128" i="2" s="1"/>
  <c r="Z128" i="2"/>
  <c r="AA38" i="2" l="1"/>
  <c r="AC38" i="2" s="1"/>
  <c r="AA18" i="2"/>
  <c r="AC18" i="2" s="1"/>
  <c r="AA123" i="2"/>
  <c r="AC123" i="2" s="1"/>
  <c r="AB151" i="2"/>
  <c r="AD151" i="2" s="1"/>
  <c r="AB199" i="2"/>
  <c r="AD199" i="2" s="1"/>
  <c r="AB137" i="2"/>
  <c r="AD137" i="2" s="1"/>
  <c r="AB183" i="2"/>
  <c r="AD183" i="2" s="1"/>
  <c r="AB132" i="2"/>
  <c r="AD132" i="2" s="1"/>
  <c r="AB194" i="2"/>
  <c r="AD194" i="2" s="1"/>
  <c r="AB78" i="2"/>
  <c r="AD78" i="2" s="1"/>
  <c r="AB160" i="2"/>
  <c r="AD160" i="2" s="1"/>
  <c r="AB62" i="2"/>
  <c r="AD62" i="2" s="1"/>
  <c r="AB87" i="2"/>
  <c r="AD87" i="2" s="1"/>
  <c r="AB179" i="2"/>
  <c r="AD179" i="2" s="1"/>
  <c r="AB171" i="2"/>
  <c r="AD171" i="2" s="1"/>
  <c r="AB180" i="2"/>
  <c r="AD180" i="2" s="1"/>
  <c r="AB116" i="2"/>
  <c r="AD116" i="2" s="1"/>
  <c r="AB174" i="2"/>
  <c r="AD174" i="2" s="1"/>
  <c r="AB190" i="2"/>
  <c r="AD190" i="2" s="1"/>
  <c r="AB67" i="2"/>
  <c r="AD67" i="2" s="1"/>
  <c r="AB202" i="2"/>
  <c r="AD202" i="2" s="1"/>
  <c r="AB114" i="2"/>
  <c r="AD114" i="2" s="1"/>
  <c r="AB138" i="2"/>
  <c r="AD138" i="2" s="1"/>
  <c r="AB176" i="2"/>
  <c r="AD176" i="2" s="1"/>
  <c r="AB84" i="2"/>
  <c r="AD84" i="2" s="1"/>
  <c r="AB127" i="2"/>
  <c r="AD127" i="2" s="1"/>
  <c r="AB124" i="2"/>
  <c r="AD124" i="2" s="1"/>
  <c r="AB20" i="2"/>
  <c r="AD20" i="2" s="1"/>
  <c r="AB61" i="2"/>
  <c r="AD61" i="2" s="1"/>
  <c r="AB63" i="2"/>
  <c r="AD63" i="2" s="1"/>
  <c r="AB173" i="2"/>
  <c r="AD173" i="2" s="1"/>
  <c r="AB80" i="2"/>
  <c r="AD80" i="2" s="1"/>
  <c r="AA26" i="2"/>
  <c r="AC26" i="2" s="1"/>
  <c r="AA151" i="2"/>
  <c r="AC151" i="2" s="1"/>
  <c r="AA193" i="2"/>
  <c r="AC193" i="2" s="1"/>
  <c r="AA74" i="2"/>
  <c r="AC74" i="2" s="1"/>
  <c r="AA119" i="2"/>
  <c r="AC119" i="2" s="1"/>
  <c r="AA137" i="2"/>
  <c r="AC137" i="2" s="1"/>
  <c r="AA34" i="2"/>
  <c r="AC34" i="2" s="1"/>
  <c r="AA14" i="2"/>
  <c r="AC14" i="2" s="1"/>
  <c r="AA175" i="2"/>
  <c r="AC175" i="2" s="1"/>
  <c r="AA30" i="2"/>
  <c r="AC30" i="2" s="1"/>
  <c r="AA56" i="2"/>
  <c r="AC56" i="2" s="1"/>
  <c r="AA132" i="2"/>
  <c r="AC132" i="2" s="1"/>
  <c r="AA163" i="2"/>
  <c r="AC163" i="2" s="1"/>
  <c r="AA90" i="2"/>
  <c r="AC90" i="2" s="1"/>
  <c r="AA78" i="2"/>
  <c r="AC78" i="2" s="1"/>
  <c r="AA201" i="2"/>
  <c r="AC201" i="2" s="1"/>
  <c r="AA41" i="2"/>
  <c r="AC41" i="2" s="1"/>
  <c r="AA57" i="2"/>
  <c r="AC57" i="2" s="1"/>
  <c r="AA62" i="2"/>
  <c r="AC62" i="2" s="1"/>
  <c r="AA45" i="2"/>
  <c r="AC45" i="2" s="1"/>
  <c r="AA87" i="2"/>
  <c r="AC87" i="2" s="1"/>
  <c r="AA133" i="2"/>
  <c r="AC133" i="2" s="1"/>
  <c r="AA179" i="2"/>
  <c r="AC179" i="2" s="1"/>
  <c r="AA171" i="2"/>
  <c r="AC171" i="2" s="1"/>
  <c r="AA159" i="2"/>
  <c r="AC159" i="2" s="1"/>
  <c r="AA44" i="2"/>
  <c r="AC44" i="2" s="1"/>
  <c r="AA185" i="2"/>
  <c r="AC185" i="2" s="1"/>
  <c r="AA126" i="2"/>
  <c r="AC126" i="2" s="1"/>
  <c r="AA79" i="2"/>
  <c r="AC79" i="2" s="1"/>
  <c r="AA115" i="2"/>
  <c r="AC115" i="2" s="1"/>
  <c r="AA167" i="2"/>
  <c r="AC167" i="2" s="1"/>
  <c r="AB21" i="2"/>
  <c r="AD21" i="2" s="1"/>
  <c r="AB74" i="2"/>
  <c r="AD74" i="2" s="1"/>
  <c r="AB119" i="2"/>
  <c r="AD119" i="2" s="1"/>
  <c r="AB172" i="2"/>
  <c r="AD172" i="2" s="1"/>
  <c r="AB175" i="2"/>
  <c r="AD175" i="2" s="1"/>
  <c r="AB17" i="2"/>
  <c r="AD17" i="2" s="1"/>
  <c r="AB164" i="2"/>
  <c r="AD164" i="2" s="1"/>
  <c r="AB133" i="2"/>
  <c r="AD133" i="2" s="1"/>
  <c r="AB152" i="2"/>
  <c r="AD152" i="2" s="1"/>
  <c r="AB97" i="2"/>
  <c r="AD97" i="2" s="1"/>
  <c r="AA174" i="2"/>
  <c r="AC174" i="2" s="1"/>
  <c r="AA97" i="2"/>
  <c r="AC97" i="2" s="1"/>
  <c r="AA202" i="2"/>
  <c r="AC202" i="2" s="1"/>
  <c r="AA114" i="2"/>
  <c r="AC114" i="2" s="1"/>
  <c r="AA127" i="2"/>
  <c r="AC127" i="2" s="1"/>
  <c r="AA146" i="2"/>
  <c r="AC146" i="2" s="1"/>
  <c r="AA63" i="2"/>
  <c r="AC63" i="2" s="1"/>
  <c r="AA150" i="2"/>
  <c r="AC150" i="2" s="1"/>
  <c r="AB162" i="2"/>
  <c r="AD162" i="2" s="1"/>
  <c r="AB98" i="2"/>
  <c r="AD98" i="2" s="1"/>
  <c r="AB71" i="2"/>
  <c r="AD71" i="2" s="1"/>
  <c r="AB147" i="2"/>
  <c r="AD147" i="2" s="1"/>
  <c r="AB59" i="2"/>
  <c r="AD59" i="2" s="1"/>
  <c r="AB118" i="2"/>
  <c r="AD118" i="2" s="1"/>
  <c r="AB64" i="2"/>
  <c r="AD64" i="2" s="1"/>
  <c r="AB136" i="2"/>
  <c r="AD136" i="2" s="1"/>
  <c r="AB88" i="2"/>
  <c r="AD88" i="2" s="1"/>
  <c r="AB148" i="2"/>
  <c r="AD148" i="2" s="1"/>
  <c r="AB166" i="2"/>
  <c r="AD166" i="2" s="1"/>
  <c r="AB120" i="2"/>
  <c r="AD120" i="2" s="1"/>
  <c r="AB170" i="2"/>
  <c r="AD170" i="2" s="1"/>
  <c r="AB168" i="2"/>
  <c r="AD168" i="2" s="1"/>
  <c r="AB178" i="2"/>
  <c r="AD178" i="2" s="1"/>
  <c r="AB83" i="2"/>
  <c r="AD83" i="2" s="1"/>
  <c r="AB82" i="2"/>
  <c r="AD82" i="2" s="1"/>
  <c r="AB10" i="2"/>
  <c r="AD10" i="2" s="1"/>
  <c r="AB192" i="2"/>
  <c r="AD192" i="2" s="1"/>
  <c r="AB189" i="2"/>
  <c r="AD189" i="2" s="1"/>
  <c r="AB70" i="2"/>
  <c r="AD70" i="2" s="1"/>
  <c r="AB91" i="2"/>
  <c r="AD91" i="2" s="1"/>
  <c r="AB158" i="2"/>
  <c r="AD158" i="2" s="1"/>
  <c r="AB13" i="2"/>
  <c r="AD13" i="2" s="1"/>
  <c r="AB187" i="2"/>
  <c r="AD187" i="2" s="1"/>
  <c r="AB184" i="2"/>
  <c r="AD184" i="2" s="1"/>
  <c r="AA96" i="2"/>
  <c r="AC96" i="2" s="1"/>
  <c r="AA101" i="2"/>
  <c r="AC101" i="2" s="1"/>
  <c r="AA198" i="2"/>
  <c r="AC198" i="2" s="1"/>
  <c r="AA100" i="2"/>
  <c r="AC100" i="2" s="1"/>
  <c r="AA75" i="2"/>
  <c r="AC75" i="2" s="1"/>
  <c r="AA15" i="2"/>
  <c r="AC15" i="2" s="1"/>
  <c r="AA188" i="2"/>
  <c r="AC188" i="2" s="1"/>
  <c r="AA52" i="2"/>
  <c r="AC52" i="2" s="1"/>
  <c r="AB193" i="2"/>
  <c r="AD193" i="2" s="1"/>
  <c r="AB92" i="2"/>
  <c r="AD92" i="2" s="1"/>
  <c r="AB14" i="2"/>
  <c r="AD14" i="2" s="1"/>
  <c r="AB163" i="2"/>
  <c r="AD163" i="2" s="1"/>
  <c r="AB134" i="2"/>
  <c r="AD134" i="2" s="1"/>
  <c r="AB186" i="2"/>
  <c r="AD186" i="2" s="1"/>
  <c r="AB76" i="2"/>
  <c r="AD76" i="2" s="1"/>
  <c r="AB102" i="2"/>
  <c r="AD102" i="2" s="1"/>
  <c r="AB128" i="2"/>
  <c r="AD128" i="2" s="1"/>
  <c r="AB96" i="2"/>
  <c r="AD96" i="2" s="1"/>
  <c r="AB101" i="2"/>
  <c r="AD101" i="2" s="1"/>
  <c r="AB159" i="2"/>
  <c r="AD159" i="2" s="1"/>
  <c r="AB198" i="2"/>
  <c r="AD198" i="2" s="1"/>
  <c r="AB18" i="2"/>
  <c r="AD18" i="2" s="1"/>
  <c r="AB185" i="2"/>
  <c r="AD185" i="2" s="1"/>
  <c r="AB126" i="2"/>
  <c r="AD126" i="2" s="1"/>
  <c r="AB123" i="2"/>
  <c r="AD123" i="2" s="1"/>
  <c r="AB75" i="2"/>
  <c r="AD75" i="2" s="1"/>
  <c r="AB60" i="2"/>
  <c r="AD60" i="2" s="1"/>
  <c r="AB79" i="2"/>
  <c r="AD79" i="2" s="1"/>
  <c r="AB200" i="2"/>
  <c r="AD200" i="2" s="1"/>
  <c r="AB188" i="2"/>
  <c r="AD188" i="2" s="1"/>
  <c r="AB149" i="2"/>
  <c r="AD149" i="2" s="1"/>
  <c r="AB68" i="2"/>
  <c r="AD68" i="2" s="1"/>
  <c r="AB203" i="2"/>
  <c r="AD203" i="2" s="1"/>
  <c r="AB115" i="2"/>
  <c r="AD115" i="2" s="1"/>
  <c r="AB167" i="2"/>
  <c r="AD167" i="2" s="1"/>
  <c r="AB191" i="2"/>
  <c r="AD191" i="2" s="1"/>
  <c r="AA69" i="2"/>
  <c r="AC69" i="2" s="1"/>
  <c r="AA162" i="2"/>
  <c r="AC162" i="2" s="1"/>
  <c r="AA147" i="2"/>
  <c r="AC147" i="2" s="1"/>
  <c r="AA59" i="2"/>
  <c r="AC59" i="2" s="1"/>
  <c r="AA37" i="2"/>
  <c r="AC37" i="2" s="1"/>
  <c r="AA49" i="2"/>
  <c r="AC49" i="2" s="1"/>
  <c r="AA118" i="2"/>
  <c r="AC118" i="2" s="1"/>
  <c r="AA197" i="2"/>
  <c r="AC197" i="2" s="1"/>
  <c r="AA136" i="2"/>
  <c r="AC136" i="2" s="1"/>
  <c r="AA53" i="2"/>
  <c r="AC53" i="2" s="1"/>
  <c r="AA19" i="2"/>
  <c r="AC19" i="2" s="1"/>
  <c r="AA166" i="2"/>
  <c r="AC166" i="2" s="1"/>
  <c r="AA170" i="2"/>
  <c r="AC170" i="2" s="1"/>
  <c r="AA178" i="2"/>
  <c r="AC178" i="2" s="1"/>
  <c r="AA83" i="2"/>
  <c r="AC83" i="2" s="1"/>
  <c r="AA82" i="2"/>
  <c r="AC82" i="2" s="1"/>
  <c r="AA10" i="2"/>
  <c r="AC10" i="2" s="1"/>
  <c r="AA192" i="2"/>
  <c r="AC192" i="2" s="1"/>
  <c r="AA33" i="2"/>
  <c r="AC33" i="2" s="1"/>
  <c r="AA189" i="2"/>
  <c r="AC189" i="2" s="1"/>
  <c r="AA11" i="2"/>
  <c r="AC11" i="2" s="1"/>
  <c r="AA70" i="2"/>
  <c r="AC70" i="2" s="1"/>
  <c r="AA91" i="2"/>
  <c r="AC91" i="2" s="1"/>
  <c r="AA48" i="2"/>
  <c r="AC48" i="2" s="1"/>
  <c r="AA158" i="2"/>
  <c r="AC158" i="2" s="1"/>
  <c r="AA184" i="2"/>
  <c r="AC184" i="2" s="1"/>
  <c r="AA29" i="2"/>
  <c r="AC29" i="2" s="1"/>
</calcChain>
</file>

<file path=xl/sharedStrings.xml><?xml version="1.0" encoding="utf-8"?>
<sst xmlns="http://schemas.openxmlformats.org/spreadsheetml/2006/main" count="1946" uniqueCount="293">
  <si>
    <t>STT</t>
  </si>
  <si>
    <t>Nội dung công việc</t>
  </si>
  <si>
    <t>Đơn vị tính</t>
  </si>
  <si>
    <t>Mức độ khó khăn</t>
  </si>
  <si>
    <t>Dụng cụ</t>
  </si>
  <si>
    <t>Thiết bị</t>
  </si>
  <si>
    <t>Chi phí dụng cụ</t>
  </si>
  <si>
    <t>Điện năng</t>
  </si>
  <si>
    <t>Khấu hao thiết bị</t>
  </si>
  <si>
    <t>Xác định yêu cầu</t>
  </si>
  <si>
    <t>I.</t>
  </si>
  <si>
    <t>1.</t>
  </si>
  <si>
    <t>1.1.</t>
  </si>
  <si>
    <t>Thu thập các quy trình nghiệp vụ của tổ chức, đơn vị sử dụng hệ thống</t>
  </si>
  <si>
    <t>1.2.</t>
  </si>
  <si>
    <t>Xác định yêu cầu chức năng</t>
  </si>
  <si>
    <t>1.3.</t>
  </si>
  <si>
    <t>Đặc tả dữ liệu</t>
  </si>
  <si>
    <t>1.4.</t>
  </si>
  <si>
    <t>Xác định yêu cầu khác</t>
  </si>
  <si>
    <t>KK1</t>
  </si>
  <si>
    <t>KK2</t>
  </si>
  <si>
    <t>KK3</t>
  </si>
  <si>
    <t>THSD</t>
  </si>
  <si>
    <t>Phần mềm</t>
  </si>
  <si>
    <t>ĐTQL</t>
  </si>
  <si>
    <t>2.</t>
  </si>
  <si>
    <t>Phân tích và thiết kế</t>
  </si>
  <si>
    <t>2.1.</t>
  </si>
  <si>
    <t>Phân tích yêu cầu</t>
  </si>
  <si>
    <t>2.1.1.</t>
  </si>
  <si>
    <t>Xác định lại các quy trình nghiệp vụ được tin học hóa</t>
  </si>
  <si>
    <t>2.1.2.</t>
  </si>
  <si>
    <t>Xác định danh sách chức năng hệ thống</t>
  </si>
  <si>
    <t>2.1.3.</t>
  </si>
  <si>
    <t>Xác định các yêu cầu về thông tin dữ liệu</t>
  </si>
  <si>
    <t>2.1.4.</t>
  </si>
  <si>
    <t>Xác định các yêu cầu về giao diện của phần mềm</t>
  </si>
  <si>
    <t>2.1.5.</t>
  </si>
  <si>
    <t>Xác định các yêu cầu phi chức năng của phần mềm</t>
  </si>
  <si>
    <t>2.2.</t>
  </si>
  <si>
    <t>Thiết kế hệ thống</t>
  </si>
  <si>
    <t>2.2.1.</t>
  </si>
  <si>
    <t>Thiết kế kiến trúc phần mềm</t>
  </si>
  <si>
    <t>2.2.2.</t>
  </si>
  <si>
    <t>Thiết kế biểu đồ THSD</t>
  </si>
  <si>
    <t>2.2.3.</t>
  </si>
  <si>
    <t>Thiết kế biểu đồ tuần tự (sequence diagram)</t>
  </si>
  <si>
    <t>2.2.4.</t>
  </si>
  <si>
    <t>Thiết kế biểu đồ lớp (class)</t>
  </si>
  <si>
    <t>2.2.5.</t>
  </si>
  <si>
    <t>Thiết kế mô hình cơ sở dữ liệu (database)</t>
  </si>
  <si>
    <t>2.2.6.</t>
  </si>
  <si>
    <t>Thiết kế giao diện</t>
  </si>
  <si>
    <t>3.</t>
  </si>
  <si>
    <t>Lập trình</t>
  </si>
  <si>
    <t>3.1.</t>
  </si>
  <si>
    <t>Viết mã nguồn</t>
  </si>
  <si>
    <t>3.2.</t>
  </si>
  <si>
    <t>Tích hợp mã nguồn</t>
  </si>
  <si>
    <t>4.</t>
  </si>
  <si>
    <t>Kiểm tra, kiểm thử</t>
  </si>
  <si>
    <t>4.1.</t>
  </si>
  <si>
    <t>Kiểm tra mã nguồn theo quy tắc lập trình (coding convention)</t>
  </si>
  <si>
    <t>4.2.</t>
  </si>
  <si>
    <t>Kiểm thử mức thành phần</t>
  </si>
  <si>
    <t>4.3.</t>
  </si>
  <si>
    <t>Kiểm tra mức hệ thống</t>
  </si>
  <si>
    <t>5.</t>
  </si>
  <si>
    <t>Hoàn thiện, đóng gói sản phẩm</t>
  </si>
  <si>
    <t>5.1.</t>
  </si>
  <si>
    <t>Viết tài liệu mô tả giới thiệu phần mềm</t>
  </si>
  <si>
    <t>5.2.</t>
  </si>
  <si>
    <t>Viết tài liệu hướng dẫn cài đặt phần mềm</t>
  </si>
  <si>
    <t>5.3.</t>
  </si>
  <si>
    <t>Xây dựng tài liệu hướng dẫn sử dụng phần mềm</t>
  </si>
  <si>
    <t>5.4.</t>
  </si>
  <si>
    <t>Đóng gói phần mềm</t>
  </si>
  <si>
    <t>6.</t>
  </si>
  <si>
    <t>Cài đặt, chuyển giao, hướng dẫn sử dụng</t>
  </si>
  <si>
    <t>6.1.</t>
  </si>
  <si>
    <t>Cài đặt phần mềm trên hạ tầng của đơn vị sử dụng</t>
  </si>
  <si>
    <t>6.2.</t>
  </si>
  <si>
    <t>Đào tạo, hướng dẫn người dùng sử dụng phần mềm</t>
  </si>
  <si>
    <t>6.3.</t>
  </si>
  <si>
    <t>Bàn giao tài liệu hướng dẫn cài đặt và sử dụng phần mềm</t>
  </si>
  <si>
    <t>7.</t>
  </si>
  <si>
    <t>Bảo trì, bảo hành phần mềm</t>
  </si>
  <si>
    <t>7.1.</t>
  </si>
  <si>
    <t>Chỉnh sửa và khắc phục các lỗi phát sinh trong quá trình sử dụng phần mềm</t>
  </si>
  <si>
    <t>7.2.</t>
  </si>
  <si>
    <t>Phát hành các bản vá lỗi</t>
  </si>
  <si>
    <t>7.3.</t>
  </si>
  <si>
    <t>Xử lý sự cố liên quan đến dữ liệu</t>
  </si>
  <si>
    <t>8.</t>
  </si>
  <si>
    <t>Quản lý và cập nhật yêu cầu thay đổi</t>
  </si>
  <si>
    <t>8.1.</t>
  </si>
  <si>
    <t>Ghi nhận yêu cầu thay đổi</t>
  </si>
  <si>
    <t>8.2.</t>
  </si>
  <si>
    <t>Cập nhật các sản phẩm để đáp ứng yêu cầu thay đổi</t>
  </si>
  <si>
    <t>PHẦN MỀM</t>
  </si>
  <si>
    <t>II</t>
  </si>
  <si>
    <t>CƠ SỞ DỮ LIỆU</t>
  </si>
  <si>
    <t>Rà soát, phân tích nội dung thông tin dữ liệu</t>
  </si>
  <si>
    <t>Rà soát, phân loại các thông tin dữ liệu</t>
  </si>
  <si>
    <t>1.1.1.</t>
  </si>
  <si>
    <t>Rà soát, đánh giá và phân loại chi tiết dữ liệu đã được chuẩn hóa và chưa được chuẩn hóa</t>
  </si>
  <si>
    <t>1.1.2.</t>
  </si>
  <si>
    <t>Chuẩn bị dữ liệu mẫu</t>
  </si>
  <si>
    <t>Phân tích nội dung thông tin dữ liệu</t>
  </si>
  <si>
    <t>1.2.1.</t>
  </si>
  <si>
    <t>Xác định danh mục các ĐTQL</t>
  </si>
  <si>
    <t>1.2.2.</t>
  </si>
  <si>
    <t>Xác định chi tiết các thông tin cho từng ĐTQL</t>
  </si>
  <si>
    <t>1.2.3.</t>
  </si>
  <si>
    <t>Xác định chi tiết các quan hệ giữa các ĐTQL</t>
  </si>
  <si>
    <t>1.2.4.</t>
  </si>
  <si>
    <t>Xác định các yếu tố ảnh hưởng đến việc xây dựng cơ sở dữ liệu</t>
  </si>
  <si>
    <t>1.2.5.</t>
  </si>
  <si>
    <t>Xác định chi tiết các tài liệu quét (tài liệu đính kèm) và các tài liệu dạng giấy cần nhập vào cơ sở dữ liệu từ bàn phím</t>
  </si>
  <si>
    <t>1.2.6.</t>
  </si>
  <si>
    <t>Xác định khung danh mục dữ liệu, siêu dữ liệu sử dụng trong cơ sở dữ liệu</t>
  </si>
  <si>
    <t>1.2.7.</t>
  </si>
  <si>
    <t>Quy đổi đối tượng quản lý</t>
  </si>
  <si>
    <t>Thiết kế mô hình cơ sở dữ liệu</t>
  </si>
  <si>
    <t>Thiết kế mô hình danh mục dữ liệu, siêu dữ liệu</t>
  </si>
  <si>
    <t>2.3.</t>
  </si>
  <si>
    <t xml:space="preserve">Nhập dữ liệu mẫu để kiểm tra mô hình cơ sở dữ liệu </t>
  </si>
  <si>
    <t>Tạo lập dữ liệu cho danh mục dữ liệu, siêu dữ liệu</t>
  </si>
  <si>
    <t>Tạo lập nội dung cho danh mục dữ liệu</t>
  </si>
  <si>
    <t>Tạo lập nội dung cho siêu dữ liệu</t>
  </si>
  <si>
    <t>Tạo lập dữ liệu cho cơ sở dữ liệu</t>
  </si>
  <si>
    <t>Chuyển đổi dữ liệu</t>
  </si>
  <si>
    <t>4.1.1.</t>
  </si>
  <si>
    <t>Chuẩn hóa phông chữ</t>
  </si>
  <si>
    <t>4.1.2.</t>
  </si>
  <si>
    <t>Chuẩn hóa dữ liệu phi không gian theo thiết kế mô hình cơ sở dữ liệu</t>
  </si>
  <si>
    <t>4.1.3.</t>
  </si>
  <si>
    <t>Chuyển đổi dữ liệu sau khi đã được chuẩn hóa vào CSDL</t>
  </si>
  <si>
    <t>Quét (chụp) tài liệu</t>
  </si>
  <si>
    <t>4.2.1.</t>
  </si>
  <si>
    <t>Quét tài liệu</t>
  </si>
  <si>
    <t>4.2.2.</t>
  </si>
  <si>
    <t>Xử lý và đính kèm tài liệu quét</t>
  </si>
  <si>
    <t>Nhập, đối soát dữ liệu</t>
  </si>
  <si>
    <t>4.3.1.</t>
  </si>
  <si>
    <t>Nhập dữ liệu có cấu trúc cho đối tượng phi không gian</t>
  </si>
  <si>
    <t>4.3.2.</t>
  </si>
  <si>
    <t>Nhập dữ liệu có cấu trúc cho đối tượng không gian</t>
  </si>
  <si>
    <t>4.3.3.</t>
  </si>
  <si>
    <t>Nhập dữ liệu phi cấu trúc cho đối tượng phi không gian</t>
  </si>
  <si>
    <t>4.3.4.</t>
  </si>
  <si>
    <t>Nhập dữ liệu phi cấu trúc cho đối tượng không gian</t>
  </si>
  <si>
    <t>4.3.5.</t>
  </si>
  <si>
    <t>Đối soát dữ liệu có cấu trúc đã nhập cho đối tượng phi không gian</t>
  </si>
  <si>
    <t>4.3.6.</t>
  </si>
  <si>
    <t>Đối soát dữ liệu phi cấu trúc đã nhập cho đối tượng không gian</t>
  </si>
  <si>
    <t>4.3.7.</t>
  </si>
  <si>
    <t>Đối soát dữ liệu phi cấu trúc đã nhập cho đối tượng phi không gian</t>
  </si>
  <si>
    <t>4.3.8.</t>
  </si>
  <si>
    <t>Đối soát dữ liệu có cấu trúc đã nhập cho đối tượng không gian</t>
  </si>
  <si>
    <t>Biên tập dữ liệu</t>
  </si>
  <si>
    <t>Tuyên bố đối tượng</t>
  </si>
  <si>
    <t>Sửa lỗi tương quan của dữ liệu không gian</t>
  </si>
  <si>
    <t>Hiệu đính nội dung cho dữ liệu phi không gian</t>
  </si>
  <si>
    <t>Trình bày hiển thị dữ liệu không gian</t>
  </si>
  <si>
    <t>Kiểm tra sản phẩm</t>
  </si>
  <si>
    <t>Kiểm tra mô hình CSDL</t>
  </si>
  <si>
    <t>Kiểm tra nội dung CSDL</t>
  </si>
  <si>
    <t>Kiểm tra danh mục dữ liệu, siêu dữ liệu</t>
  </si>
  <si>
    <t>Phục vụ nghiệm thu và giao nộp sản phẩm</t>
  </si>
  <si>
    <t>Lập báo cáo tổng kết nhiệm vụ và phục vụ nghiệm thu sản phẩm</t>
  </si>
  <si>
    <t>Đóng gói các sản phẩm dạng giấy và dạng số</t>
  </si>
  <si>
    <t>Giao nộp sản phẩm</t>
  </si>
  <si>
    <t>Bộ dữ liệu</t>
  </si>
  <si>
    <t>CSDL</t>
  </si>
  <si>
    <t>Trang A4</t>
  </si>
  <si>
    <t>Trường dữ liệu</t>
  </si>
  <si>
    <t>Định biên</t>
  </si>
  <si>
    <t>Đơn giá công nhóm</t>
  </si>
  <si>
    <t>Định mức công nhóm</t>
  </si>
  <si>
    <t>BẢNG TIỀN LƯƠNG CỦA LAO ĐỘNG KỸ THUẬT</t>
  </si>
  <si>
    <t>Áp dụng mức lương cơ sở:</t>
  </si>
  <si>
    <t>đồng/tháng</t>
  </si>
  <si>
    <t>ĐVT: đồng</t>
  </si>
  <si>
    <t>Loại ngạch, bậc</t>
  </si>
  <si>
    <t>Ký hiệu</t>
  </si>
  <si>
    <t>Hệ số</t>
  </si>
  <si>
    <t>Lương theo cấp bậc</t>
  </si>
  <si>
    <t>Các khoản đóng góp (BHYT-XH-TN, CĐP)</t>
  </si>
  <si>
    <t>Lương tháng</t>
  </si>
  <si>
    <t>Lương ngày
(26 ngày/tháng)</t>
  </si>
  <si>
    <t>5 = 4 x 23,5%</t>
  </si>
  <si>
    <t>6 = 4 + 5</t>
  </si>
  <si>
    <t>7 = 6 / 26</t>
  </si>
  <si>
    <t>Kỹ Sư</t>
  </si>
  <si>
    <t>Bậc 1</t>
  </si>
  <si>
    <t>KS1</t>
  </si>
  <si>
    <t>Bậc 2</t>
  </si>
  <si>
    <t>KS2</t>
  </si>
  <si>
    <t>Bậc 3</t>
  </si>
  <si>
    <t>KS3</t>
  </si>
  <si>
    <t>Bậc 4</t>
  </si>
  <si>
    <t>KS4</t>
  </si>
  <si>
    <t>Ghi chú:</t>
  </si>
  <si>
    <t>- Hệ số lương theo Nghị định số 204/2004/NĐ-CP ngày 14/12/2004.</t>
  </si>
  <si>
    <t>- Các khoản đóng góp BHXH, BHYT, BHTN (21,5%) căn cứ công văn số 260/BHXH-QLT ngày 25/5/2017.</t>
  </si>
  <si>
    <t>- Công đoàn phí (2%) tính theo Nghị định 191/2013/NĐ-CP ngày 21/11/2013.</t>
  </si>
  <si>
    <t>2KS3</t>
  </si>
  <si>
    <t>1KS3 + 1KS4</t>
  </si>
  <si>
    <t>1KS2 + 1KS3</t>
  </si>
  <si>
    <t>2KS2 + 2KS3</t>
  </si>
  <si>
    <t>2KS2</t>
  </si>
  <si>
    <t>2KS2 + 1KS3</t>
  </si>
  <si>
    <t>2KS3 + 1KS4</t>
  </si>
  <si>
    <t>1KS2</t>
  </si>
  <si>
    <t>1KS3</t>
  </si>
  <si>
    <t>1KS1</t>
  </si>
  <si>
    <t>1KS1 + 1KS2</t>
  </si>
  <si>
    <t>2KS1</t>
  </si>
  <si>
    <t>5KS1</t>
  </si>
  <si>
    <t>Định mức</t>
  </si>
  <si>
    <t>Thành tiền</t>
  </si>
  <si>
    <t>Đơn giá</t>
  </si>
  <si>
    <t>Ghế</t>
  </si>
  <si>
    <t>Đơn giá ca</t>
  </si>
  <si>
    <t>Dụng cụ nhỏ, phụ (5%)</t>
  </si>
  <si>
    <t>Tổng các dụng cụ</t>
  </si>
  <si>
    <t>Bàn làm việc</t>
  </si>
  <si>
    <t>Quạt trần 0,1kW</t>
  </si>
  <si>
    <t>Đèn neon 0,04kW</t>
  </si>
  <si>
    <t>Tên dụng cụ</t>
  </si>
  <si>
    <t>Thời hạn
(tháng)</t>
  </si>
  <si>
    <t>Đơn giá
(đồng/ca)</t>
  </si>
  <si>
    <t>Cái</t>
  </si>
  <si>
    <t>Quạt trần 0,1 kW</t>
  </si>
  <si>
    <t>Đèn neon 0,04 kW</t>
  </si>
  <si>
    <t>Bộ</t>
  </si>
  <si>
    <t>Tên vật liệu</t>
  </si>
  <si>
    <t>Giấy in A4</t>
  </si>
  <si>
    <t>Gram</t>
  </si>
  <si>
    <t>Mực in laser</t>
  </si>
  <si>
    <t>Hộp</t>
  </si>
  <si>
    <t>Mực máy photocopy</t>
  </si>
  <si>
    <t>Cặp để tài liệu</t>
  </si>
  <si>
    <t>Tên thiết bị</t>
  </si>
  <si>
    <t>Thời hạn (tháng)</t>
  </si>
  <si>
    <t>Số ca máy sử dụng một năm</t>
  </si>
  <si>
    <t>Máy tính để bàn</t>
  </si>
  <si>
    <t>Máy in laser</t>
  </si>
  <si>
    <t>Điều hòa nhiệt độ</t>
  </si>
  <si>
    <t>Máy photocopy</t>
  </si>
  <si>
    <t>Ổ ghi đĩa DVD</t>
  </si>
  <si>
    <t>Chi phí vật liệu</t>
  </si>
  <si>
    <t>Tổng vật liệu</t>
  </si>
  <si>
    <t>Vật liệu nhỏ và hao hụt (8%)</t>
  </si>
  <si>
    <t>Sổ</t>
  </si>
  <si>
    <t>Quyển</t>
  </si>
  <si>
    <t>Đĩa DVD</t>
  </si>
  <si>
    <t>Máy scan</t>
  </si>
  <si>
    <t>Thiết bị khác (3%)</t>
  </si>
  <si>
    <t>CHI PHÍ LAO ĐỘNG KỸ THUẬT</t>
  </si>
  <si>
    <t>CHI PHÍ DỤNG CỤ</t>
  </si>
  <si>
    <t>CHI PHÍ VẬT LIỆU</t>
  </si>
  <si>
    <t>CHI PHÍ THIẾT BỊ</t>
  </si>
  <si>
    <t>BẢNG GIÁ DỤNG CỤ, VẬT LIỆU, THIẾT BỊ</t>
  </si>
  <si>
    <t>Chi phí LĐKT</t>
  </si>
  <si>
    <t>Chi phí
vật liệu</t>
  </si>
  <si>
    <t>Chi phí
dụng cụ</t>
  </si>
  <si>
    <t>ĐVT: Đồng</t>
  </si>
  <si>
    <t>Đơn giá
(đồng)</t>
  </si>
  <si>
    <t>Nguyên giá
(đồng)</t>
  </si>
  <si>
    <t>Nguyên giá (đồng)</t>
  </si>
  <si>
    <t>KK1=KK2*0,8</t>
  </si>
  <si>
    <t>KK3=KK2*1,3</t>
  </si>
  <si>
    <t>Không có khấu hao</t>
  </si>
  <si>
    <t>Có khấu hao</t>
  </si>
  <si>
    <t>kWh</t>
  </si>
  <si>
    <t>Cấp điện áp dưới 6kV cho đơn vị hành chính sự nghiệp (1.902đ/kWh+10%VAT)</t>
  </si>
  <si>
    <t>PHỤ LỤC 01. BẢNG SO SÁNH</t>
  </si>
  <si>
    <t>(Kèm theo Công văn số:          /STNMT-CNTT ngày … tháng 3 năm 2024 của Sở Tài nguyên và Môi trường)</t>
  </si>
  <si>
    <t>Dự thảo Quyết định thay thế Quyết định 2516/QĐ-UBND</t>
  </si>
  <si>
    <t>Chi phí trực tiếp (CPTT)</t>
  </si>
  <si>
    <t>Chi phí quản lý chung (CPTT * 15%)</t>
  </si>
  <si>
    <t>Tỷ lệ % CPLĐKT/ Đơn giá</t>
  </si>
  <si>
    <t>CPLĐKT/ Đơn giá có khấu hao</t>
  </si>
  <si>
    <t>CPLĐKT/ Đơn giá không có khấu hao</t>
  </si>
  <si>
    <t>Chi phí LĐKT theo mức lương cơ sở mới</t>
  </si>
  <si>
    <t>Giá trị
CP LĐKT
tăng</t>
  </si>
  <si>
    <t>Đơn
vị
tính</t>
  </si>
  <si>
    <t>ĐƠN GIÁ ĐIỀU TRA, THU THẬP, CẬP NHẬT THÔNG TIN, DỮ LIỆU TÀI NGUYÊN VÀ MÔI TRƯỜNG TRÊN ĐỊA BÀN TỈNH TRÀ VINH</t>
  </si>
  <si>
    <t>- Mức lương cơ sở áp dụng Nghị định số 24/2023/NĐ-CP ngày 14/5/2023.</t>
  </si>
  <si>
    <t>Theo Phụ lục I kèm theo Quyết định số 2516/QĐ-UBND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</si>
</sst>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#,##0.0"/>
    <numFmt numFmtId="165" formatCode="_(* #,##0_);_(* \(#,##0\);_(* &quot;-&quot;??_);_(@_)"/>
    <numFmt numFmtId="166" formatCode="_(* #,##0.00000_);_(* \(#,##0.00000\);_(* &quot;-&quot;??_);_(@_)"/>
    <numFmt numFmtId="167" formatCode="_(* #,##0.000000_);_(* \(#,##0.000000\);_(* &quot;-&quot;??_);_(@_)"/>
    <numFmt numFmtId="168" formatCode="#,##0.00000"/>
    <numFmt numFmtId="169" formatCode="#,##0.000000"/>
    <numFmt numFmtId="170" formatCode="_(* #,##0.000_);_(* \(#,##0.000\);_(* &quot;-&quot;??_);_(@_)"/>
    <numFmt numFmtId="171" formatCode="_(* #,##0.0000_);_(* \(#,##0.0000\);_(* &quot;-&quot;??_);_(@_)"/>
    <numFmt numFmtId="172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/>
    <xf numFmtId="0" fontId="3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2" fillId="0" borderId="6" xfId="1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3" fontId="3" fillId="0" borderId="6" xfId="1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3" fontId="2" fillId="2" borderId="6" xfId="1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6" xfId="1" applyNumberFormat="1" applyFont="1" applyBorder="1" applyAlignment="1">
      <alignment horizontal="right" vertical="center"/>
    </xf>
    <xf numFmtId="165" fontId="3" fillId="2" borderId="6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Border="1" applyAlignment="1">
      <alignment horizontal="center" vertical="center" wrapText="1"/>
    </xf>
    <xf numFmtId="165" fontId="2" fillId="0" borderId="6" xfId="1" applyNumberFormat="1" applyFont="1" applyBorder="1" applyAlignment="1">
      <alignment horizontal="center" vertical="center" wrapText="1"/>
    </xf>
    <xf numFmtId="165" fontId="4" fillId="0" borderId="6" xfId="1" applyNumberFormat="1" applyFont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165" fontId="6" fillId="0" borderId="0" xfId="2" applyNumberFormat="1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165" fontId="6" fillId="0" borderId="6" xfId="2" applyNumberFormat="1" applyFont="1" applyBorder="1" applyAlignment="1">
      <alignment vertical="center" wrapText="1"/>
    </xf>
    <xf numFmtId="2" fontId="6" fillId="0" borderId="6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2" fontId="6" fillId="0" borderId="0" xfId="0" applyNumberFormat="1" applyFont="1" applyBorder="1" applyAlignment="1">
      <alignment vertical="center" wrapText="1"/>
    </xf>
    <xf numFmtId="165" fontId="6" fillId="0" borderId="0" xfId="2" applyNumberFormat="1" applyFont="1" applyBorder="1" applyAlignment="1">
      <alignment vertical="center" wrapText="1"/>
    </xf>
    <xf numFmtId="43" fontId="3" fillId="2" borderId="6" xfId="1" applyNumberFormat="1" applyFont="1" applyFill="1" applyBorder="1" applyAlignment="1">
      <alignment horizontal="center" vertical="center" wrapText="1"/>
    </xf>
    <xf numFmtId="43" fontId="3" fillId="0" borderId="6" xfId="1" applyNumberFormat="1" applyFont="1" applyBorder="1" applyAlignment="1">
      <alignment horizontal="right" vertical="center"/>
    </xf>
    <xf numFmtId="43" fontId="2" fillId="0" borderId="6" xfId="1" applyNumberFormat="1" applyFont="1" applyBorder="1" applyAlignment="1">
      <alignment horizontal="right" vertical="center"/>
    </xf>
    <xf numFmtId="43" fontId="4" fillId="0" borderId="6" xfId="1" applyNumberFormat="1" applyFont="1" applyBorder="1" applyAlignment="1">
      <alignment horizontal="right" vertical="center"/>
    </xf>
    <xf numFmtId="43" fontId="2" fillId="2" borderId="6" xfId="1" applyNumberFormat="1" applyFont="1" applyFill="1" applyBorder="1" applyAlignment="1">
      <alignment horizontal="right" vertical="center"/>
    </xf>
    <xf numFmtId="166" fontId="2" fillId="0" borderId="6" xfId="1" applyNumberFormat="1" applyFont="1" applyBorder="1" applyAlignment="1">
      <alignment horizontal="right" vertical="center"/>
    </xf>
    <xf numFmtId="166" fontId="4" fillId="0" borderId="6" xfId="1" applyNumberFormat="1" applyFont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vertical="center" wrapText="1"/>
    </xf>
    <xf numFmtId="3" fontId="2" fillId="0" borderId="6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165" fontId="2" fillId="0" borderId="6" xfId="1" applyNumberFormat="1" applyFont="1" applyFill="1" applyBorder="1" applyAlignment="1">
      <alignment horizontal="center" vertical="center" wrapText="1"/>
    </xf>
    <xf numFmtId="166" fontId="2" fillId="2" borderId="6" xfId="1" applyNumberFormat="1" applyFont="1" applyFill="1" applyBorder="1" applyAlignment="1">
      <alignment horizontal="right" vertical="center"/>
    </xf>
    <xf numFmtId="167" fontId="2" fillId="0" borderId="6" xfId="1" applyNumberFormat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/>
    </xf>
    <xf numFmtId="166" fontId="3" fillId="0" borderId="6" xfId="1" applyNumberFormat="1" applyFont="1" applyBorder="1" applyAlignment="1">
      <alignment horizontal="right" vertical="center"/>
    </xf>
    <xf numFmtId="166" fontId="3" fillId="2" borderId="6" xfId="1" applyNumberFormat="1" applyFont="1" applyFill="1" applyBorder="1" applyAlignment="1">
      <alignment horizontal="center" vertical="center" wrapText="1"/>
    </xf>
    <xf numFmtId="168" fontId="2" fillId="0" borderId="6" xfId="1" applyNumberFormat="1" applyFont="1" applyBorder="1" applyAlignment="1">
      <alignment horizontal="right" vertical="center"/>
    </xf>
    <xf numFmtId="169" fontId="2" fillId="0" borderId="6" xfId="1" applyNumberFormat="1" applyFont="1" applyBorder="1" applyAlignment="1">
      <alignment horizontal="right" vertical="center"/>
    </xf>
    <xf numFmtId="170" fontId="2" fillId="2" borderId="6" xfId="1" applyNumberFormat="1" applyFont="1" applyFill="1" applyBorder="1" applyAlignment="1">
      <alignment horizontal="right" vertical="center"/>
    </xf>
    <xf numFmtId="171" fontId="2" fillId="2" borderId="6" xfId="1" applyNumberFormat="1" applyFont="1" applyFill="1" applyBorder="1" applyAlignment="1">
      <alignment horizontal="right" vertical="center"/>
    </xf>
    <xf numFmtId="170" fontId="2" fillId="0" borderId="6" xfId="1" applyNumberFormat="1" applyFont="1" applyBorder="1" applyAlignment="1">
      <alignment horizontal="right" vertical="center"/>
    </xf>
    <xf numFmtId="171" fontId="2" fillId="0" borderId="6" xfId="1" applyNumberFormat="1" applyFont="1" applyBorder="1" applyAlignment="1">
      <alignment horizontal="right" vertical="center"/>
    </xf>
    <xf numFmtId="172" fontId="2" fillId="0" borderId="6" xfId="1" applyNumberFormat="1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43" fontId="2" fillId="0" borderId="6" xfId="1" applyNumberFormat="1" applyFont="1" applyFill="1" applyBorder="1" applyAlignment="1">
      <alignment horizontal="right" vertical="center"/>
    </xf>
    <xf numFmtId="3" fontId="2" fillId="0" borderId="6" xfId="1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 wrapText="1"/>
    </xf>
    <xf numFmtId="43" fontId="4" fillId="0" borderId="6" xfId="1" applyNumberFormat="1" applyFont="1" applyFill="1" applyBorder="1" applyAlignment="1">
      <alignment horizontal="right" vertical="center"/>
    </xf>
    <xf numFmtId="3" fontId="4" fillId="0" borderId="6" xfId="1" applyNumberFormat="1" applyFont="1" applyFill="1" applyBorder="1" applyAlignment="1">
      <alignment horizontal="right" vertical="center"/>
    </xf>
    <xf numFmtId="43" fontId="3" fillId="0" borderId="6" xfId="1" applyNumberFormat="1" applyFont="1" applyFill="1" applyBorder="1" applyAlignment="1">
      <alignment horizontal="right" vertical="center"/>
    </xf>
    <xf numFmtId="3" fontId="3" fillId="0" borderId="6" xfId="1" applyNumberFormat="1" applyFont="1" applyFill="1" applyBorder="1" applyAlignment="1">
      <alignment horizontal="right" vertical="center"/>
    </xf>
    <xf numFmtId="43" fontId="10" fillId="0" borderId="6" xfId="1" applyNumberFormat="1" applyFont="1" applyBorder="1" applyAlignment="1">
      <alignment horizontal="right" vertical="center"/>
    </xf>
    <xf numFmtId="166" fontId="10" fillId="0" borderId="6" xfId="1" applyNumberFormat="1" applyFont="1" applyBorder="1" applyAlignment="1">
      <alignment horizontal="right" vertical="center"/>
    </xf>
    <xf numFmtId="3" fontId="10" fillId="0" borderId="6" xfId="1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/>
    <xf numFmtId="0" fontId="3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170" fontId="10" fillId="0" borderId="6" xfId="1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10" fontId="2" fillId="0" borderId="6" xfId="3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3" borderId="5" xfId="0" applyFont="1" applyFill="1" applyBorder="1" applyAlignment="1">
      <alignment horizontal="center" vertical="center" wrapText="1"/>
    </xf>
    <xf numFmtId="3" fontId="3" fillId="3" borderId="6" xfId="1" applyNumberFormat="1" applyFont="1" applyFill="1" applyBorder="1" applyAlignment="1">
      <alignment horizontal="right" vertical="center"/>
    </xf>
    <xf numFmtId="3" fontId="2" fillId="3" borderId="6" xfId="1" applyNumberFormat="1" applyFont="1" applyFill="1" applyBorder="1" applyAlignment="1">
      <alignment horizontal="right" vertical="center"/>
    </xf>
    <xf numFmtId="3" fontId="4" fillId="3" borderId="6" xfId="1" applyNumberFormat="1" applyFont="1" applyFill="1" applyBorder="1" applyAlignment="1">
      <alignment horizontal="right" vertical="center"/>
    </xf>
    <xf numFmtId="3" fontId="3" fillId="3" borderId="5" xfId="0" applyNumberFormat="1" applyFont="1" applyFill="1" applyBorder="1" applyAlignment="1">
      <alignment horizontal="right" vertical="center" wrapText="1"/>
    </xf>
    <xf numFmtId="3" fontId="3" fillId="3" borderId="6" xfId="0" applyNumberFormat="1" applyFont="1" applyFill="1" applyBorder="1" applyAlignment="1">
      <alignment horizontal="right" vertical="center" wrapText="1"/>
    </xf>
    <xf numFmtId="3" fontId="2" fillId="3" borderId="6" xfId="0" applyNumberFormat="1" applyFont="1" applyFill="1" applyBorder="1" applyAlignment="1">
      <alignment horizontal="right" vertical="center" wrapText="1"/>
    </xf>
    <xf numFmtId="3" fontId="4" fillId="3" borderId="6" xfId="0" applyNumberFormat="1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quotePrefix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4">
    <cellStyle name="Comma" xfId="1" builtinId="3"/>
    <cellStyle name="Comma 2" xfId="2"/>
    <cellStyle name="Normal" xfId="0" builtinId="0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08"/>
  <sheetViews>
    <sheetView tabSelected="1" view="pageBreakPreview" zoomScale="40" zoomScaleNormal="40" zoomScaleSheetLayoutView="40" workbookViewId="0">
      <selection activeCell="E6" sqref="E6:E7"/>
    </sheetView>
  </sheetViews>
  <sheetFormatPr defaultColWidth="9.1796875" defaultRowHeight="18" x14ac:dyDescent="0.4"/>
  <cols>
    <col min="1" max="1" width="7.26953125" style="1" bestFit="1" customWidth="1"/>
    <col min="2" max="2" width="41" style="1" customWidth="1"/>
    <col min="3" max="3" width="11.90625" style="1" customWidth="1"/>
    <col min="4" max="4" width="9.1796875" style="1"/>
    <col min="5" max="5" width="13.7265625" style="1" bestFit="1" customWidth="1"/>
    <col min="6" max="6" width="9.90625" style="1" bestFit="1" customWidth="1"/>
    <col min="7" max="8" width="9.26953125" style="1" bestFit="1" customWidth="1"/>
    <col min="9" max="10" width="10.36328125" style="1" bestFit="1" customWidth="1"/>
    <col min="11" max="11" width="13.7265625" style="1" bestFit="1" customWidth="1"/>
    <col min="12" max="12" width="13.26953125" style="1" bestFit="1" customWidth="1"/>
    <col min="13" max="14" width="12.36328125" style="1" bestFit="1" customWidth="1"/>
    <col min="15" max="16" width="13.7265625" style="1" bestFit="1" customWidth="1"/>
    <col min="17" max="18" width="13.453125" style="1" customWidth="1"/>
    <col min="19" max="19" width="14.453125" style="1" customWidth="1"/>
    <col min="20" max="20" width="10.453125" style="1" bestFit="1" customWidth="1"/>
    <col min="21" max="21" width="13.1796875" style="1" bestFit="1" customWidth="1"/>
    <col min="22" max="22" width="9.7265625" style="1" bestFit="1" customWidth="1"/>
    <col min="23" max="23" width="14" style="1" customWidth="1"/>
    <col min="24" max="24" width="13.1796875" style="1" bestFit="1" customWidth="1"/>
    <col min="25" max="30" width="13.453125" style="1" customWidth="1"/>
    <col min="31" max="31" width="14.1796875" style="1" bestFit="1" customWidth="1"/>
    <col min="32" max="16384" width="9.1796875" style="1"/>
  </cols>
  <sheetData>
    <row r="1" spans="1:31" x14ac:dyDescent="0.4">
      <c r="A1" s="104" t="s">
        <v>279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</row>
    <row r="2" spans="1:31" x14ac:dyDescent="0.4">
      <c r="A2" s="103" t="s">
        <v>290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</row>
    <row r="3" spans="1:31" ht="24" customHeight="1" x14ac:dyDescent="0.4">
      <c r="A3" s="108" t="s">
        <v>280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</row>
    <row r="4" spans="1:31" x14ac:dyDescent="0.4">
      <c r="AB4" s="78"/>
      <c r="AC4" s="78"/>
      <c r="AD4" s="78" t="s">
        <v>269</v>
      </c>
    </row>
    <row r="5" spans="1:31" x14ac:dyDescent="0.4">
      <c r="A5" s="107" t="s">
        <v>0</v>
      </c>
      <c r="B5" s="107" t="s">
        <v>1</v>
      </c>
      <c r="C5" s="107" t="s">
        <v>289</v>
      </c>
      <c r="D5" s="107" t="s">
        <v>3</v>
      </c>
      <c r="E5" s="105" t="s">
        <v>292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 t="s">
        <v>281</v>
      </c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6" t="s">
        <v>288</v>
      </c>
    </row>
    <row r="6" spans="1:31" ht="45.5" customHeight="1" x14ac:dyDescent="0.4">
      <c r="A6" s="107"/>
      <c r="B6" s="107"/>
      <c r="C6" s="107"/>
      <c r="D6" s="107"/>
      <c r="E6" s="106" t="s">
        <v>266</v>
      </c>
      <c r="F6" s="109" t="s">
        <v>4</v>
      </c>
      <c r="G6" s="109"/>
      <c r="H6" s="109" t="s">
        <v>267</v>
      </c>
      <c r="I6" s="109" t="s">
        <v>5</v>
      </c>
      <c r="J6" s="109"/>
      <c r="K6" s="109" t="s">
        <v>282</v>
      </c>
      <c r="L6" s="109"/>
      <c r="M6" s="109" t="s">
        <v>283</v>
      </c>
      <c r="N6" s="109"/>
      <c r="O6" s="109" t="s">
        <v>223</v>
      </c>
      <c r="P6" s="109"/>
      <c r="Q6" s="107" t="s">
        <v>284</v>
      </c>
      <c r="R6" s="107"/>
      <c r="S6" s="106" t="s">
        <v>287</v>
      </c>
      <c r="T6" s="109" t="s">
        <v>4</v>
      </c>
      <c r="U6" s="109"/>
      <c r="V6" s="109" t="s">
        <v>267</v>
      </c>
      <c r="W6" s="109" t="s">
        <v>5</v>
      </c>
      <c r="X6" s="109"/>
      <c r="Y6" s="109" t="s">
        <v>282</v>
      </c>
      <c r="Z6" s="109"/>
      <c r="AA6" s="109" t="s">
        <v>283</v>
      </c>
      <c r="AB6" s="109"/>
      <c r="AC6" s="109" t="s">
        <v>223</v>
      </c>
      <c r="AD6" s="109"/>
      <c r="AE6" s="106"/>
    </row>
    <row r="7" spans="1:31" ht="70" x14ac:dyDescent="0.4">
      <c r="A7" s="107"/>
      <c r="B7" s="107"/>
      <c r="C7" s="107"/>
      <c r="D7" s="107"/>
      <c r="E7" s="106"/>
      <c r="F7" s="83" t="s">
        <v>268</v>
      </c>
      <c r="G7" s="83" t="s">
        <v>7</v>
      </c>
      <c r="H7" s="109"/>
      <c r="I7" s="83" t="s">
        <v>8</v>
      </c>
      <c r="J7" s="83" t="s">
        <v>7</v>
      </c>
      <c r="K7" s="83" t="s">
        <v>276</v>
      </c>
      <c r="L7" s="83" t="s">
        <v>275</v>
      </c>
      <c r="M7" s="83" t="s">
        <v>276</v>
      </c>
      <c r="N7" s="83" t="s">
        <v>275</v>
      </c>
      <c r="O7" s="83" t="s">
        <v>276</v>
      </c>
      <c r="P7" s="83" t="s">
        <v>275</v>
      </c>
      <c r="Q7" s="83" t="s">
        <v>285</v>
      </c>
      <c r="R7" s="83" t="s">
        <v>286</v>
      </c>
      <c r="S7" s="106"/>
      <c r="T7" s="83" t="s">
        <v>268</v>
      </c>
      <c r="U7" s="83" t="s">
        <v>7</v>
      </c>
      <c r="V7" s="109"/>
      <c r="W7" s="83" t="s">
        <v>8</v>
      </c>
      <c r="X7" s="83" t="s">
        <v>7</v>
      </c>
      <c r="Y7" s="83" t="s">
        <v>276</v>
      </c>
      <c r="Z7" s="83" t="s">
        <v>275</v>
      </c>
      <c r="AA7" s="83" t="s">
        <v>276</v>
      </c>
      <c r="AB7" s="83" t="s">
        <v>275</v>
      </c>
      <c r="AC7" s="83" t="s">
        <v>276</v>
      </c>
      <c r="AD7" s="83" t="s">
        <v>275</v>
      </c>
      <c r="AE7" s="106"/>
    </row>
    <row r="8" spans="1:31" x14ac:dyDescent="0.4">
      <c r="A8" s="98" t="s">
        <v>10</v>
      </c>
      <c r="B8" s="98" t="s">
        <v>100</v>
      </c>
      <c r="C8" s="90"/>
      <c r="D8" s="90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9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</row>
    <row r="9" spans="1:31" x14ac:dyDescent="0.4">
      <c r="A9" s="6" t="s">
        <v>11</v>
      </c>
      <c r="B9" s="6" t="s">
        <v>9</v>
      </c>
      <c r="C9" s="7"/>
      <c r="D9" s="7"/>
      <c r="E9" s="95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5"/>
      <c r="S9" s="91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91"/>
    </row>
    <row r="10" spans="1:31" x14ac:dyDescent="0.4">
      <c r="A10" s="113" t="s">
        <v>12</v>
      </c>
      <c r="B10" s="113" t="s">
        <v>13</v>
      </c>
      <c r="C10" s="110" t="s">
        <v>23</v>
      </c>
      <c r="D10" s="3" t="s">
        <v>20</v>
      </c>
      <c r="E10" s="96">
        <v>679440</v>
      </c>
      <c r="F10" s="86">
        <v>5685</v>
      </c>
      <c r="G10" s="86">
        <v>1213</v>
      </c>
      <c r="H10" s="86">
        <v>51257</v>
      </c>
      <c r="I10" s="86">
        <v>13888</v>
      </c>
      <c r="J10" s="86">
        <v>26213</v>
      </c>
      <c r="K10" s="86">
        <v>777696</v>
      </c>
      <c r="L10" s="86">
        <v>763808</v>
      </c>
      <c r="M10" s="86">
        <v>116654</v>
      </c>
      <c r="N10" s="86">
        <v>114571</v>
      </c>
      <c r="O10" s="86">
        <v>894350</v>
      </c>
      <c r="P10" s="86">
        <v>878379</v>
      </c>
      <c r="Q10" s="87">
        <f>ROUND(E10/O10,4)</f>
        <v>0.75970000000000004</v>
      </c>
      <c r="R10" s="87">
        <f>ROUND(E10/P10,4)</f>
        <v>0.77349999999999997</v>
      </c>
      <c r="S10" s="92">
        <f>LĐKT!G6</f>
        <v>820800</v>
      </c>
      <c r="T10" s="4">
        <f>DungCu!P9</f>
        <v>5685</v>
      </c>
      <c r="U10" s="4">
        <f>DungCu!R9</f>
        <v>1213</v>
      </c>
      <c r="V10" s="4">
        <f>VatLieu!$Q$9</f>
        <v>51257</v>
      </c>
      <c r="W10" s="4">
        <f>ThietBi!O9</f>
        <v>13888</v>
      </c>
      <c r="X10" s="4">
        <f>ThietBi!Q9</f>
        <v>26213</v>
      </c>
      <c r="Y10" s="4">
        <f>SUM(S10:X10)</f>
        <v>919056</v>
      </c>
      <c r="Z10" s="4">
        <f>SUM(S10:V10,X10)</f>
        <v>905168</v>
      </c>
      <c r="AA10" s="4">
        <f>ROUND(Y10*15%,0)</f>
        <v>137858</v>
      </c>
      <c r="AB10" s="4">
        <f>ROUND(Z10*15%,0)</f>
        <v>135775</v>
      </c>
      <c r="AC10" s="4">
        <f>SUM(Y10,AA10)</f>
        <v>1056914</v>
      </c>
      <c r="AD10" s="4">
        <f>SUM(Z10,AB10)</f>
        <v>1040943</v>
      </c>
      <c r="AE10" s="92">
        <f>S10-E10</f>
        <v>141360</v>
      </c>
    </row>
    <row r="11" spans="1:31" x14ac:dyDescent="0.4">
      <c r="A11" s="114"/>
      <c r="B11" s="114"/>
      <c r="C11" s="111"/>
      <c r="D11" s="3" t="s">
        <v>21</v>
      </c>
      <c r="E11" s="96">
        <v>849300</v>
      </c>
      <c r="F11" s="86">
        <v>7109</v>
      </c>
      <c r="G11" s="86">
        <v>1506</v>
      </c>
      <c r="H11" s="86">
        <v>51257</v>
      </c>
      <c r="I11" s="86">
        <v>17274</v>
      </c>
      <c r="J11" s="86">
        <v>32761</v>
      </c>
      <c r="K11" s="86">
        <v>959207</v>
      </c>
      <c r="L11" s="86">
        <v>941933</v>
      </c>
      <c r="M11" s="86">
        <v>143881</v>
      </c>
      <c r="N11" s="86">
        <v>141290</v>
      </c>
      <c r="O11" s="86">
        <v>1103088</v>
      </c>
      <c r="P11" s="86">
        <v>1083223</v>
      </c>
      <c r="Q11" s="87">
        <f t="shared" ref="Q11:Q21" si="0">ROUND(E11/O11,4)</f>
        <v>0.76990000000000003</v>
      </c>
      <c r="R11" s="87">
        <f t="shared" ref="R11:R21" si="1">ROUND(E11/P11,4)</f>
        <v>0.78400000000000003</v>
      </c>
      <c r="S11" s="92">
        <f>LĐKT!G7</f>
        <v>1026000</v>
      </c>
      <c r="T11" s="4">
        <f>DungCu!P10</f>
        <v>7109</v>
      </c>
      <c r="U11" s="4">
        <f>DungCu!R10</f>
        <v>1506</v>
      </c>
      <c r="V11" s="4">
        <f>VatLieu!$Q$9</f>
        <v>51257</v>
      </c>
      <c r="W11" s="4">
        <f>ThietBi!O10</f>
        <v>17274</v>
      </c>
      <c r="X11" s="4">
        <f>ThietBi!Q10</f>
        <v>32761</v>
      </c>
      <c r="Y11" s="4">
        <f t="shared" ref="Y11:Y21" si="2">SUM(S11:X11)</f>
        <v>1135907</v>
      </c>
      <c r="Z11" s="4">
        <f t="shared" ref="Z11:Z21" si="3">SUM(S11:V11,X11)</f>
        <v>1118633</v>
      </c>
      <c r="AA11" s="4">
        <f t="shared" ref="AA11:AA21" si="4">ROUND(Y11*15%,0)</f>
        <v>170386</v>
      </c>
      <c r="AB11" s="4">
        <f t="shared" ref="AB11:AB21" si="5">ROUND(Z11*15%,0)</f>
        <v>167795</v>
      </c>
      <c r="AC11" s="4">
        <f t="shared" ref="AC11:AC21" si="6">SUM(Y11,AA11)</f>
        <v>1306293</v>
      </c>
      <c r="AD11" s="4">
        <f t="shared" ref="AD11:AD21" si="7">SUM(Z11,AB11)</f>
        <v>1286428</v>
      </c>
      <c r="AE11" s="92">
        <f t="shared" ref="AE11:AE21" si="8">S11-E11</f>
        <v>176700</v>
      </c>
    </row>
    <row r="12" spans="1:31" x14ac:dyDescent="0.4">
      <c r="A12" s="115"/>
      <c r="B12" s="115"/>
      <c r="C12" s="112"/>
      <c r="D12" s="3" t="s">
        <v>22</v>
      </c>
      <c r="E12" s="96">
        <v>1104090</v>
      </c>
      <c r="F12" s="86">
        <v>9239</v>
      </c>
      <c r="G12" s="86">
        <v>1966</v>
      </c>
      <c r="H12" s="86">
        <v>51257</v>
      </c>
      <c r="I12" s="86">
        <v>22484</v>
      </c>
      <c r="J12" s="86">
        <v>42593</v>
      </c>
      <c r="K12" s="86">
        <v>1231629</v>
      </c>
      <c r="L12" s="86">
        <v>1209145</v>
      </c>
      <c r="M12" s="86">
        <v>184744</v>
      </c>
      <c r="N12" s="86">
        <v>181372</v>
      </c>
      <c r="O12" s="86">
        <v>1416373</v>
      </c>
      <c r="P12" s="86">
        <v>1390517</v>
      </c>
      <c r="Q12" s="87">
        <f t="shared" si="0"/>
        <v>0.77949999999999997</v>
      </c>
      <c r="R12" s="87">
        <f t="shared" si="1"/>
        <v>0.79400000000000004</v>
      </c>
      <c r="S12" s="92">
        <f>LĐKT!G8</f>
        <v>1333800</v>
      </c>
      <c r="T12" s="4">
        <f>DungCu!P11</f>
        <v>9239</v>
      </c>
      <c r="U12" s="4">
        <f>DungCu!R11</f>
        <v>1966</v>
      </c>
      <c r="V12" s="4">
        <f>VatLieu!$Q$9</f>
        <v>51257</v>
      </c>
      <c r="W12" s="4">
        <f>ThietBi!O11</f>
        <v>22484</v>
      </c>
      <c r="X12" s="4">
        <f>ThietBi!Q11</f>
        <v>42593</v>
      </c>
      <c r="Y12" s="4">
        <f t="shared" si="2"/>
        <v>1461339</v>
      </c>
      <c r="Z12" s="4">
        <f t="shared" si="3"/>
        <v>1438855</v>
      </c>
      <c r="AA12" s="4">
        <f t="shared" si="4"/>
        <v>219201</v>
      </c>
      <c r="AB12" s="4">
        <f t="shared" si="5"/>
        <v>215828</v>
      </c>
      <c r="AC12" s="4">
        <f t="shared" si="6"/>
        <v>1680540</v>
      </c>
      <c r="AD12" s="4">
        <f t="shared" si="7"/>
        <v>1654683</v>
      </c>
      <c r="AE12" s="92">
        <f t="shared" si="8"/>
        <v>229710</v>
      </c>
    </row>
    <row r="13" spans="1:31" x14ac:dyDescent="0.4">
      <c r="A13" s="113" t="s">
        <v>14</v>
      </c>
      <c r="B13" s="113" t="s">
        <v>15</v>
      </c>
      <c r="C13" s="110" t="s">
        <v>23</v>
      </c>
      <c r="D13" s="3" t="s">
        <v>20</v>
      </c>
      <c r="E13" s="96">
        <v>1075214</v>
      </c>
      <c r="F13" s="86">
        <v>8524</v>
      </c>
      <c r="G13" s="86">
        <v>1799</v>
      </c>
      <c r="H13" s="86">
        <v>9155</v>
      </c>
      <c r="I13" s="86">
        <v>20660</v>
      </c>
      <c r="J13" s="86">
        <v>39309</v>
      </c>
      <c r="K13" s="86">
        <v>1154661</v>
      </c>
      <c r="L13" s="86">
        <v>1134001</v>
      </c>
      <c r="M13" s="86">
        <v>173199</v>
      </c>
      <c r="N13" s="86">
        <v>170100</v>
      </c>
      <c r="O13" s="86">
        <v>1327860</v>
      </c>
      <c r="P13" s="86">
        <v>1304101</v>
      </c>
      <c r="Q13" s="87">
        <f t="shared" si="0"/>
        <v>0.80969999999999998</v>
      </c>
      <c r="R13" s="87">
        <f t="shared" si="1"/>
        <v>0.82450000000000001</v>
      </c>
      <c r="S13" s="92">
        <f>LĐKT!G9</f>
        <v>1298916</v>
      </c>
      <c r="T13" s="4">
        <f>DungCu!P12</f>
        <v>8524</v>
      </c>
      <c r="U13" s="4">
        <f>DungCu!R12</f>
        <v>1799</v>
      </c>
      <c r="V13" s="4">
        <f>VatLieu!$Q$10</f>
        <v>9155</v>
      </c>
      <c r="W13" s="4">
        <f>ThietBi!O12</f>
        <v>20660</v>
      </c>
      <c r="X13" s="4">
        <f>ThietBi!Q12</f>
        <v>39309</v>
      </c>
      <c r="Y13" s="4">
        <f t="shared" si="2"/>
        <v>1378363</v>
      </c>
      <c r="Z13" s="4">
        <f t="shared" si="3"/>
        <v>1357703</v>
      </c>
      <c r="AA13" s="4">
        <f t="shared" si="4"/>
        <v>206754</v>
      </c>
      <c r="AB13" s="4">
        <f t="shared" si="5"/>
        <v>203655</v>
      </c>
      <c r="AC13" s="4">
        <f t="shared" si="6"/>
        <v>1585117</v>
      </c>
      <c r="AD13" s="4">
        <f t="shared" si="7"/>
        <v>1561358</v>
      </c>
      <c r="AE13" s="92">
        <f t="shared" si="8"/>
        <v>223702</v>
      </c>
    </row>
    <row r="14" spans="1:31" x14ac:dyDescent="0.4">
      <c r="A14" s="114"/>
      <c r="B14" s="114"/>
      <c r="C14" s="111"/>
      <c r="D14" s="3" t="s">
        <v>21</v>
      </c>
      <c r="E14" s="96">
        <v>1344018</v>
      </c>
      <c r="F14" s="86">
        <v>10654</v>
      </c>
      <c r="G14" s="86">
        <v>2259</v>
      </c>
      <c r="H14" s="86">
        <v>9155</v>
      </c>
      <c r="I14" s="86">
        <v>25870</v>
      </c>
      <c r="J14" s="86">
        <v>49141</v>
      </c>
      <c r="K14" s="86">
        <v>1441097</v>
      </c>
      <c r="L14" s="86">
        <v>1415227</v>
      </c>
      <c r="M14" s="86">
        <v>216165</v>
      </c>
      <c r="N14" s="86">
        <v>212284</v>
      </c>
      <c r="O14" s="86">
        <v>1657262</v>
      </c>
      <c r="P14" s="86">
        <v>1627511</v>
      </c>
      <c r="Q14" s="87">
        <f t="shared" si="0"/>
        <v>0.81100000000000005</v>
      </c>
      <c r="R14" s="87">
        <f t="shared" si="1"/>
        <v>0.82579999999999998</v>
      </c>
      <c r="S14" s="92">
        <f>LĐKT!G10</f>
        <v>1623645</v>
      </c>
      <c r="T14" s="4">
        <f>DungCu!P13</f>
        <v>10654</v>
      </c>
      <c r="U14" s="4">
        <f>DungCu!R13</f>
        <v>2259</v>
      </c>
      <c r="V14" s="4">
        <f>VatLieu!$Q$10</f>
        <v>9155</v>
      </c>
      <c r="W14" s="4">
        <f>ThietBi!O13</f>
        <v>25870</v>
      </c>
      <c r="X14" s="4">
        <f>ThietBi!Q13</f>
        <v>49141</v>
      </c>
      <c r="Y14" s="4">
        <f t="shared" si="2"/>
        <v>1720724</v>
      </c>
      <c r="Z14" s="4">
        <f t="shared" si="3"/>
        <v>1694854</v>
      </c>
      <c r="AA14" s="4">
        <f t="shared" si="4"/>
        <v>258109</v>
      </c>
      <c r="AB14" s="4">
        <f t="shared" si="5"/>
        <v>254228</v>
      </c>
      <c r="AC14" s="4">
        <f t="shared" si="6"/>
        <v>1978833</v>
      </c>
      <c r="AD14" s="4">
        <f t="shared" si="7"/>
        <v>1949082</v>
      </c>
      <c r="AE14" s="92">
        <f t="shared" si="8"/>
        <v>279627</v>
      </c>
    </row>
    <row r="15" spans="1:31" x14ac:dyDescent="0.4">
      <c r="A15" s="115"/>
      <c r="B15" s="115"/>
      <c r="C15" s="112"/>
      <c r="D15" s="3" t="s">
        <v>22</v>
      </c>
      <c r="E15" s="96">
        <v>1747223</v>
      </c>
      <c r="F15" s="86">
        <v>13848</v>
      </c>
      <c r="G15" s="86">
        <v>2929</v>
      </c>
      <c r="H15" s="86">
        <v>9155</v>
      </c>
      <c r="I15" s="86">
        <v>33615</v>
      </c>
      <c r="J15" s="86">
        <v>63890</v>
      </c>
      <c r="K15" s="86">
        <v>1870660</v>
      </c>
      <c r="L15" s="86">
        <v>1837045</v>
      </c>
      <c r="M15" s="86">
        <v>280599</v>
      </c>
      <c r="N15" s="86">
        <v>275557</v>
      </c>
      <c r="O15" s="86">
        <v>2151259</v>
      </c>
      <c r="P15" s="86">
        <v>2112602</v>
      </c>
      <c r="Q15" s="87">
        <f t="shared" si="0"/>
        <v>0.81220000000000003</v>
      </c>
      <c r="R15" s="87">
        <f t="shared" si="1"/>
        <v>0.82699999999999996</v>
      </c>
      <c r="S15" s="92">
        <f>LĐKT!G11</f>
        <v>2110739</v>
      </c>
      <c r="T15" s="4">
        <f>DungCu!P14</f>
        <v>13848</v>
      </c>
      <c r="U15" s="4">
        <f>DungCu!R14</f>
        <v>2929</v>
      </c>
      <c r="V15" s="4">
        <f>VatLieu!$Q$10</f>
        <v>9155</v>
      </c>
      <c r="W15" s="4">
        <f>ThietBi!O14</f>
        <v>33615</v>
      </c>
      <c r="X15" s="4">
        <f>ThietBi!Q14</f>
        <v>63890</v>
      </c>
      <c r="Y15" s="4">
        <f t="shared" si="2"/>
        <v>2234176</v>
      </c>
      <c r="Z15" s="4">
        <f t="shared" si="3"/>
        <v>2200561</v>
      </c>
      <c r="AA15" s="4">
        <f t="shared" si="4"/>
        <v>335126</v>
      </c>
      <c r="AB15" s="4">
        <f t="shared" si="5"/>
        <v>330084</v>
      </c>
      <c r="AC15" s="4">
        <f t="shared" si="6"/>
        <v>2569302</v>
      </c>
      <c r="AD15" s="4">
        <f t="shared" si="7"/>
        <v>2530645</v>
      </c>
      <c r="AE15" s="92">
        <f t="shared" si="8"/>
        <v>363516</v>
      </c>
    </row>
    <row r="16" spans="1:31" x14ac:dyDescent="0.4">
      <c r="A16" s="113" t="s">
        <v>16</v>
      </c>
      <c r="B16" s="113" t="s">
        <v>17</v>
      </c>
      <c r="C16" s="110" t="s">
        <v>25</v>
      </c>
      <c r="D16" s="3" t="s">
        <v>20</v>
      </c>
      <c r="E16" s="96">
        <v>1433619</v>
      </c>
      <c r="F16" s="86">
        <v>11370</v>
      </c>
      <c r="G16" s="86">
        <v>2406</v>
      </c>
      <c r="H16" s="86">
        <v>8403</v>
      </c>
      <c r="I16" s="86">
        <v>27604</v>
      </c>
      <c r="J16" s="86">
        <v>52426</v>
      </c>
      <c r="K16" s="86">
        <v>1535828</v>
      </c>
      <c r="L16" s="86">
        <v>1508224</v>
      </c>
      <c r="M16" s="86">
        <v>230374</v>
      </c>
      <c r="N16" s="86">
        <v>226234</v>
      </c>
      <c r="O16" s="86">
        <v>1766202</v>
      </c>
      <c r="P16" s="86">
        <v>1734458</v>
      </c>
      <c r="Q16" s="87">
        <f t="shared" si="0"/>
        <v>0.81169999999999998</v>
      </c>
      <c r="R16" s="87">
        <f t="shared" si="1"/>
        <v>0.8266</v>
      </c>
      <c r="S16" s="92">
        <f>LĐKT!G12</f>
        <v>1731888</v>
      </c>
      <c r="T16" s="4">
        <f>DungCu!P15</f>
        <v>11370</v>
      </c>
      <c r="U16" s="4">
        <f>DungCu!R15</f>
        <v>2406</v>
      </c>
      <c r="V16" s="4">
        <f>VatLieu!$Q$11</f>
        <v>8403</v>
      </c>
      <c r="W16" s="4">
        <f>ThietBi!O15</f>
        <v>27604</v>
      </c>
      <c r="X16" s="4">
        <f>ThietBi!Q15</f>
        <v>52426</v>
      </c>
      <c r="Y16" s="4">
        <f t="shared" si="2"/>
        <v>1834097</v>
      </c>
      <c r="Z16" s="4">
        <f t="shared" si="3"/>
        <v>1806493</v>
      </c>
      <c r="AA16" s="4">
        <f t="shared" si="4"/>
        <v>275115</v>
      </c>
      <c r="AB16" s="4">
        <f t="shared" si="5"/>
        <v>270974</v>
      </c>
      <c r="AC16" s="4">
        <f t="shared" si="6"/>
        <v>2109212</v>
      </c>
      <c r="AD16" s="4">
        <f t="shared" si="7"/>
        <v>2077467</v>
      </c>
      <c r="AE16" s="92">
        <f t="shared" si="8"/>
        <v>298269</v>
      </c>
    </row>
    <row r="17" spans="1:31" x14ac:dyDescent="0.4">
      <c r="A17" s="114"/>
      <c r="B17" s="114"/>
      <c r="C17" s="111"/>
      <c r="D17" s="3" t="s">
        <v>21</v>
      </c>
      <c r="E17" s="96">
        <v>1792024</v>
      </c>
      <c r="F17" s="86">
        <v>14208</v>
      </c>
      <c r="G17" s="86">
        <v>3012</v>
      </c>
      <c r="H17" s="86">
        <v>8403</v>
      </c>
      <c r="I17" s="86">
        <v>34548</v>
      </c>
      <c r="J17" s="86">
        <v>65521</v>
      </c>
      <c r="K17" s="86">
        <v>1917716</v>
      </c>
      <c r="L17" s="86">
        <v>1883168</v>
      </c>
      <c r="M17" s="86">
        <v>287657</v>
      </c>
      <c r="N17" s="86">
        <v>282475</v>
      </c>
      <c r="O17" s="86">
        <v>2205373</v>
      </c>
      <c r="P17" s="86">
        <v>2165643</v>
      </c>
      <c r="Q17" s="87">
        <f t="shared" si="0"/>
        <v>0.81259999999999999</v>
      </c>
      <c r="R17" s="87">
        <f t="shared" si="1"/>
        <v>0.82750000000000001</v>
      </c>
      <c r="S17" s="92">
        <f>LĐKT!G13</f>
        <v>2164860</v>
      </c>
      <c r="T17" s="4">
        <f>DungCu!P16</f>
        <v>14208</v>
      </c>
      <c r="U17" s="4">
        <f>DungCu!R16</f>
        <v>3012</v>
      </c>
      <c r="V17" s="4">
        <f>VatLieu!$Q$11</f>
        <v>8403</v>
      </c>
      <c r="W17" s="4">
        <f>ThietBi!O16</f>
        <v>34548</v>
      </c>
      <c r="X17" s="4">
        <f>ThietBi!Q16</f>
        <v>65521</v>
      </c>
      <c r="Y17" s="4">
        <f t="shared" si="2"/>
        <v>2290552</v>
      </c>
      <c r="Z17" s="4">
        <f t="shared" si="3"/>
        <v>2256004</v>
      </c>
      <c r="AA17" s="4">
        <f t="shared" si="4"/>
        <v>343583</v>
      </c>
      <c r="AB17" s="4">
        <f t="shared" si="5"/>
        <v>338401</v>
      </c>
      <c r="AC17" s="4">
        <f t="shared" si="6"/>
        <v>2634135</v>
      </c>
      <c r="AD17" s="4">
        <f t="shared" si="7"/>
        <v>2594405</v>
      </c>
      <c r="AE17" s="92">
        <f t="shared" si="8"/>
        <v>372836</v>
      </c>
    </row>
    <row r="18" spans="1:31" x14ac:dyDescent="0.4">
      <c r="A18" s="115"/>
      <c r="B18" s="115"/>
      <c r="C18" s="112"/>
      <c r="D18" s="3" t="s">
        <v>22</v>
      </c>
      <c r="E18" s="96">
        <v>2329631</v>
      </c>
      <c r="F18" s="86">
        <v>18470</v>
      </c>
      <c r="G18" s="86">
        <v>3912</v>
      </c>
      <c r="H18" s="86">
        <v>8403</v>
      </c>
      <c r="I18" s="86">
        <v>44877</v>
      </c>
      <c r="J18" s="86">
        <v>85186</v>
      </c>
      <c r="K18" s="86">
        <v>2490479</v>
      </c>
      <c r="L18" s="86">
        <v>2445602</v>
      </c>
      <c r="M18" s="86">
        <v>373572</v>
      </c>
      <c r="N18" s="86">
        <v>366840</v>
      </c>
      <c r="O18" s="86">
        <v>2864051</v>
      </c>
      <c r="P18" s="86">
        <v>2812442</v>
      </c>
      <c r="Q18" s="87">
        <f t="shared" si="0"/>
        <v>0.81340000000000001</v>
      </c>
      <c r="R18" s="87">
        <f t="shared" si="1"/>
        <v>0.82830000000000004</v>
      </c>
      <c r="S18" s="92">
        <f>LĐKT!G14</f>
        <v>2814318</v>
      </c>
      <c r="T18" s="4">
        <f>DungCu!P17</f>
        <v>18470</v>
      </c>
      <c r="U18" s="4">
        <f>DungCu!R17</f>
        <v>3912</v>
      </c>
      <c r="V18" s="4">
        <f>VatLieu!$Q$11</f>
        <v>8403</v>
      </c>
      <c r="W18" s="4">
        <f>ThietBi!O17</f>
        <v>44877</v>
      </c>
      <c r="X18" s="4">
        <f>ThietBi!Q17</f>
        <v>85186</v>
      </c>
      <c r="Y18" s="4">
        <f t="shared" si="2"/>
        <v>2975166</v>
      </c>
      <c r="Z18" s="4">
        <f t="shared" si="3"/>
        <v>2930289</v>
      </c>
      <c r="AA18" s="4">
        <f t="shared" si="4"/>
        <v>446275</v>
      </c>
      <c r="AB18" s="4">
        <f t="shared" si="5"/>
        <v>439543</v>
      </c>
      <c r="AC18" s="4">
        <f t="shared" si="6"/>
        <v>3421441</v>
      </c>
      <c r="AD18" s="4">
        <f t="shared" si="7"/>
        <v>3369832</v>
      </c>
      <c r="AE18" s="92">
        <f t="shared" si="8"/>
        <v>484687</v>
      </c>
    </row>
    <row r="19" spans="1:31" x14ac:dyDescent="0.4">
      <c r="A19" s="113" t="s">
        <v>18</v>
      </c>
      <c r="B19" s="113" t="s">
        <v>19</v>
      </c>
      <c r="C19" s="110" t="s">
        <v>24</v>
      </c>
      <c r="D19" s="3" t="s">
        <v>20</v>
      </c>
      <c r="E19" s="96">
        <v>963106</v>
      </c>
      <c r="F19" s="86">
        <v>8524</v>
      </c>
      <c r="G19" s="86">
        <v>1799</v>
      </c>
      <c r="H19" s="86">
        <v>45892</v>
      </c>
      <c r="I19" s="86">
        <v>20660</v>
      </c>
      <c r="J19" s="86">
        <v>39309</v>
      </c>
      <c r="K19" s="86">
        <v>1079290</v>
      </c>
      <c r="L19" s="86">
        <v>1058630</v>
      </c>
      <c r="M19" s="86">
        <v>161894</v>
      </c>
      <c r="N19" s="86">
        <v>158795</v>
      </c>
      <c r="O19" s="86">
        <v>1241184</v>
      </c>
      <c r="P19" s="86">
        <v>1217425</v>
      </c>
      <c r="Q19" s="87">
        <f t="shared" si="0"/>
        <v>0.77600000000000002</v>
      </c>
      <c r="R19" s="87">
        <f t="shared" si="1"/>
        <v>0.79110000000000003</v>
      </c>
      <c r="S19" s="92">
        <f>LĐKT!G15</f>
        <v>1163484</v>
      </c>
      <c r="T19" s="4">
        <f>DungCu!P18</f>
        <v>8524</v>
      </c>
      <c r="U19" s="4">
        <f>DungCu!R18</f>
        <v>1799</v>
      </c>
      <c r="V19" s="4">
        <f>VatLieu!$Q$12</f>
        <v>45892</v>
      </c>
      <c r="W19" s="4">
        <f>ThietBi!O18</f>
        <v>20660</v>
      </c>
      <c r="X19" s="4">
        <f>ThietBi!Q18</f>
        <v>39309</v>
      </c>
      <c r="Y19" s="4">
        <f t="shared" si="2"/>
        <v>1279668</v>
      </c>
      <c r="Z19" s="4">
        <f t="shared" si="3"/>
        <v>1259008</v>
      </c>
      <c r="AA19" s="4">
        <f t="shared" si="4"/>
        <v>191950</v>
      </c>
      <c r="AB19" s="4">
        <f t="shared" si="5"/>
        <v>188851</v>
      </c>
      <c r="AC19" s="4">
        <f t="shared" si="6"/>
        <v>1471618</v>
      </c>
      <c r="AD19" s="4">
        <f t="shared" si="7"/>
        <v>1447859</v>
      </c>
      <c r="AE19" s="92">
        <f t="shared" si="8"/>
        <v>200378</v>
      </c>
    </row>
    <row r="20" spans="1:31" x14ac:dyDescent="0.4">
      <c r="A20" s="114"/>
      <c r="B20" s="114"/>
      <c r="C20" s="111"/>
      <c r="D20" s="3" t="s">
        <v>21</v>
      </c>
      <c r="E20" s="96">
        <v>1203882</v>
      </c>
      <c r="F20" s="86">
        <v>10654</v>
      </c>
      <c r="G20" s="86">
        <v>2259</v>
      </c>
      <c r="H20" s="86">
        <v>45892</v>
      </c>
      <c r="I20" s="86">
        <v>25870</v>
      </c>
      <c r="J20" s="86">
        <v>49141</v>
      </c>
      <c r="K20" s="86">
        <v>1337698</v>
      </c>
      <c r="L20" s="86">
        <v>1311828</v>
      </c>
      <c r="M20" s="86">
        <v>200655</v>
      </c>
      <c r="N20" s="86">
        <v>196774</v>
      </c>
      <c r="O20" s="86">
        <v>1538353</v>
      </c>
      <c r="P20" s="86">
        <v>1508602</v>
      </c>
      <c r="Q20" s="87">
        <f t="shared" si="0"/>
        <v>0.78259999999999996</v>
      </c>
      <c r="R20" s="87">
        <f t="shared" si="1"/>
        <v>0.79800000000000004</v>
      </c>
      <c r="S20" s="92">
        <f>LĐKT!G16</f>
        <v>1454355</v>
      </c>
      <c r="T20" s="4">
        <f>DungCu!P19</f>
        <v>10654</v>
      </c>
      <c r="U20" s="4">
        <f>DungCu!R19</f>
        <v>2259</v>
      </c>
      <c r="V20" s="4">
        <f>VatLieu!$Q$12</f>
        <v>45892</v>
      </c>
      <c r="W20" s="4">
        <f>ThietBi!O19</f>
        <v>25870</v>
      </c>
      <c r="X20" s="4">
        <f>ThietBi!Q19</f>
        <v>49141</v>
      </c>
      <c r="Y20" s="4">
        <f t="shared" si="2"/>
        <v>1588171</v>
      </c>
      <c r="Z20" s="4">
        <f t="shared" si="3"/>
        <v>1562301</v>
      </c>
      <c r="AA20" s="4">
        <f t="shared" si="4"/>
        <v>238226</v>
      </c>
      <c r="AB20" s="4">
        <f t="shared" si="5"/>
        <v>234345</v>
      </c>
      <c r="AC20" s="4">
        <f t="shared" si="6"/>
        <v>1826397</v>
      </c>
      <c r="AD20" s="4">
        <f t="shared" si="7"/>
        <v>1796646</v>
      </c>
      <c r="AE20" s="92">
        <f t="shared" si="8"/>
        <v>250473</v>
      </c>
    </row>
    <row r="21" spans="1:31" x14ac:dyDescent="0.4">
      <c r="A21" s="115"/>
      <c r="B21" s="115"/>
      <c r="C21" s="112"/>
      <c r="D21" s="3" t="s">
        <v>22</v>
      </c>
      <c r="E21" s="96">
        <v>1565047</v>
      </c>
      <c r="F21" s="86">
        <v>13848</v>
      </c>
      <c r="G21" s="86">
        <v>2929</v>
      </c>
      <c r="H21" s="86">
        <v>45892</v>
      </c>
      <c r="I21" s="86">
        <v>33615</v>
      </c>
      <c r="J21" s="86">
        <v>63890</v>
      </c>
      <c r="K21" s="86">
        <v>1725221</v>
      </c>
      <c r="L21" s="86">
        <v>1691606</v>
      </c>
      <c r="M21" s="86">
        <v>258783</v>
      </c>
      <c r="N21" s="86">
        <v>253741</v>
      </c>
      <c r="O21" s="86">
        <v>1984004</v>
      </c>
      <c r="P21" s="86">
        <v>1945347</v>
      </c>
      <c r="Q21" s="87">
        <f t="shared" si="0"/>
        <v>0.78879999999999995</v>
      </c>
      <c r="R21" s="87">
        <f t="shared" si="1"/>
        <v>0.80449999999999999</v>
      </c>
      <c r="S21" s="92">
        <f>LĐKT!G17</f>
        <v>1890662</v>
      </c>
      <c r="T21" s="4">
        <f>DungCu!P20</f>
        <v>13848</v>
      </c>
      <c r="U21" s="4">
        <f>DungCu!R20</f>
        <v>2929</v>
      </c>
      <c r="V21" s="4">
        <f>VatLieu!$Q$12</f>
        <v>45892</v>
      </c>
      <c r="W21" s="4">
        <f>ThietBi!O20</f>
        <v>33615</v>
      </c>
      <c r="X21" s="4">
        <f>ThietBi!Q20</f>
        <v>63890</v>
      </c>
      <c r="Y21" s="4">
        <f t="shared" si="2"/>
        <v>2050836</v>
      </c>
      <c r="Z21" s="4">
        <f t="shared" si="3"/>
        <v>2017221</v>
      </c>
      <c r="AA21" s="4">
        <f t="shared" si="4"/>
        <v>307625</v>
      </c>
      <c r="AB21" s="4">
        <f t="shared" si="5"/>
        <v>302583</v>
      </c>
      <c r="AC21" s="4">
        <f t="shared" si="6"/>
        <v>2358461</v>
      </c>
      <c r="AD21" s="4">
        <f t="shared" si="7"/>
        <v>2319804</v>
      </c>
      <c r="AE21" s="92">
        <f t="shared" si="8"/>
        <v>325615</v>
      </c>
    </row>
    <row r="22" spans="1:31" x14ac:dyDescent="0.4">
      <c r="A22" s="6" t="s">
        <v>26</v>
      </c>
      <c r="B22" s="6" t="s">
        <v>27</v>
      </c>
      <c r="C22" s="7"/>
      <c r="D22" s="7"/>
      <c r="E22" s="95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5"/>
      <c r="S22" s="91"/>
      <c r="T22" s="8"/>
      <c r="U22" s="8"/>
      <c r="V22" s="8"/>
      <c r="W22" s="4"/>
      <c r="X22" s="4"/>
      <c r="Y22" s="8"/>
      <c r="Z22" s="8"/>
      <c r="AA22" s="8"/>
      <c r="AB22" s="8"/>
      <c r="AC22" s="8"/>
      <c r="AD22" s="8"/>
      <c r="AE22" s="91"/>
    </row>
    <row r="23" spans="1:31" x14ac:dyDescent="0.4">
      <c r="A23" s="9" t="s">
        <v>28</v>
      </c>
      <c r="B23" s="9" t="s">
        <v>29</v>
      </c>
      <c r="C23" s="10"/>
      <c r="D23" s="10"/>
      <c r="E23" s="97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9"/>
      <c r="S23" s="93"/>
      <c r="T23" s="11"/>
      <c r="U23" s="11"/>
      <c r="V23" s="11"/>
      <c r="W23" s="4"/>
      <c r="X23" s="4"/>
      <c r="Y23" s="11"/>
      <c r="Z23" s="11"/>
      <c r="AA23" s="11"/>
      <c r="AB23" s="11"/>
      <c r="AC23" s="11"/>
      <c r="AD23" s="11"/>
      <c r="AE23" s="93"/>
    </row>
    <row r="24" spans="1:31" x14ac:dyDescent="0.4">
      <c r="A24" s="113" t="s">
        <v>30</v>
      </c>
      <c r="B24" s="113" t="s">
        <v>31</v>
      </c>
      <c r="C24" s="110" t="s">
        <v>23</v>
      </c>
      <c r="D24" s="3" t="s">
        <v>20</v>
      </c>
      <c r="E24" s="96">
        <v>1320662</v>
      </c>
      <c r="F24" s="86">
        <v>10664</v>
      </c>
      <c r="G24" s="86">
        <v>2259</v>
      </c>
      <c r="H24" s="86">
        <v>6970</v>
      </c>
      <c r="I24" s="86">
        <v>25374</v>
      </c>
      <c r="J24" s="86">
        <v>43953</v>
      </c>
      <c r="K24" s="86">
        <v>1409882</v>
      </c>
      <c r="L24" s="86">
        <v>1384508</v>
      </c>
      <c r="M24" s="86">
        <v>211482</v>
      </c>
      <c r="N24" s="86">
        <v>207676</v>
      </c>
      <c r="O24" s="86">
        <v>1621364</v>
      </c>
      <c r="P24" s="86">
        <v>1592184</v>
      </c>
      <c r="Q24" s="87">
        <f t="shared" ref="Q24:Q38" si="9">ROUND(E24/O24,4)</f>
        <v>0.8145</v>
      </c>
      <c r="R24" s="87">
        <f t="shared" ref="R24:R38" si="10">ROUND(E24/P24,4)</f>
        <v>0.82950000000000002</v>
      </c>
      <c r="S24" s="92">
        <f>LĐKT!G20</f>
        <v>1595430</v>
      </c>
      <c r="T24" s="4">
        <f>DungCu!P23</f>
        <v>10664</v>
      </c>
      <c r="U24" s="4">
        <f>DungCu!R23</f>
        <v>2259</v>
      </c>
      <c r="V24" s="4">
        <f>VatLieu!$Q$15</f>
        <v>6970</v>
      </c>
      <c r="W24" s="4">
        <f>ThietBi!O23</f>
        <v>25374</v>
      </c>
      <c r="X24" s="4">
        <f>ThietBi!Q23</f>
        <v>43953</v>
      </c>
      <c r="Y24" s="4">
        <f t="shared" ref="Y24" si="11">SUM(S24:X24)</f>
        <v>1684650</v>
      </c>
      <c r="Z24" s="4">
        <f t="shared" ref="Z24" si="12">SUM(S24:V24,X24)</f>
        <v>1659276</v>
      </c>
      <c r="AA24" s="4">
        <f t="shared" ref="AA24" si="13">ROUND(Y24*15%,0)</f>
        <v>252698</v>
      </c>
      <c r="AB24" s="4">
        <f t="shared" ref="AB24" si="14">ROUND(Z24*15%,0)</f>
        <v>248891</v>
      </c>
      <c r="AC24" s="4">
        <f t="shared" ref="AC24" si="15">SUM(Y24,AA24)</f>
        <v>1937348</v>
      </c>
      <c r="AD24" s="4">
        <f t="shared" ref="AD24" si="16">SUM(Z24,AB24)</f>
        <v>1908167</v>
      </c>
      <c r="AE24" s="92">
        <f t="shared" ref="AE24:AE87" si="17">S24-E24</f>
        <v>274768</v>
      </c>
    </row>
    <row r="25" spans="1:31" x14ac:dyDescent="0.4">
      <c r="A25" s="114"/>
      <c r="B25" s="114"/>
      <c r="C25" s="111"/>
      <c r="D25" s="3" t="s">
        <v>21</v>
      </c>
      <c r="E25" s="96">
        <v>1650828</v>
      </c>
      <c r="F25" s="86">
        <v>13327</v>
      </c>
      <c r="G25" s="86">
        <v>2824</v>
      </c>
      <c r="H25" s="86">
        <v>6970</v>
      </c>
      <c r="I25" s="86">
        <v>31753</v>
      </c>
      <c r="J25" s="86">
        <v>54936</v>
      </c>
      <c r="K25" s="86">
        <v>1760638</v>
      </c>
      <c r="L25" s="86">
        <v>1728885</v>
      </c>
      <c r="M25" s="86">
        <v>264096</v>
      </c>
      <c r="N25" s="86">
        <v>259333</v>
      </c>
      <c r="O25" s="86">
        <v>2024734</v>
      </c>
      <c r="P25" s="86">
        <v>1988218</v>
      </c>
      <c r="Q25" s="87">
        <f t="shared" si="9"/>
        <v>0.81530000000000002</v>
      </c>
      <c r="R25" s="87">
        <f t="shared" si="10"/>
        <v>0.83030000000000004</v>
      </c>
      <c r="S25" s="92">
        <f>LĐKT!G21</f>
        <v>1994288</v>
      </c>
      <c r="T25" s="4">
        <f>DungCu!P24</f>
        <v>13327</v>
      </c>
      <c r="U25" s="4">
        <f>DungCu!R24</f>
        <v>2824</v>
      </c>
      <c r="V25" s="4">
        <f>VatLieu!$Q$15</f>
        <v>6970</v>
      </c>
      <c r="W25" s="4">
        <f>ThietBi!O24</f>
        <v>31753</v>
      </c>
      <c r="X25" s="4">
        <f>ThietBi!Q24</f>
        <v>54936</v>
      </c>
      <c r="Y25" s="4">
        <f t="shared" ref="Y25:Y38" si="18">SUM(S25:X25)</f>
        <v>2104098</v>
      </c>
      <c r="Z25" s="4">
        <f t="shared" ref="Z25:Z38" si="19">SUM(S25:V25,X25)</f>
        <v>2072345</v>
      </c>
      <c r="AA25" s="4">
        <f t="shared" ref="AA25:AA38" si="20">ROUND(Y25*15%,0)</f>
        <v>315615</v>
      </c>
      <c r="AB25" s="4">
        <f t="shared" ref="AB25:AB38" si="21">ROUND(Z25*15%,0)</f>
        <v>310852</v>
      </c>
      <c r="AC25" s="4">
        <f t="shared" ref="AC25:AC38" si="22">SUM(Y25,AA25)</f>
        <v>2419713</v>
      </c>
      <c r="AD25" s="4">
        <f t="shared" ref="AD25:AD38" si="23">SUM(Z25,AB25)</f>
        <v>2383197</v>
      </c>
      <c r="AE25" s="92">
        <f t="shared" si="17"/>
        <v>343460</v>
      </c>
    </row>
    <row r="26" spans="1:31" x14ac:dyDescent="0.4">
      <c r="A26" s="115"/>
      <c r="B26" s="115"/>
      <c r="C26" s="112"/>
      <c r="D26" s="3" t="s">
        <v>22</v>
      </c>
      <c r="E26" s="96">
        <v>2146076</v>
      </c>
      <c r="F26" s="86">
        <v>17323</v>
      </c>
      <c r="G26" s="86">
        <v>3682</v>
      </c>
      <c r="H26" s="86">
        <v>6970</v>
      </c>
      <c r="I26" s="86">
        <v>41294</v>
      </c>
      <c r="J26" s="86">
        <v>71421</v>
      </c>
      <c r="K26" s="86">
        <v>2286766</v>
      </c>
      <c r="L26" s="86">
        <v>2245472</v>
      </c>
      <c r="M26" s="86">
        <v>343015</v>
      </c>
      <c r="N26" s="86">
        <v>336821</v>
      </c>
      <c r="O26" s="86">
        <v>2629781</v>
      </c>
      <c r="P26" s="86">
        <v>2582293</v>
      </c>
      <c r="Q26" s="87">
        <f t="shared" si="9"/>
        <v>0.81610000000000005</v>
      </c>
      <c r="R26" s="87">
        <f t="shared" si="10"/>
        <v>0.83109999999999995</v>
      </c>
      <c r="S26" s="92">
        <f>LĐKT!G22</f>
        <v>2592574</v>
      </c>
      <c r="T26" s="4">
        <f>DungCu!P25</f>
        <v>17323</v>
      </c>
      <c r="U26" s="4">
        <f>DungCu!R25</f>
        <v>3682</v>
      </c>
      <c r="V26" s="4">
        <f>VatLieu!$Q$15</f>
        <v>6970</v>
      </c>
      <c r="W26" s="4">
        <f>ThietBi!O25</f>
        <v>41294</v>
      </c>
      <c r="X26" s="4">
        <f>ThietBi!Q25</f>
        <v>71421</v>
      </c>
      <c r="Y26" s="4">
        <f t="shared" si="18"/>
        <v>2733264</v>
      </c>
      <c r="Z26" s="4">
        <f t="shared" si="19"/>
        <v>2691970</v>
      </c>
      <c r="AA26" s="4">
        <f t="shared" si="20"/>
        <v>409990</v>
      </c>
      <c r="AB26" s="4">
        <f t="shared" si="21"/>
        <v>403796</v>
      </c>
      <c r="AC26" s="4">
        <f t="shared" si="22"/>
        <v>3143254</v>
      </c>
      <c r="AD26" s="4">
        <f t="shared" si="23"/>
        <v>3095766</v>
      </c>
      <c r="AE26" s="92">
        <f t="shared" si="17"/>
        <v>446498</v>
      </c>
    </row>
    <row r="27" spans="1:31" x14ac:dyDescent="0.4">
      <c r="A27" s="113" t="s">
        <v>32</v>
      </c>
      <c r="B27" s="113" t="s">
        <v>33</v>
      </c>
      <c r="C27" s="110" t="s">
        <v>23</v>
      </c>
      <c r="D27" s="3" t="s">
        <v>20</v>
      </c>
      <c r="E27" s="96">
        <v>509580</v>
      </c>
      <c r="F27" s="86">
        <v>4262</v>
      </c>
      <c r="G27" s="86">
        <v>900</v>
      </c>
      <c r="H27" s="86">
        <v>9270</v>
      </c>
      <c r="I27" s="86">
        <v>10330</v>
      </c>
      <c r="J27" s="86">
        <v>19644</v>
      </c>
      <c r="K27" s="86">
        <v>553986</v>
      </c>
      <c r="L27" s="86">
        <v>543656</v>
      </c>
      <c r="M27" s="86">
        <v>83098</v>
      </c>
      <c r="N27" s="86">
        <v>81548</v>
      </c>
      <c r="O27" s="86">
        <v>637084</v>
      </c>
      <c r="P27" s="86">
        <v>625204</v>
      </c>
      <c r="Q27" s="87">
        <f t="shared" si="9"/>
        <v>0.79990000000000006</v>
      </c>
      <c r="R27" s="87">
        <f t="shared" si="10"/>
        <v>0.81510000000000005</v>
      </c>
      <c r="S27" s="92">
        <f>LĐKT!G23</f>
        <v>615600</v>
      </c>
      <c r="T27" s="4">
        <f>DungCu!P26</f>
        <v>4262</v>
      </c>
      <c r="U27" s="4">
        <f>DungCu!R26</f>
        <v>900</v>
      </c>
      <c r="V27" s="4">
        <f>VatLieu!$Q$16</f>
        <v>9270</v>
      </c>
      <c r="W27" s="4">
        <f>ThietBi!O26</f>
        <v>10330</v>
      </c>
      <c r="X27" s="4">
        <f>ThietBi!Q26</f>
        <v>19644</v>
      </c>
      <c r="Y27" s="4">
        <f t="shared" si="18"/>
        <v>660006</v>
      </c>
      <c r="Z27" s="4">
        <f t="shared" si="19"/>
        <v>649676</v>
      </c>
      <c r="AA27" s="4">
        <f t="shared" si="20"/>
        <v>99001</v>
      </c>
      <c r="AB27" s="4">
        <f t="shared" si="21"/>
        <v>97451</v>
      </c>
      <c r="AC27" s="4">
        <f t="shared" si="22"/>
        <v>759007</v>
      </c>
      <c r="AD27" s="4">
        <f t="shared" si="23"/>
        <v>747127</v>
      </c>
      <c r="AE27" s="92">
        <f t="shared" si="17"/>
        <v>106020</v>
      </c>
    </row>
    <row r="28" spans="1:31" x14ac:dyDescent="0.4">
      <c r="A28" s="114"/>
      <c r="B28" s="114"/>
      <c r="C28" s="111"/>
      <c r="D28" s="3" t="s">
        <v>21</v>
      </c>
      <c r="E28" s="96">
        <v>636975</v>
      </c>
      <c r="F28" s="86">
        <v>5327</v>
      </c>
      <c r="G28" s="86">
        <v>1130</v>
      </c>
      <c r="H28" s="86">
        <v>9270</v>
      </c>
      <c r="I28" s="86">
        <v>12955</v>
      </c>
      <c r="J28" s="86">
        <v>24560</v>
      </c>
      <c r="K28" s="86">
        <v>690217</v>
      </c>
      <c r="L28" s="86">
        <v>677262</v>
      </c>
      <c r="M28" s="86">
        <v>103533</v>
      </c>
      <c r="N28" s="86">
        <v>101589</v>
      </c>
      <c r="O28" s="86">
        <v>793750</v>
      </c>
      <c r="P28" s="86">
        <v>778851</v>
      </c>
      <c r="Q28" s="87">
        <f t="shared" si="9"/>
        <v>0.80249999999999999</v>
      </c>
      <c r="R28" s="87">
        <f t="shared" si="10"/>
        <v>0.81779999999999997</v>
      </c>
      <c r="S28" s="92">
        <f>LĐKT!G24</f>
        <v>769500</v>
      </c>
      <c r="T28" s="4">
        <f>DungCu!P27</f>
        <v>5327</v>
      </c>
      <c r="U28" s="4">
        <f>DungCu!R27</f>
        <v>1130</v>
      </c>
      <c r="V28" s="4">
        <f>VatLieu!$Q$16</f>
        <v>9270</v>
      </c>
      <c r="W28" s="4">
        <f>ThietBi!O27</f>
        <v>12955</v>
      </c>
      <c r="X28" s="4">
        <f>ThietBi!Q27</f>
        <v>24560</v>
      </c>
      <c r="Y28" s="4">
        <f t="shared" si="18"/>
        <v>822742</v>
      </c>
      <c r="Z28" s="4">
        <f t="shared" si="19"/>
        <v>809787</v>
      </c>
      <c r="AA28" s="4">
        <f t="shared" si="20"/>
        <v>123411</v>
      </c>
      <c r="AB28" s="4">
        <f t="shared" si="21"/>
        <v>121468</v>
      </c>
      <c r="AC28" s="4">
        <f t="shared" si="22"/>
        <v>946153</v>
      </c>
      <c r="AD28" s="4">
        <f t="shared" si="23"/>
        <v>931255</v>
      </c>
      <c r="AE28" s="92">
        <f t="shared" si="17"/>
        <v>132525</v>
      </c>
    </row>
    <row r="29" spans="1:31" x14ac:dyDescent="0.4">
      <c r="A29" s="115"/>
      <c r="B29" s="115"/>
      <c r="C29" s="112"/>
      <c r="D29" s="3" t="s">
        <v>22</v>
      </c>
      <c r="E29" s="96">
        <v>828068</v>
      </c>
      <c r="F29" s="86">
        <v>6925</v>
      </c>
      <c r="G29" s="86">
        <v>1464</v>
      </c>
      <c r="H29" s="86">
        <v>9270</v>
      </c>
      <c r="I29" s="86">
        <v>16873</v>
      </c>
      <c r="J29" s="86">
        <v>31924</v>
      </c>
      <c r="K29" s="86">
        <v>894524</v>
      </c>
      <c r="L29" s="86">
        <v>877651</v>
      </c>
      <c r="M29" s="86">
        <v>134179</v>
      </c>
      <c r="N29" s="86">
        <v>131648</v>
      </c>
      <c r="O29" s="86">
        <v>1028703</v>
      </c>
      <c r="P29" s="86">
        <v>1009299</v>
      </c>
      <c r="Q29" s="87">
        <f t="shared" si="9"/>
        <v>0.80500000000000005</v>
      </c>
      <c r="R29" s="87">
        <f t="shared" si="10"/>
        <v>0.82040000000000002</v>
      </c>
      <c r="S29" s="92">
        <f>LĐKT!G25</f>
        <v>1000350</v>
      </c>
      <c r="T29" s="4">
        <f>DungCu!P28</f>
        <v>6925</v>
      </c>
      <c r="U29" s="4">
        <f>DungCu!R28</f>
        <v>1464</v>
      </c>
      <c r="V29" s="4">
        <f>VatLieu!$Q$16</f>
        <v>9270</v>
      </c>
      <c r="W29" s="4">
        <f>ThietBi!O28</f>
        <v>16873</v>
      </c>
      <c r="X29" s="4">
        <f>ThietBi!Q28</f>
        <v>31924</v>
      </c>
      <c r="Y29" s="4">
        <f t="shared" si="18"/>
        <v>1066806</v>
      </c>
      <c r="Z29" s="4">
        <f t="shared" si="19"/>
        <v>1049933</v>
      </c>
      <c r="AA29" s="4">
        <f t="shared" si="20"/>
        <v>160021</v>
      </c>
      <c r="AB29" s="4">
        <f t="shared" si="21"/>
        <v>157490</v>
      </c>
      <c r="AC29" s="4">
        <f t="shared" si="22"/>
        <v>1226827</v>
      </c>
      <c r="AD29" s="4">
        <f t="shared" si="23"/>
        <v>1207423</v>
      </c>
      <c r="AE29" s="92">
        <f t="shared" si="17"/>
        <v>172282</v>
      </c>
    </row>
    <row r="30" spans="1:31" x14ac:dyDescent="0.4">
      <c r="A30" s="113" t="s">
        <v>34</v>
      </c>
      <c r="B30" s="113" t="s">
        <v>35</v>
      </c>
      <c r="C30" s="110" t="s">
        <v>25</v>
      </c>
      <c r="D30" s="3" t="s">
        <v>20</v>
      </c>
      <c r="E30" s="96">
        <v>16051760</v>
      </c>
      <c r="F30" s="86">
        <v>142102</v>
      </c>
      <c r="G30" s="86">
        <v>30083</v>
      </c>
      <c r="H30" s="86">
        <v>41748</v>
      </c>
      <c r="I30" s="86">
        <v>334090</v>
      </c>
      <c r="J30" s="86">
        <v>551493</v>
      </c>
      <c r="K30" s="86">
        <v>17151276</v>
      </c>
      <c r="L30" s="86">
        <v>16817186</v>
      </c>
      <c r="M30" s="86">
        <v>2572691</v>
      </c>
      <c r="N30" s="86">
        <v>2522578</v>
      </c>
      <c r="O30" s="86">
        <v>19723967</v>
      </c>
      <c r="P30" s="86">
        <v>19339764</v>
      </c>
      <c r="Q30" s="87">
        <f t="shared" si="9"/>
        <v>0.81379999999999997</v>
      </c>
      <c r="R30" s="87">
        <f t="shared" si="10"/>
        <v>0.83</v>
      </c>
      <c r="S30" s="92">
        <f>LĐKT!G26</f>
        <v>19391400</v>
      </c>
      <c r="T30" s="4">
        <f>DungCu!P29</f>
        <v>142102</v>
      </c>
      <c r="U30" s="4">
        <f>DungCu!R29</f>
        <v>30083</v>
      </c>
      <c r="V30" s="4">
        <f>VatLieu!$Q$17</f>
        <v>41748</v>
      </c>
      <c r="W30" s="4">
        <f>ThietBi!O29</f>
        <v>334090</v>
      </c>
      <c r="X30" s="4">
        <f>ThietBi!Q29</f>
        <v>551493</v>
      </c>
      <c r="Y30" s="4">
        <f t="shared" si="18"/>
        <v>20490916</v>
      </c>
      <c r="Z30" s="4">
        <f t="shared" si="19"/>
        <v>20156826</v>
      </c>
      <c r="AA30" s="4">
        <f t="shared" si="20"/>
        <v>3073637</v>
      </c>
      <c r="AB30" s="4">
        <f t="shared" si="21"/>
        <v>3023524</v>
      </c>
      <c r="AC30" s="4">
        <f t="shared" si="22"/>
        <v>23564553</v>
      </c>
      <c r="AD30" s="4">
        <f t="shared" si="23"/>
        <v>23180350</v>
      </c>
      <c r="AE30" s="92">
        <f t="shared" si="17"/>
        <v>3339640</v>
      </c>
    </row>
    <row r="31" spans="1:31" x14ac:dyDescent="0.4">
      <c r="A31" s="114"/>
      <c r="B31" s="114"/>
      <c r="C31" s="111"/>
      <c r="D31" s="3" t="s">
        <v>21</v>
      </c>
      <c r="E31" s="96">
        <v>20064700</v>
      </c>
      <c r="F31" s="86">
        <v>177627</v>
      </c>
      <c r="G31" s="86">
        <v>37614</v>
      </c>
      <c r="H31" s="86">
        <v>41748</v>
      </c>
      <c r="I31" s="86">
        <v>417613</v>
      </c>
      <c r="J31" s="86">
        <v>689377</v>
      </c>
      <c r="K31" s="86">
        <v>21428679</v>
      </c>
      <c r="L31" s="86">
        <v>21011066</v>
      </c>
      <c r="M31" s="86">
        <v>3214302</v>
      </c>
      <c r="N31" s="86">
        <v>3151660</v>
      </c>
      <c r="O31" s="86">
        <v>24642981</v>
      </c>
      <c r="P31" s="86">
        <v>24162726</v>
      </c>
      <c r="Q31" s="87">
        <f t="shared" si="9"/>
        <v>0.81420000000000003</v>
      </c>
      <c r="R31" s="87">
        <f t="shared" si="10"/>
        <v>0.83040000000000003</v>
      </c>
      <c r="S31" s="92">
        <f>LĐKT!G27</f>
        <v>24239250</v>
      </c>
      <c r="T31" s="4">
        <f>DungCu!P30</f>
        <v>177627</v>
      </c>
      <c r="U31" s="4">
        <f>DungCu!R30</f>
        <v>37614</v>
      </c>
      <c r="V31" s="4">
        <f>VatLieu!$Q$17</f>
        <v>41748</v>
      </c>
      <c r="W31" s="4">
        <f>ThietBi!O30</f>
        <v>417613</v>
      </c>
      <c r="X31" s="4">
        <f>ThietBi!Q30</f>
        <v>689377</v>
      </c>
      <c r="Y31" s="4">
        <f t="shared" si="18"/>
        <v>25603229</v>
      </c>
      <c r="Z31" s="4">
        <f t="shared" si="19"/>
        <v>25185616</v>
      </c>
      <c r="AA31" s="4">
        <f t="shared" si="20"/>
        <v>3840484</v>
      </c>
      <c r="AB31" s="4">
        <f t="shared" si="21"/>
        <v>3777842</v>
      </c>
      <c r="AC31" s="4">
        <f t="shared" si="22"/>
        <v>29443713</v>
      </c>
      <c r="AD31" s="4">
        <f t="shared" si="23"/>
        <v>28963458</v>
      </c>
      <c r="AE31" s="92">
        <f t="shared" si="17"/>
        <v>4174550</v>
      </c>
    </row>
    <row r="32" spans="1:31" x14ac:dyDescent="0.4">
      <c r="A32" s="115"/>
      <c r="B32" s="115"/>
      <c r="C32" s="112"/>
      <c r="D32" s="3" t="s">
        <v>22</v>
      </c>
      <c r="E32" s="96">
        <v>26084110</v>
      </c>
      <c r="F32" s="86">
        <v>230915</v>
      </c>
      <c r="G32" s="86">
        <v>48890</v>
      </c>
      <c r="H32" s="86">
        <v>41748</v>
      </c>
      <c r="I32" s="86">
        <v>542917</v>
      </c>
      <c r="J32" s="86">
        <v>896192</v>
      </c>
      <c r="K32" s="86">
        <v>27844772</v>
      </c>
      <c r="L32" s="86">
        <v>27301855</v>
      </c>
      <c r="M32" s="86">
        <v>4176716</v>
      </c>
      <c r="N32" s="86">
        <v>4095278</v>
      </c>
      <c r="O32" s="86">
        <v>32021488</v>
      </c>
      <c r="P32" s="86">
        <v>31397133</v>
      </c>
      <c r="Q32" s="87">
        <f t="shared" si="9"/>
        <v>0.81459999999999999</v>
      </c>
      <c r="R32" s="87">
        <f t="shared" si="10"/>
        <v>0.83079999999999998</v>
      </c>
      <c r="S32" s="92">
        <f>LĐKT!G28</f>
        <v>31511025</v>
      </c>
      <c r="T32" s="4">
        <f>DungCu!P31</f>
        <v>230915</v>
      </c>
      <c r="U32" s="4">
        <f>DungCu!R31</f>
        <v>48890</v>
      </c>
      <c r="V32" s="4">
        <f>VatLieu!$Q$17</f>
        <v>41748</v>
      </c>
      <c r="W32" s="4">
        <f>ThietBi!O31</f>
        <v>542917</v>
      </c>
      <c r="X32" s="4">
        <f>ThietBi!Q31</f>
        <v>896192</v>
      </c>
      <c r="Y32" s="4">
        <f t="shared" si="18"/>
        <v>33271687</v>
      </c>
      <c r="Z32" s="4">
        <f t="shared" si="19"/>
        <v>32728770</v>
      </c>
      <c r="AA32" s="4">
        <f t="shared" si="20"/>
        <v>4990753</v>
      </c>
      <c r="AB32" s="4">
        <f t="shared" si="21"/>
        <v>4909316</v>
      </c>
      <c r="AC32" s="4">
        <f t="shared" si="22"/>
        <v>38262440</v>
      </c>
      <c r="AD32" s="4">
        <f t="shared" si="23"/>
        <v>37638086</v>
      </c>
      <c r="AE32" s="92">
        <f t="shared" si="17"/>
        <v>5426915</v>
      </c>
    </row>
    <row r="33" spans="1:31" x14ac:dyDescent="0.4">
      <c r="A33" s="113" t="s">
        <v>36</v>
      </c>
      <c r="B33" s="113" t="s">
        <v>37</v>
      </c>
      <c r="C33" s="110" t="s">
        <v>23</v>
      </c>
      <c r="D33" s="3" t="s">
        <v>20</v>
      </c>
      <c r="E33" s="96">
        <v>642070</v>
      </c>
      <c r="F33" s="86">
        <v>4262</v>
      </c>
      <c r="G33" s="86">
        <v>900</v>
      </c>
      <c r="H33" s="86">
        <v>9270</v>
      </c>
      <c r="I33" s="86">
        <v>10330</v>
      </c>
      <c r="J33" s="86">
        <v>19644</v>
      </c>
      <c r="K33" s="86">
        <v>686476</v>
      </c>
      <c r="L33" s="86">
        <v>676146</v>
      </c>
      <c r="M33" s="86">
        <v>102971</v>
      </c>
      <c r="N33" s="86">
        <v>101422</v>
      </c>
      <c r="O33" s="86">
        <v>789447</v>
      </c>
      <c r="P33" s="86">
        <v>777568</v>
      </c>
      <c r="Q33" s="87">
        <f t="shared" si="9"/>
        <v>0.81330000000000002</v>
      </c>
      <c r="R33" s="87">
        <f t="shared" si="10"/>
        <v>0.82569999999999999</v>
      </c>
      <c r="S33" s="92">
        <f>LĐKT!G29</f>
        <v>775656</v>
      </c>
      <c r="T33" s="4">
        <f>DungCu!P32</f>
        <v>4262</v>
      </c>
      <c r="U33" s="4">
        <f>DungCu!R32</f>
        <v>900</v>
      </c>
      <c r="V33" s="4">
        <f>VatLieu!$Q$18</f>
        <v>9270</v>
      </c>
      <c r="W33" s="4">
        <f>ThietBi!O32</f>
        <v>10330</v>
      </c>
      <c r="X33" s="4">
        <f>ThietBi!Q32</f>
        <v>19644</v>
      </c>
      <c r="Y33" s="4">
        <f t="shared" si="18"/>
        <v>820062</v>
      </c>
      <c r="Z33" s="4">
        <f t="shared" si="19"/>
        <v>809732</v>
      </c>
      <c r="AA33" s="4">
        <f t="shared" si="20"/>
        <v>123009</v>
      </c>
      <c r="AB33" s="4">
        <f t="shared" si="21"/>
        <v>121460</v>
      </c>
      <c r="AC33" s="4">
        <f t="shared" si="22"/>
        <v>943071</v>
      </c>
      <c r="AD33" s="4">
        <f t="shared" si="23"/>
        <v>931192</v>
      </c>
      <c r="AE33" s="92">
        <f t="shared" si="17"/>
        <v>133586</v>
      </c>
    </row>
    <row r="34" spans="1:31" x14ac:dyDescent="0.4">
      <c r="A34" s="114"/>
      <c r="B34" s="114"/>
      <c r="C34" s="111"/>
      <c r="D34" s="3" t="s">
        <v>21</v>
      </c>
      <c r="E34" s="96">
        <v>601941</v>
      </c>
      <c r="F34" s="86">
        <v>5327</v>
      </c>
      <c r="G34" s="86">
        <v>1130</v>
      </c>
      <c r="H34" s="86">
        <v>9270</v>
      </c>
      <c r="I34" s="86">
        <v>12955</v>
      </c>
      <c r="J34" s="86">
        <v>24560</v>
      </c>
      <c r="K34" s="86">
        <v>655183</v>
      </c>
      <c r="L34" s="86">
        <v>642228</v>
      </c>
      <c r="M34" s="86">
        <v>98277</v>
      </c>
      <c r="N34" s="86">
        <v>96334</v>
      </c>
      <c r="O34" s="86">
        <v>753460</v>
      </c>
      <c r="P34" s="86">
        <v>738562</v>
      </c>
      <c r="Q34" s="87">
        <f t="shared" si="9"/>
        <v>0.79890000000000005</v>
      </c>
      <c r="R34" s="87">
        <f t="shared" si="10"/>
        <v>0.81499999999999995</v>
      </c>
      <c r="S34" s="92">
        <f>LĐKT!G30</f>
        <v>727178</v>
      </c>
      <c r="T34" s="4">
        <f>DungCu!P33</f>
        <v>5327</v>
      </c>
      <c r="U34" s="4">
        <f>DungCu!R33</f>
        <v>1130</v>
      </c>
      <c r="V34" s="4">
        <f>VatLieu!$Q$18</f>
        <v>9270</v>
      </c>
      <c r="W34" s="4">
        <f>ThietBi!O33</f>
        <v>12955</v>
      </c>
      <c r="X34" s="4">
        <f>ThietBi!Q33</f>
        <v>24560</v>
      </c>
      <c r="Y34" s="4">
        <f t="shared" si="18"/>
        <v>780420</v>
      </c>
      <c r="Z34" s="4">
        <f t="shared" si="19"/>
        <v>767465</v>
      </c>
      <c r="AA34" s="4">
        <f t="shared" si="20"/>
        <v>117063</v>
      </c>
      <c r="AB34" s="4">
        <f t="shared" si="21"/>
        <v>115120</v>
      </c>
      <c r="AC34" s="4">
        <f t="shared" si="22"/>
        <v>897483</v>
      </c>
      <c r="AD34" s="4">
        <f t="shared" si="23"/>
        <v>882585</v>
      </c>
      <c r="AE34" s="92">
        <f t="shared" si="17"/>
        <v>125237</v>
      </c>
    </row>
    <row r="35" spans="1:31" x14ac:dyDescent="0.4">
      <c r="A35" s="115"/>
      <c r="B35" s="115"/>
      <c r="C35" s="112"/>
      <c r="D35" s="3" t="s">
        <v>22</v>
      </c>
      <c r="E35" s="96">
        <v>1043364</v>
      </c>
      <c r="F35" s="86">
        <v>6925</v>
      </c>
      <c r="G35" s="86">
        <v>1464</v>
      </c>
      <c r="H35" s="86">
        <v>9270</v>
      </c>
      <c r="I35" s="86">
        <v>16873</v>
      </c>
      <c r="J35" s="86">
        <v>31924</v>
      </c>
      <c r="K35" s="86">
        <v>1109820</v>
      </c>
      <c r="L35" s="86">
        <v>1092947</v>
      </c>
      <c r="M35" s="86">
        <v>166473</v>
      </c>
      <c r="N35" s="86">
        <v>163942</v>
      </c>
      <c r="O35" s="86">
        <v>1276293</v>
      </c>
      <c r="P35" s="86">
        <v>1256889</v>
      </c>
      <c r="Q35" s="87">
        <f t="shared" si="9"/>
        <v>0.8175</v>
      </c>
      <c r="R35" s="87">
        <f t="shared" si="10"/>
        <v>0.83009999999999995</v>
      </c>
      <c r="S35" s="92">
        <f>LĐKT!G31</f>
        <v>1260441</v>
      </c>
      <c r="T35" s="4">
        <f>DungCu!P34</f>
        <v>6925</v>
      </c>
      <c r="U35" s="4">
        <f>DungCu!R34</f>
        <v>1464</v>
      </c>
      <c r="V35" s="4">
        <f>VatLieu!$Q$18</f>
        <v>9270</v>
      </c>
      <c r="W35" s="4">
        <f>ThietBi!O34</f>
        <v>16873</v>
      </c>
      <c r="X35" s="4">
        <f>ThietBi!Q34</f>
        <v>31924</v>
      </c>
      <c r="Y35" s="4">
        <f t="shared" si="18"/>
        <v>1326897</v>
      </c>
      <c r="Z35" s="4">
        <f t="shared" si="19"/>
        <v>1310024</v>
      </c>
      <c r="AA35" s="4">
        <f t="shared" si="20"/>
        <v>199035</v>
      </c>
      <c r="AB35" s="4">
        <f t="shared" si="21"/>
        <v>196504</v>
      </c>
      <c r="AC35" s="4">
        <f t="shared" si="22"/>
        <v>1525932</v>
      </c>
      <c r="AD35" s="4">
        <f t="shared" si="23"/>
        <v>1506528</v>
      </c>
      <c r="AE35" s="92">
        <f t="shared" si="17"/>
        <v>217077</v>
      </c>
    </row>
    <row r="36" spans="1:31" x14ac:dyDescent="0.4">
      <c r="A36" s="113" t="s">
        <v>38</v>
      </c>
      <c r="B36" s="113" t="s">
        <v>39</v>
      </c>
      <c r="C36" s="110" t="s">
        <v>24</v>
      </c>
      <c r="D36" s="3" t="s">
        <v>20</v>
      </c>
      <c r="E36" s="96">
        <v>3930555</v>
      </c>
      <c r="F36" s="86">
        <v>36940</v>
      </c>
      <c r="G36" s="86">
        <v>7824</v>
      </c>
      <c r="H36" s="86">
        <v>9270</v>
      </c>
      <c r="I36" s="86">
        <v>89673</v>
      </c>
      <c r="J36" s="86">
        <v>170331</v>
      </c>
      <c r="K36" s="86">
        <v>4244593</v>
      </c>
      <c r="L36" s="86">
        <v>4154920</v>
      </c>
      <c r="M36" s="86">
        <v>636689</v>
      </c>
      <c r="N36" s="86">
        <v>623238</v>
      </c>
      <c r="O36" s="86">
        <v>4881282</v>
      </c>
      <c r="P36" s="86">
        <v>4778158</v>
      </c>
      <c r="Q36" s="87">
        <f t="shared" si="9"/>
        <v>0.80520000000000003</v>
      </c>
      <c r="R36" s="87">
        <f t="shared" si="10"/>
        <v>0.8226</v>
      </c>
      <c r="S36" s="92">
        <f>LĐKT!G32</f>
        <v>4748328</v>
      </c>
      <c r="T36" s="4">
        <f>DungCu!P35</f>
        <v>36940</v>
      </c>
      <c r="U36" s="4">
        <f>DungCu!R35</f>
        <v>7824</v>
      </c>
      <c r="V36" s="4">
        <f>VatLieu!$Q$19</f>
        <v>9270</v>
      </c>
      <c r="W36" s="4">
        <f>ThietBi!O35</f>
        <v>89673</v>
      </c>
      <c r="X36" s="4">
        <f>ThietBi!Q35</f>
        <v>170331</v>
      </c>
      <c r="Y36" s="4">
        <f t="shared" si="18"/>
        <v>5062366</v>
      </c>
      <c r="Z36" s="4">
        <f t="shared" si="19"/>
        <v>4972693</v>
      </c>
      <c r="AA36" s="4">
        <f t="shared" si="20"/>
        <v>759355</v>
      </c>
      <c r="AB36" s="4">
        <f t="shared" si="21"/>
        <v>745904</v>
      </c>
      <c r="AC36" s="4">
        <f t="shared" si="22"/>
        <v>5821721</v>
      </c>
      <c r="AD36" s="4">
        <f t="shared" si="23"/>
        <v>5718597</v>
      </c>
      <c r="AE36" s="92">
        <f t="shared" si="17"/>
        <v>817773</v>
      </c>
    </row>
    <row r="37" spans="1:31" x14ac:dyDescent="0.4">
      <c r="A37" s="114"/>
      <c r="B37" s="114"/>
      <c r="C37" s="111"/>
      <c r="D37" s="3" t="s">
        <v>21</v>
      </c>
      <c r="E37" s="96">
        <v>4913194</v>
      </c>
      <c r="F37" s="86">
        <v>46180</v>
      </c>
      <c r="G37" s="86">
        <v>9770</v>
      </c>
      <c r="H37" s="86">
        <v>9270</v>
      </c>
      <c r="I37" s="86">
        <v>112156</v>
      </c>
      <c r="J37" s="86">
        <v>212903</v>
      </c>
      <c r="K37" s="86">
        <v>5303473</v>
      </c>
      <c r="L37" s="86">
        <v>5191317</v>
      </c>
      <c r="M37" s="86">
        <v>795521</v>
      </c>
      <c r="N37" s="86">
        <v>778698</v>
      </c>
      <c r="O37" s="86">
        <v>6098994</v>
      </c>
      <c r="P37" s="86">
        <v>5970015</v>
      </c>
      <c r="Q37" s="87">
        <f t="shared" si="9"/>
        <v>0.80559999999999998</v>
      </c>
      <c r="R37" s="87">
        <f t="shared" si="10"/>
        <v>0.82299999999999995</v>
      </c>
      <c r="S37" s="92">
        <f>LĐKT!G33</f>
        <v>5935410</v>
      </c>
      <c r="T37" s="4">
        <f>DungCu!P36</f>
        <v>46180</v>
      </c>
      <c r="U37" s="4">
        <f>DungCu!R36</f>
        <v>9770</v>
      </c>
      <c r="V37" s="4">
        <f>VatLieu!$Q$19</f>
        <v>9270</v>
      </c>
      <c r="W37" s="4">
        <f>ThietBi!O36</f>
        <v>112156</v>
      </c>
      <c r="X37" s="4">
        <f>ThietBi!Q36</f>
        <v>212903</v>
      </c>
      <c r="Y37" s="4">
        <f t="shared" si="18"/>
        <v>6325689</v>
      </c>
      <c r="Z37" s="4">
        <f t="shared" si="19"/>
        <v>6213533</v>
      </c>
      <c r="AA37" s="4">
        <f t="shared" si="20"/>
        <v>948853</v>
      </c>
      <c r="AB37" s="4">
        <f t="shared" si="21"/>
        <v>932030</v>
      </c>
      <c r="AC37" s="4">
        <f t="shared" si="22"/>
        <v>7274542</v>
      </c>
      <c r="AD37" s="4">
        <f t="shared" si="23"/>
        <v>7145563</v>
      </c>
      <c r="AE37" s="92">
        <f t="shared" si="17"/>
        <v>1022216</v>
      </c>
    </row>
    <row r="38" spans="1:31" x14ac:dyDescent="0.4">
      <c r="A38" s="115"/>
      <c r="B38" s="115"/>
      <c r="C38" s="112"/>
      <c r="D38" s="3" t="s">
        <v>22</v>
      </c>
      <c r="E38" s="96">
        <v>6387152</v>
      </c>
      <c r="F38" s="86">
        <v>60029</v>
      </c>
      <c r="G38" s="86">
        <v>12698</v>
      </c>
      <c r="H38" s="86">
        <v>9270</v>
      </c>
      <c r="I38" s="86">
        <v>145771</v>
      </c>
      <c r="J38" s="86">
        <v>276772</v>
      </c>
      <c r="K38" s="86">
        <v>6891692</v>
      </c>
      <c r="L38" s="86">
        <v>6745921</v>
      </c>
      <c r="M38" s="86">
        <v>1033754</v>
      </c>
      <c r="N38" s="86">
        <v>1011888</v>
      </c>
      <c r="O38" s="86">
        <v>7925446</v>
      </c>
      <c r="P38" s="86">
        <v>7757809</v>
      </c>
      <c r="Q38" s="87">
        <f t="shared" si="9"/>
        <v>0.80589999999999995</v>
      </c>
      <c r="R38" s="87">
        <f t="shared" si="10"/>
        <v>0.82330000000000003</v>
      </c>
      <c r="S38" s="92">
        <f>LĐKT!G34</f>
        <v>7716033</v>
      </c>
      <c r="T38" s="4">
        <f>DungCu!P37</f>
        <v>60029</v>
      </c>
      <c r="U38" s="4">
        <f>DungCu!R37</f>
        <v>12698</v>
      </c>
      <c r="V38" s="4">
        <f>VatLieu!$Q$19</f>
        <v>9270</v>
      </c>
      <c r="W38" s="4">
        <f>ThietBi!O37</f>
        <v>145771</v>
      </c>
      <c r="X38" s="4">
        <f>ThietBi!Q37</f>
        <v>276772</v>
      </c>
      <c r="Y38" s="4">
        <f t="shared" si="18"/>
        <v>8220573</v>
      </c>
      <c r="Z38" s="4">
        <f t="shared" si="19"/>
        <v>8074802</v>
      </c>
      <c r="AA38" s="4">
        <f t="shared" si="20"/>
        <v>1233086</v>
      </c>
      <c r="AB38" s="4">
        <f t="shared" si="21"/>
        <v>1211220</v>
      </c>
      <c r="AC38" s="4">
        <f t="shared" si="22"/>
        <v>9453659</v>
      </c>
      <c r="AD38" s="4">
        <f t="shared" si="23"/>
        <v>9286022</v>
      </c>
      <c r="AE38" s="92">
        <f t="shared" si="17"/>
        <v>1328881</v>
      </c>
    </row>
    <row r="39" spans="1:31" x14ac:dyDescent="0.4">
      <c r="A39" s="9" t="s">
        <v>40</v>
      </c>
      <c r="B39" s="9" t="s">
        <v>41</v>
      </c>
      <c r="C39" s="10"/>
      <c r="D39" s="10"/>
      <c r="E39" s="97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9"/>
      <c r="S39" s="93"/>
      <c r="T39" s="11"/>
      <c r="U39" s="11"/>
      <c r="V39" s="11"/>
      <c r="W39" s="4"/>
      <c r="X39" s="4"/>
      <c r="Y39" s="11"/>
      <c r="Z39" s="11"/>
      <c r="AA39" s="11"/>
      <c r="AB39" s="11"/>
      <c r="AC39" s="11"/>
      <c r="AD39" s="11"/>
      <c r="AE39" s="93"/>
    </row>
    <row r="40" spans="1:31" x14ac:dyDescent="0.4">
      <c r="A40" s="113" t="s">
        <v>42</v>
      </c>
      <c r="B40" s="113" t="s">
        <v>43</v>
      </c>
      <c r="C40" s="110" t="s">
        <v>23</v>
      </c>
      <c r="D40" s="3" t="s">
        <v>20</v>
      </c>
      <c r="E40" s="96">
        <v>609288</v>
      </c>
      <c r="F40" s="86">
        <v>4844</v>
      </c>
      <c r="G40" s="86">
        <v>1025</v>
      </c>
      <c r="H40" s="86">
        <v>6156</v>
      </c>
      <c r="I40" s="86">
        <v>11683</v>
      </c>
      <c r="J40" s="86">
        <v>22280</v>
      </c>
      <c r="K40" s="86">
        <v>655276</v>
      </c>
      <c r="L40" s="86">
        <v>643593</v>
      </c>
      <c r="M40" s="86">
        <v>98291</v>
      </c>
      <c r="N40" s="86">
        <v>96539</v>
      </c>
      <c r="O40" s="86">
        <v>753567</v>
      </c>
      <c r="P40" s="86">
        <v>740132</v>
      </c>
      <c r="Q40" s="87">
        <f t="shared" ref="Q40:Q57" si="24">ROUND(E40/O40,4)</f>
        <v>0.8085</v>
      </c>
      <c r="R40" s="87">
        <f t="shared" ref="R40:R57" si="25">ROUND(E40/P40,4)</f>
        <v>0.82320000000000004</v>
      </c>
      <c r="S40" s="92">
        <f>LĐKT!G36</f>
        <v>736052</v>
      </c>
      <c r="T40" s="4">
        <f>DungCu!P39</f>
        <v>4844</v>
      </c>
      <c r="U40" s="4">
        <f>DungCu!R39</f>
        <v>1025</v>
      </c>
      <c r="V40" s="4">
        <f>VatLieu!$Q$21</f>
        <v>6156</v>
      </c>
      <c r="W40" s="4">
        <f>ThietBi!O39</f>
        <v>11683</v>
      </c>
      <c r="X40" s="4">
        <f>ThietBi!Q39</f>
        <v>22280</v>
      </c>
      <c r="Y40" s="4">
        <f t="shared" ref="Y40" si="26">SUM(S40:X40)</f>
        <v>782040</v>
      </c>
      <c r="Z40" s="4">
        <f t="shared" ref="Z40" si="27">SUM(S40:V40,X40)</f>
        <v>770357</v>
      </c>
      <c r="AA40" s="4">
        <f t="shared" ref="AA40" si="28">ROUND(Y40*15%,0)</f>
        <v>117306</v>
      </c>
      <c r="AB40" s="4">
        <f t="shared" ref="AB40" si="29">ROUND(Z40*15%,0)</f>
        <v>115554</v>
      </c>
      <c r="AC40" s="4">
        <f t="shared" ref="AC40" si="30">SUM(Y40,AA40)</f>
        <v>899346</v>
      </c>
      <c r="AD40" s="4">
        <f t="shared" ref="AD40" si="31">SUM(Z40,AB40)</f>
        <v>885911</v>
      </c>
      <c r="AE40" s="92">
        <f t="shared" si="17"/>
        <v>126764</v>
      </c>
    </row>
    <row r="41" spans="1:31" x14ac:dyDescent="0.4">
      <c r="A41" s="114"/>
      <c r="B41" s="114"/>
      <c r="C41" s="111"/>
      <c r="D41" s="3" t="s">
        <v>21</v>
      </c>
      <c r="E41" s="96">
        <v>761610</v>
      </c>
      <c r="F41" s="86">
        <v>6043</v>
      </c>
      <c r="G41" s="86">
        <v>1276</v>
      </c>
      <c r="H41" s="86">
        <v>6156</v>
      </c>
      <c r="I41" s="86">
        <v>14649</v>
      </c>
      <c r="J41" s="86">
        <v>27845</v>
      </c>
      <c r="K41" s="86">
        <v>817579</v>
      </c>
      <c r="L41" s="86">
        <v>802930</v>
      </c>
      <c r="M41" s="86">
        <v>122637</v>
      </c>
      <c r="N41" s="86">
        <v>120440</v>
      </c>
      <c r="O41" s="86">
        <v>940216</v>
      </c>
      <c r="P41" s="86">
        <v>923370</v>
      </c>
      <c r="Q41" s="87">
        <f t="shared" si="24"/>
        <v>0.81</v>
      </c>
      <c r="R41" s="87">
        <f t="shared" si="25"/>
        <v>0.82479999999999998</v>
      </c>
      <c r="S41" s="92">
        <f>LĐKT!G37</f>
        <v>920066</v>
      </c>
      <c r="T41" s="4">
        <f>DungCu!P40</f>
        <v>6043</v>
      </c>
      <c r="U41" s="4">
        <f>DungCu!R40</f>
        <v>1276</v>
      </c>
      <c r="V41" s="4">
        <f>VatLieu!$Q$21</f>
        <v>6156</v>
      </c>
      <c r="W41" s="4">
        <f>ThietBi!O40</f>
        <v>14649</v>
      </c>
      <c r="X41" s="4">
        <f>ThietBi!Q40</f>
        <v>27845</v>
      </c>
      <c r="Y41" s="4">
        <f t="shared" ref="Y41:Y57" si="32">SUM(S41:X41)</f>
        <v>976035</v>
      </c>
      <c r="Z41" s="4">
        <f t="shared" ref="Z41:Z57" si="33">SUM(S41:V41,X41)</f>
        <v>961386</v>
      </c>
      <c r="AA41" s="4">
        <f t="shared" ref="AA41:AA57" si="34">ROUND(Y41*15%,0)</f>
        <v>146405</v>
      </c>
      <c r="AB41" s="4">
        <f t="shared" ref="AB41:AB57" si="35">ROUND(Z41*15%,0)</f>
        <v>144208</v>
      </c>
      <c r="AC41" s="4">
        <f t="shared" ref="AC41:AC57" si="36">SUM(Y41,AA41)</f>
        <v>1122440</v>
      </c>
      <c r="AD41" s="4">
        <f t="shared" ref="AD41:AD57" si="37">SUM(Z41,AB41)</f>
        <v>1105594</v>
      </c>
      <c r="AE41" s="92">
        <f t="shared" si="17"/>
        <v>158456</v>
      </c>
    </row>
    <row r="42" spans="1:31" x14ac:dyDescent="0.4">
      <c r="A42" s="115"/>
      <c r="B42" s="115"/>
      <c r="C42" s="112"/>
      <c r="D42" s="3" t="s">
        <v>22</v>
      </c>
      <c r="E42" s="96">
        <v>990093</v>
      </c>
      <c r="F42" s="86">
        <v>7866</v>
      </c>
      <c r="G42" s="86">
        <v>1653</v>
      </c>
      <c r="H42" s="86">
        <v>6156</v>
      </c>
      <c r="I42" s="86">
        <v>19028</v>
      </c>
      <c r="J42" s="86">
        <v>36192</v>
      </c>
      <c r="K42" s="86">
        <v>1060988</v>
      </c>
      <c r="L42" s="86">
        <v>1041960</v>
      </c>
      <c r="M42" s="86">
        <v>159148</v>
      </c>
      <c r="N42" s="86">
        <v>156294</v>
      </c>
      <c r="O42" s="86">
        <v>1220136</v>
      </c>
      <c r="P42" s="86">
        <v>1198254</v>
      </c>
      <c r="Q42" s="87">
        <f t="shared" si="24"/>
        <v>0.8115</v>
      </c>
      <c r="R42" s="87">
        <f t="shared" si="25"/>
        <v>0.82630000000000003</v>
      </c>
      <c r="S42" s="92">
        <f>LĐKT!G38</f>
        <v>1196085</v>
      </c>
      <c r="T42" s="4">
        <f>DungCu!P41</f>
        <v>7866</v>
      </c>
      <c r="U42" s="4">
        <f>DungCu!R41</f>
        <v>1653</v>
      </c>
      <c r="V42" s="4">
        <f>VatLieu!$Q$21</f>
        <v>6156</v>
      </c>
      <c r="W42" s="4">
        <f>ThietBi!O41</f>
        <v>19028</v>
      </c>
      <c r="X42" s="4">
        <f>ThietBi!Q41</f>
        <v>36192</v>
      </c>
      <c r="Y42" s="4">
        <f t="shared" si="32"/>
        <v>1266980</v>
      </c>
      <c r="Z42" s="4">
        <f t="shared" si="33"/>
        <v>1247952</v>
      </c>
      <c r="AA42" s="4">
        <f t="shared" si="34"/>
        <v>190047</v>
      </c>
      <c r="AB42" s="4">
        <f t="shared" si="35"/>
        <v>187193</v>
      </c>
      <c r="AC42" s="4">
        <f t="shared" si="36"/>
        <v>1457027</v>
      </c>
      <c r="AD42" s="4">
        <f t="shared" si="37"/>
        <v>1435145</v>
      </c>
      <c r="AE42" s="92">
        <f t="shared" si="17"/>
        <v>205992</v>
      </c>
    </row>
    <row r="43" spans="1:31" x14ac:dyDescent="0.4">
      <c r="A43" s="113" t="s">
        <v>44</v>
      </c>
      <c r="B43" s="113" t="s">
        <v>45</v>
      </c>
      <c r="C43" s="110" t="s">
        <v>23</v>
      </c>
      <c r="D43" s="3" t="s">
        <v>20</v>
      </c>
      <c r="E43" s="96">
        <v>1416631</v>
      </c>
      <c r="F43" s="86">
        <v>12795</v>
      </c>
      <c r="G43" s="86">
        <v>2720</v>
      </c>
      <c r="H43" s="86">
        <v>6937</v>
      </c>
      <c r="I43" s="86">
        <v>30420</v>
      </c>
      <c r="J43" s="86">
        <v>52760</v>
      </c>
      <c r="K43" s="86">
        <v>1522263</v>
      </c>
      <c r="L43" s="86">
        <v>1491843</v>
      </c>
      <c r="M43" s="86">
        <v>228339</v>
      </c>
      <c r="N43" s="86">
        <v>223776</v>
      </c>
      <c r="O43" s="86">
        <v>1750602</v>
      </c>
      <c r="P43" s="86">
        <v>1715619</v>
      </c>
      <c r="Q43" s="87">
        <f t="shared" si="24"/>
        <v>0.80920000000000003</v>
      </c>
      <c r="R43" s="87">
        <f t="shared" si="25"/>
        <v>0.82569999999999999</v>
      </c>
      <c r="S43" s="92">
        <f>LĐKT!G39</f>
        <v>1711368</v>
      </c>
      <c r="T43" s="4">
        <f>DungCu!P42</f>
        <v>12795</v>
      </c>
      <c r="U43" s="4">
        <f>DungCu!R42</f>
        <v>2720</v>
      </c>
      <c r="V43" s="4">
        <f>VatLieu!$Q$22</f>
        <v>6937</v>
      </c>
      <c r="W43" s="4">
        <f>ThietBi!O42</f>
        <v>30420</v>
      </c>
      <c r="X43" s="4">
        <f>ThietBi!Q42</f>
        <v>52760</v>
      </c>
      <c r="Y43" s="4">
        <f t="shared" si="32"/>
        <v>1817000</v>
      </c>
      <c r="Z43" s="4">
        <f t="shared" si="33"/>
        <v>1786580</v>
      </c>
      <c r="AA43" s="4">
        <f t="shared" si="34"/>
        <v>272550</v>
      </c>
      <c r="AB43" s="4">
        <f t="shared" si="35"/>
        <v>267987</v>
      </c>
      <c r="AC43" s="4">
        <f t="shared" si="36"/>
        <v>2089550</v>
      </c>
      <c r="AD43" s="4">
        <f t="shared" si="37"/>
        <v>2054567</v>
      </c>
      <c r="AE43" s="92">
        <f t="shared" si="17"/>
        <v>294737</v>
      </c>
    </row>
    <row r="44" spans="1:31" x14ac:dyDescent="0.4">
      <c r="A44" s="114"/>
      <c r="B44" s="114"/>
      <c r="C44" s="111"/>
      <c r="D44" s="3" t="s">
        <v>21</v>
      </c>
      <c r="E44" s="96">
        <v>1770789</v>
      </c>
      <c r="F44" s="86">
        <v>15989</v>
      </c>
      <c r="G44" s="86">
        <v>3389</v>
      </c>
      <c r="H44" s="86">
        <v>6937</v>
      </c>
      <c r="I44" s="86">
        <v>37999</v>
      </c>
      <c r="J44" s="86">
        <v>65940</v>
      </c>
      <c r="K44" s="86">
        <v>1901043</v>
      </c>
      <c r="L44" s="86">
        <v>1863044</v>
      </c>
      <c r="M44" s="86">
        <v>285156</v>
      </c>
      <c r="N44" s="86">
        <v>279457</v>
      </c>
      <c r="O44" s="86">
        <v>2186199</v>
      </c>
      <c r="P44" s="86">
        <v>2142501</v>
      </c>
      <c r="Q44" s="87">
        <f t="shared" si="24"/>
        <v>0.81</v>
      </c>
      <c r="R44" s="87">
        <f t="shared" si="25"/>
        <v>0.82650000000000001</v>
      </c>
      <c r="S44" s="92">
        <f>LĐKT!G40</f>
        <v>2139210</v>
      </c>
      <c r="T44" s="4">
        <f>DungCu!P43</f>
        <v>15989</v>
      </c>
      <c r="U44" s="4">
        <f>DungCu!R43</f>
        <v>3389</v>
      </c>
      <c r="V44" s="4">
        <f>VatLieu!$Q$22</f>
        <v>6937</v>
      </c>
      <c r="W44" s="4">
        <f>ThietBi!O43</f>
        <v>37999</v>
      </c>
      <c r="X44" s="4">
        <f>ThietBi!Q43</f>
        <v>65940</v>
      </c>
      <c r="Y44" s="4">
        <f t="shared" si="32"/>
        <v>2269464</v>
      </c>
      <c r="Z44" s="4">
        <f t="shared" si="33"/>
        <v>2231465</v>
      </c>
      <c r="AA44" s="4">
        <f t="shared" si="34"/>
        <v>340420</v>
      </c>
      <c r="AB44" s="4">
        <f t="shared" si="35"/>
        <v>334720</v>
      </c>
      <c r="AC44" s="4">
        <f t="shared" si="36"/>
        <v>2609884</v>
      </c>
      <c r="AD44" s="4">
        <f t="shared" si="37"/>
        <v>2566185</v>
      </c>
      <c r="AE44" s="92">
        <f t="shared" si="17"/>
        <v>368421</v>
      </c>
    </row>
    <row r="45" spans="1:31" x14ac:dyDescent="0.4">
      <c r="A45" s="115"/>
      <c r="B45" s="115"/>
      <c r="C45" s="112"/>
      <c r="D45" s="3" t="s">
        <v>22</v>
      </c>
      <c r="E45" s="96">
        <v>2302026</v>
      </c>
      <c r="F45" s="86">
        <v>20785</v>
      </c>
      <c r="G45" s="86">
        <v>4414</v>
      </c>
      <c r="H45" s="86">
        <v>6937</v>
      </c>
      <c r="I45" s="86">
        <v>49374</v>
      </c>
      <c r="J45" s="86">
        <v>85730</v>
      </c>
      <c r="K45" s="86">
        <v>2469266</v>
      </c>
      <c r="L45" s="86">
        <v>2419892</v>
      </c>
      <c r="M45" s="86">
        <v>370390</v>
      </c>
      <c r="N45" s="86">
        <v>362984</v>
      </c>
      <c r="O45" s="86">
        <v>2839656</v>
      </c>
      <c r="P45" s="86">
        <v>2782876</v>
      </c>
      <c r="Q45" s="87">
        <f t="shared" si="24"/>
        <v>0.81069999999999998</v>
      </c>
      <c r="R45" s="87">
        <f t="shared" si="25"/>
        <v>0.82720000000000005</v>
      </c>
      <c r="S45" s="92">
        <f>LĐKT!G41</f>
        <v>2780973</v>
      </c>
      <c r="T45" s="4">
        <f>DungCu!P44</f>
        <v>20785</v>
      </c>
      <c r="U45" s="4">
        <f>DungCu!R44</f>
        <v>4414</v>
      </c>
      <c r="V45" s="4">
        <f>VatLieu!$Q$22</f>
        <v>6937</v>
      </c>
      <c r="W45" s="4">
        <f>ThietBi!O44</f>
        <v>49374</v>
      </c>
      <c r="X45" s="4">
        <f>ThietBi!Q44</f>
        <v>85730</v>
      </c>
      <c r="Y45" s="4">
        <f t="shared" si="32"/>
        <v>2948213</v>
      </c>
      <c r="Z45" s="4">
        <f t="shared" si="33"/>
        <v>2898839</v>
      </c>
      <c r="AA45" s="4">
        <f t="shared" si="34"/>
        <v>442232</v>
      </c>
      <c r="AB45" s="4">
        <f t="shared" si="35"/>
        <v>434826</v>
      </c>
      <c r="AC45" s="4">
        <f t="shared" si="36"/>
        <v>3390445</v>
      </c>
      <c r="AD45" s="4">
        <f t="shared" si="37"/>
        <v>3333665</v>
      </c>
      <c r="AE45" s="92">
        <f t="shared" si="17"/>
        <v>478947</v>
      </c>
    </row>
    <row r="46" spans="1:31" x14ac:dyDescent="0.4">
      <c r="A46" s="113" t="s">
        <v>46</v>
      </c>
      <c r="B46" s="113" t="s">
        <v>47</v>
      </c>
      <c r="C46" s="110" t="s">
        <v>23</v>
      </c>
      <c r="D46" s="3" t="s">
        <v>20</v>
      </c>
      <c r="E46" s="96">
        <v>679440</v>
      </c>
      <c r="F46" s="86">
        <v>5685</v>
      </c>
      <c r="G46" s="86">
        <v>1213</v>
      </c>
      <c r="H46" s="86">
        <v>6156</v>
      </c>
      <c r="I46" s="86">
        <v>13888</v>
      </c>
      <c r="J46" s="86">
        <v>26213</v>
      </c>
      <c r="K46" s="86">
        <v>732595</v>
      </c>
      <c r="L46" s="86">
        <v>718707</v>
      </c>
      <c r="M46" s="86">
        <v>109889</v>
      </c>
      <c r="N46" s="86">
        <v>107806</v>
      </c>
      <c r="O46" s="86">
        <v>842484</v>
      </c>
      <c r="P46" s="86">
        <v>826513</v>
      </c>
      <c r="Q46" s="87">
        <f t="shared" si="24"/>
        <v>0.80649999999999999</v>
      </c>
      <c r="R46" s="87">
        <f t="shared" si="25"/>
        <v>0.82210000000000005</v>
      </c>
      <c r="S46" s="92">
        <f>LĐKT!G42</f>
        <v>820800</v>
      </c>
      <c r="T46" s="4">
        <f>DungCu!P45</f>
        <v>5685</v>
      </c>
      <c r="U46" s="4">
        <f>DungCu!R45</f>
        <v>1213</v>
      </c>
      <c r="V46" s="4">
        <f>VatLieu!$Q$23</f>
        <v>6156</v>
      </c>
      <c r="W46" s="4">
        <f>ThietBi!O45</f>
        <v>13888</v>
      </c>
      <c r="X46" s="4">
        <f>ThietBi!Q45</f>
        <v>26213</v>
      </c>
      <c r="Y46" s="4">
        <f t="shared" si="32"/>
        <v>873955</v>
      </c>
      <c r="Z46" s="4">
        <f t="shared" si="33"/>
        <v>860067</v>
      </c>
      <c r="AA46" s="4">
        <f t="shared" si="34"/>
        <v>131093</v>
      </c>
      <c r="AB46" s="4">
        <f t="shared" si="35"/>
        <v>129010</v>
      </c>
      <c r="AC46" s="4">
        <f t="shared" si="36"/>
        <v>1005048</v>
      </c>
      <c r="AD46" s="4">
        <f t="shared" si="37"/>
        <v>989077</v>
      </c>
      <c r="AE46" s="92">
        <f t="shared" si="17"/>
        <v>141360</v>
      </c>
    </row>
    <row r="47" spans="1:31" x14ac:dyDescent="0.4">
      <c r="A47" s="114"/>
      <c r="B47" s="114"/>
      <c r="C47" s="111"/>
      <c r="D47" s="3" t="s">
        <v>21</v>
      </c>
      <c r="E47" s="96">
        <v>849300</v>
      </c>
      <c r="F47" s="86">
        <v>7109</v>
      </c>
      <c r="G47" s="86">
        <v>1506</v>
      </c>
      <c r="H47" s="86">
        <v>6156</v>
      </c>
      <c r="I47" s="86">
        <v>17274</v>
      </c>
      <c r="J47" s="86">
        <v>32761</v>
      </c>
      <c r="K47" s="86">
        <v>914106</v>
      </c>
      <c r="L47" s="86">
        <v>896832</v>
      </c>
      <c r="M47" s="86">
        <v>137116</v>
      </c>
      <c r="N47" s="86">
        <v>134525</v>
      </c>
      <c r="O47" s="86">
        <v>1051222</v>
      </c>
      <c r="P47" s="86">
        <v>1031357</v>
      </c>
      <c r="Q47" s="87">
        <f t="shared" si="24"/>
        <v>0.80789999999999995</v>
      </c>
      <c r="R47" s="87">
        <f t="shared" si="25"/>
        <v>0.82350000000000001</v>
      </c>
      <c r="S47" s="92">
        <f>LĐKT!G43</f>
        <v>1026000</v>
      </c>
      <c r="T47" s="4">
        <f>DungCu!P46</f>
        <v>7109</v>
      </c>
      <c r="U47" s="4">
        <f>DungCu!R46</f>
        <v>1506</v>
      </c>
      <c r="V47" s="4">
        <f>VatLieu!$Q$23</f>
        <v>6156</v>
      </c>
      <c r="W47" s="4">
        <f>ThietBi!O46</f>
        <v>17274</v>
      </c>
      <c r="X47" s="4">
        <f>ThietBi!Q46</f>
        <v>32761</v>
      </c>
      <c r="Y47" s="4">
        <f t="shared" si="32"/>
        <v>1090806</v>
      </c>
      <c r="Z47" s="4">
        <f t="shared" si="33"/>
        <v>1073532</v>
      </c>
      <c r="AA47" s="4">
        <f t="shared" si="34"/>
        <v>163621</v>
      </c>
      <c r="AB47" s="4">
        <f t="shared" si="35"/>
        <v>161030</v>
      </c>
      <c r="AC47" s="4">
        <f t="shared" si="36"/>
        <v>1254427</v>
      </c>
      <c r="AD47" s="4">
        <f t="shared" si="37"/>
        <v>1234562</v>
      </c>
      <c r="AE47" s="92">
        <f t="shared" si="17"/>
        <v>176700</v>
      </c>
    </row>
    <row r="48" spans="1:31" x14ac:dyDescent="0.4">
      <c r="A48" s="115"/>
      <c r="B48" s="115"/>
      <c r="C48" s="112"/>
      <c r="D48" s="3" t="s">
        <v>22</v>
      </c>
      <c r="E48" s="96">
        <v>1104090</v>
      </c>
      <c r="F48" s="86">
        <v>9239</v>
      </c>
      <c r="G48" s="86">
        <v>1966</v>
      </c>
      <c r="H48" s="86">
        <v>6156</v>
      </c>
      <c r="I48" s="86">
        <v>22484</v>
      </c>
      <c r="J48" s="86">
        <v>42593</v>
      </c>
      <c r="K48" s="86">
        <v>1186528</v>
      </c>
      <c r="L48" s="86">
        <v>1164044</v>
      </c>
      <c r="M48" s="86">
        <v>177979</v>
      </c>
      <c r="N48" s="86">
        <v>174607</v>
      </c>
      <c r="O48" s="86">
        <v>1364507</v>
      </c>
      <c r="P48" s="86">
        <v>1338651</v>
      </c>
      <c r="Q48" s="87">
        <f t="shared" si="24"/>
        <v>0.80910000000000004</v>
      </c>
      <c r="R48" s="87">
        <f t="shared" si="25"/>
        <v>0.82479999999999998</v>
      </c>
      <c r="S48" s="92">
        <f>LĐKT!G44</f>
        <v>1333800</v>
      </c>
      <c r="T48" s="4">
        <f>DungCu!P47</f>
        <v>9239</v>
      </c>
      <c r="U48" s="4">
        <f>DungCu!R47</f>
        <v>1966</v>
      </c>
      <c r="V48" s="4">
        <f>VatLieu!$Q$23</f>
        <v>6156</v>
      </c>
      <c r="W48" s="4">
        <f>ThietBi!O47</f>
        <v>22484</v>
      </c>
      <c r="X48" s="4">
        <f>ThietBi!Q47</f>
        <v>42593</v>
      </c>
      <c r="Y48" s="4">
        <f t="shared" si="32"/>
        <v>1416238</v>
      </c>
      <c r="Z48" s="4">
        <f t="shared" si="33"/>
        <v>1393754</v>
      </c>
      <c r="AA48" s="4">
        <f t="shared" si="34"/>
        <v>212436</v>
      </c>
      <c r="AB48" s="4">
        <f t="shared" si="35"/>
        <v>209063</v>
      </c>
      <c r="AC48" s="4">
        <f t="shared" si="36"/>
        <v>1628674</v>
      </c>
      <c r="AD48" s="4">
        <f t="shared" si="37"/>
        <v>1602817</v>
      </c>
      <c r="AE48" s="92">
        <f t="shared" si="17"/>
        <v>229710</v>
      </c>
    </row>
    <row r="49" spans="1:31" x14ac:dyDescent="0.4">
      <c r="A49" s="113" t="s">
        <v>48</v>
      </c>
      <c r="B49" s="113" t="s">
        <v>49</v>
      </c>
      <c r="C49" s="110" t="s">
        <v>23</v>
      </c>
      <c r="D49" s="3" t="s">
        <v>20</v>
      </c>
      <c r="E49" s="96">
        <v>1180526</v>
      </c>
      <c r="F49" s="86">
        <v>10664</v>
      </c>
      <c r="G49" s="86">
        <v>2259</v>
      </c>
      <c r="H49" s="86">
        <v>6937</v>
      </c>
      <c r="I49" s="86">
        <v>25374</v>
      </c>
      <c r="J49" s="86">
        <v>43953</v>
      </c>
      <c r="K49" s="86">
        <v>1269713</v>
      </c>
      <c r="L49" s="86">
        <v>1244339</v>
      </c>
      <c r="M49" s="86">
        <v>190457</v>
      </c>
      <c r="N49" s="86">
        <v>186651</v>
      </c>
      <c r="O49" s="86">
        <v>1460170</v>
      </c>
      <c r="P49" s="86">
        <v>1430990</v>
      </c>
      <c r="Q49" s="87">
        <f t="shared" si="24"/>
        <v>0.8085</v>
      </c>
      <c r="R49" s="87">
        <f t="shared" si="25"/>
        <v>0.82499999999999996</v>
      </c>
      <c r="S49" s="92">
        <f>LĐKT!G45</f>
        <v>1426140</v>
      </c>
      <c r="T49" s="4">
        <f>DungCu!P48</f>
        <v>10664</v>
      </c>
      <c r="U49" s="4">
        <f>DungCu!R48</f>
        <v>2259</v>
      </c>
      <c r="V49" s="4">
        <f>VatLieu!$Q$24</f>
        <v>6937</v>
      </c>
      <c r="W49" s="4">
        <f>ThietBi!O48</f>
        <v>25374</v>
      </c>
      <c r="X49" s="4">
        <f>ThietBi!Q48</f>
        <v>43953</v>
      </c>
      <c r="Y49" s="4">
        <f t="shared" si="32"/>
        <v>1515327</v>
      </c>
      <c r="Z49" s="4">
        <f t="shared" si="33"/>
        <v>1489953</v>
      </c>
      <c r="AA49" s="4">
        <f t="shared" si="34"/>
        <v>227299</v>
      </c>
      <c r="AB49" s="4">
        <f t="shared" si="35"/>
        <v>223493</v>
      </c>
      <c r="AC49" s="4">
        <f t="shared" si="36"/>
        <v>1742626</v>
      </c>
      <c r="AD49" s="4">
        <f t="shared" si="37"/>
        <v>1713446</v>
      </c>
      <c r="AE49" s="92">
        <f t="shared" si="17"/>
        <v>245614</v>
      </c>
    </row>
    <row r="50" spans="1:31" x14ac:dyDescent="0.4">
      <c r="A50" s="114"/>
      <c r="B50" s="114"/>
      <c r="C50" s="111"/>
      <c r="D50" s="3" t="s">
        <v>21</v>
      </c>
      <c r="E50" s="96">
        <v>1475658</v>
      </c>
      <c r="F50" s="86">
        <v>13327</v>
      </c>
      <c r="G50" s="86">
        <v>2824</v>
      </c>
      <c r="H50" s="86">
        <v>6937</v>
      </c>
      <c r="I50" s="86">
        <v>31753</v>
      </c>
      <c r="J50" s="86">
        <v>54936</v>
      </c>
      <c r="K50" s="86">
        <v>1585435</v>
      </c>
      <c r="L50" s="86">
        <v>1553682</v>
      </c>
      <c r="M50" s="86">
        <v>237815</v>
      </c>
      <c r="N50" s="86">
        <v>233052</v>
      </c>
      <c r="O50" s="86">
        <v>1823250</v>
      </c>
      <c r="P50" s="86">
        <v>1786734</v>
      </c>
      <c r="Q50" s="87">
        <f t="shared" si="24"/>
        <v>0.80940000000000001</v>
      </c>
      <c r="R50" s="87">
        <f t="shared" si="25"/>
        <v>0.82589999999999997</v>
      </c>
      <c r="S50" s="92">
        <f>LĐKT!G46</f>
        <v>1782675</v>
      </c>
      <c r="T50" s="4">
        <f>DungCu!P49</f>
        <v>13327</v>
      </c>
      <c r="U50" s="4">
        <f>DungCu!R49</f>
        <v>2824</v>
      </c>
      <c r="V50" s="4">
        <f>VatLieu!$Q$24</f>
        <v>6937</v>
      </c>
      <c r="W50" s="4">
        <f>ThietBi!O49</f>
        <v>31753</v>
      </c>
      <c r="X50" s="4">
        <f>ThietBi!Q49</f>
        <v>54936</v>
      </c>
      <c r="Y50" s="4">
        <f t="shared" si="32"/>
        <v>1892452</v>
      </c>
      <c r="Z50" s="4">
        <f t="shared" si="33"/>
        <v>1860699</v>
      </c>
      <c r="AA50" s="4">
        <f t="shared" si="34"/>
        <v>283868</v>
      </c>
      <c r="AB50" s="4">
        <f t="shared" si="35"/>
        <v>279105</v>
      </c>
      <c r="AC50" s="4">
        <f t="shared" si="36"/>
        <v>2176320</v>
      </c>
      <c r="AD50" s="4">
        <f t="shared" si="37"/>
        <v>2139804</v>
      </c>
      <c r="AE50" s="92">
        <f t="shared" si="17"/>
        <v>307017</v>
      </c>
    </row>
    <row r="51" spans="1:31" x14ac:dyDescent="0.4">
      <c r="A51" s="115"/>
      <c r="B51" s="115"/>
      <c r="C51" s="112"/>
      <c r="D51" s="3" t="s">
        <v>22</v>
      </c>
      <c r="E51" s="96">
        <v>1918355</v>
      </c>
      <c r="F51" s="86">
        <v>17323</v>
      </c>
      <c r="G51" s="86">
        <v>3682</v>
      </c>
      <c r="H51" s="86">
        <v>6937</v>
      </c>
      <c r="I51" s="86">
        <v>41294</v>
      </c>
      <c r="J51" s="86">
        <v>71421</v>
      </c>
      <c r="K51" s="86">
        <v>2059012</v>
      </c>
      <c r="L51" s="86">
        <v>2017718</v>
      </c>
      <c r="M51" s="86">
        <v>308852</v>
      </c>
      <c r="N51" s="86">
        <v>302658</v>
      </c>
      <c r="O51" s="86">
        <v>2367864</v>
      </c>
      <c r="P51" s="86">
        <v>2320376</v>
      </c>
      <c r="Q51" s="87">
        <f t="shared" si="24"/>
        <v>0.81020000000000003</v>
      </c>
      <c r="R51" s="87">
        <f t="shared" si="25"/>
        <v>0.82669999999999999</v>
      </c>
      <c r="S51" s="92">
        <f>LĐKT!G47</f>
        <v>2317478</v>
      </c>
      <c r="T51" s="4">
        <f>DungCu!P50</f>
        <v>17323</v>
      </c>
      <c r="U51" s="4">
        <f>DungCu!R50</f>
        <v>3682</v>
      </c>
      <c r="V51" s="4">
        <f>VatLieu!$Q$24</f>
        <v>6937</v>
      </c>
      <c r="W51" s="4">
        <f>ThietBi!O50</f>
        <v>41294</v>
      </c>
      <c r="X51" s="4">
        <f>ThietBi!Q50</f>
        <v>71421</v>
      </c>
      <c r="Y51" s="4">
        <f t="shared" si="32"/>
        <v>2458135</v>
      </c>
      <c r="Z51" s="4">
        <f t="shared" si="33"/>
        <v>2416841</v>
      </c>
      <c r="AA51" s="4">
        <f t="shared" si="34"/>
        <v>368720</v>
      </c>
      <c r="AB51" s="4">
        <f t="shared" si="35"/>
        <v>362526</v>
      </c>
      <c r="AC51" s="4">
        <f t="shared" si="36"/>
        <v>2826855</v>
      </c>
      <c r="AD51" s="4">
        <f t="shared" si="37"/>
        <v>2779367</v>
      </c>
      <c r="AE51" s="92">
        <f t="shared" si="17"/>
        <v>399123</v>
      </c>
    </row>
    <row r="52" spans="1:31" x14ac:dyDescent="0.4">
      <c r="A52" s="113" t="s">
        <v>50</v>
      </c>
      <c r="B52" s="113" t="s">
        <v>51</v>
      </c>
      <c r="C52" s="110" t="s">
        <v>25</v>
      </c>
      <c r="D52" s="3" t="s">
        <v>20</v>
      </c>
      <c r="E52" s="96">
        <v>9508766</v>
      </c>
      <c r="F52" s="86">
        <v>76788</v>
      </c>
      <c r="G52" s="86">
        <v>16255</v>
      </c>
      <c r="H52" s="86">
        <v>44928</v>
      </c>
      <c r="I52" s="86">
        <v>182458</v>
      </c>
      <c r="J52" s="86">
        <v>310076</v>
      </c>
      <c r="K52" s="86">
        <v>10139271</v>
      </c>
      <c r="L52" s="86">
        <v>9956813</v>
      </c>
      <c r="M52" s="86">
        <v>1520891</v>
      </c>
      <c r="N52" s="86">
        <v>1493522</v>
      </c>
      <c r="O52" s="86">
        <v>11660162</v>
      </c>
      <c r="P52" s="86">
        <v>11450335</v>
      </c>
      <c r="Q52" s="87">
        <f t="shared" si="24"/>
        <v>0.8155</v>
      </c>
      <c r="R52" s="87">
        <f t="shared" si="25"/>
        <v>0.83040000000000003</v>
      </c>
      <c r="S52" s="92">
        <f>LĐKT!G48</f>
        <v>11487096</v>
      </c>
      <c r="T52" s="4">
        <f>DungCu!P51</f>
        <v>76788</v>
      </c>
      <c r="U52" s="4">
        <f>DungCu!R51</f>
        <v>16255</v>
      </c>
      <c r="V52" s="4">
        <f>VatLieu!$Q$25</f>
        <v>44928</v>
      </c>
      <c r="W52" s="4">
        <f>ThietBi!O51</f>
        <v>182458</v>
      </c>
      <c r="X52" s="4">
        <f>ThietBi!Q51</f>
        <v>310076</v>
      </c>
      <c r="Y52" s="4">
        <f t="shared" si="32"/>
        <v>12117601</v>
      </c>
      <c r="Z52" s="4">
        <f t="shared" si="33"/>
        <v>11935143</v>
      </c>
      <c r="AA52" s="4">
        <f t="shared" si="34"/>
        <v>1817640</v>
      </c>
      <c r="AB52" s="4">
        <f t="shared" si="35"/>
        <v>1790271</v>
      </c>
      <c r="AC52" s="4">
        <f t="shared" si="36"/>
        <v>13935241</v>
      </c>
      <c r="AD52" s="4">
        <f t="shared" si="37"/>
        <v>13725414</v>
      </c>
      <c r="AE52" s="92">
        <f t="shared" si="17"/>
        <v>1978330</v>
      </c>
    </row>
    <row r="53" spans="1:31" x14ac:dyDescent="0.4">
      <c r="A53" s="114"/>
      <c r="B53" s="114"/>
      <c r="C53" s="111"/>
      <c r="D53" s="3" t="s">
        <v>21</v>
      </c>
      <c r="E53" s="96">
        <v>11885958</v>
      </c>
      <c r="F53" s="86">
        <v>95988</v>
      </c>
      <c r="G53" s="86">
        <v>20313</v>
      </c>
      <c r="H53" s="86">
        <v>44928</v>
      </c>
      <c r="I53" s="86">
        <v>227998</v>
      </c>
      <c r="J53" s="86">
        <v>387606</v>
      </c>
      <c r="K53" s="86">
        <v>12662791</v>
      </c>
      <c r="L53" s="86">
        <v>12434793</v>
      </c>
      <c r="M53" s="86">
        <v>1899419</v>
      </c>
      <c r="N53" s="86">
        <v>1865219</v>
      </c>
      <c r="O53" s="86">
        <v>14562210</v>
      </c>
      <c r="P53" s="86">
        <v>14300012</v>
      </c>
      <c r="Q53" s="87">
        <f t="shared" si="24"/>
        <v>0.81620000000000004</v>
      </c>
      <c r="R53" s="87">
        <f t="shared" si="25"/>
        <v>0.83120000000000005</v>
      </c>
      <c r="S53" s="92">
        <f>LĐKT!G49</f>
        <v>14358870</v>
      </c>
      <c r="T53" s="4">
        <f>DungCu!P52</f>
        <v>95988</v>
      </c>
      <c r="U53" s="4">
        <f>DungCu!R52</f>
        <v>20313</v>
      </c>
      <c r="V53" s="4">
        <f>VatLieu!$Q$25</f>
        <v>44928</v>
      </c>
      <c r="W53" s="4">
        <f>ThietBi!O52</f>
        <v>227998</v>
      </c>
      <c r="X53" s="4">
        <f>ThietBi!Q52</f>
        <v>387606</v>
      </c>
      <c r="Y53" s="4">
        <f t="shared" si="32"/>
        <v>15135703</v>
      </c>
      <c r="Z53" s="4">
        <f t="shared" si="33"/>
        <v>14907705</v>
      </c>
      <c r="AA53" s="4">
        <f t="shared" si="34"/>
        <v>2270355</v>
      </c>
      <c r="AB53" s="4">
        <f t="shared" si="35"/>
        <v>2236156</v>
      </c>
      <c r="AC53" s="4">
        <f t="shared" si="36"/>
        <v>17406058</v>
      </c>
      <c r="AD53" s="4">
        <f t="shared" si="37"/>
        <v>17143861</v>
      </c>
      <c r="AE53" s="92">
        <f t="shared" si="17"/>
        <v>2472912</v>
      </c>
    </row>
    <row r="54" spans="1:31" x14ac:dyDescent="0.4">
      <c r="A54" s="115"/>
      <c r="B54" s="115"/>
      <c r="C54" s="112"/>
      <c r="D54" s="3" t="s">
        <v>22</v>
      </c>
      <c r="E54" s="96">
        <v>15451745</v>
      </c>
      <c r="F54" s="86">
        <v>124781</v>
      </c>
      <c r="G54" s="86">
        <v>26401</v>
      </c>
      <c r="H54" s="86">
        <v>44928</v>
      </c>
      <c r="I54" s="86">
        <v>296417</v>
      </c>
      <c r="J54" s="86">
        <v>503879</v>
      </c>
      <c r="K54" s="86">
        <v>16448151</v>
      </c>
      <c r="L54" s="86">
        <v>16151734</v>
      </c>
      <c r="M54" s="86">
        <v>2467223</v>
      </c>
      <c r="N54" s="86">
        <v>2422760</v>
      </c>
      <c r="O54" s="86">
        <v>18915374</v>
      </c>
      <c r="P54" s="86">
        <v>18574494</v>
      </c>
      <c r="Q54" s="87">
        <f t="shared" si="24"/>
        <v>0.81689999999999996</v>
      </c>
      <c r="R54" s="87">
        <f t="shared" si="25"/>
        <v>0.83189999999999997</v>
      </c>
      <c r="S54" s="92">
        <f>LĐKT!G50</f>
        <v>18666531</v>
      </c>
      <c r="T54" s="4">
        <f>DungCu!P53</f>
        <v>124781</v>
      </c>
      <c r="U54" s="4">
        <f>DungCu!R53</f>
        <v>26401</v>
      </c>
      <c r="V54" s="4">
        <f>VatLieu!$Q$25</f>
        <v>44928</v>
      </c>
      <c r="W54" s="4">
        <f>ThietBi!O53</f>
        <v>296417</v>
      </c>
      <c r="X54" s="4">
        <f>ThietBi!Q53</f>
        <v>503879</v>
      </c>
      <c r="Y54" s="4">
        <f t="shared" si="32"/>
        <v>19662937</v>
      </c>
      <c r="Z54" s="4">
        <f t="shared" si="33"/>
        <v>19366520</v>
      </c>
      <c r="AA54" s="4">
        <f t="shared" si="34"/>
        <v>2949441</v>
      </c>
      <c r="AB54" s="4">
        <f t="shared" si="35"/>
        <v>2904978</v>
      </c>
      <c r="AC54" s="4">
        <f t="shared" si="36"/>
        <v>22612378</v>
      </c>
      <c r="AD54" s="4">
        <f t="shared" si="37"/>
        <v>22271498</v>
      </c>
      <c r="AE54" s="92">
        <f t="shared" si="17"/>
        <v>3214786</v>
      </c>
    </row>
    <row r="55" spans="1:31" x14ac:dyDescent="0.4">
      <c r="A55" s="113" t="s">
        <v>52</v>
      </c>
      <c r="B55" s="113" t="s">
        <v>53</v>
      </c>
      <c r="C55" s="110" t="s">
        <v>23</v>
      </c>
      <c r="D55" s="3" t="s">
        <v>20</v>
      </c>
      <c r="E55" s="96">
        <v>321035</v>
      </c>
      <c r="F55" s="86">
        <v>2848</v>
      </c>
      <c r="G55" s="86">
        <v>607</v>
      </c>
      <c r="H55" s="86">
        <v>41524</v>
      </c>
      <c r="I55" s="86">
        <v>6863</v>
      </c>
      <c r="J55" s="86">
        <v>2</v>
      </c>
      <c r="K55" s="86">
        <v>372879</v>
      </c>
      <c r="L55" s="86">
        <v>366016</v>
      </c>
      <c r="M55" s="86">
        <v>55932</v>
      </c>
      <c r="N55" s="86">
        <v>54902</v>
      </c>
      <c r="O55" s="86">
        <v>428811</v>
      </c>
      <c r="P55" s="86">
        <v>420918</v>
      </c>
      <c r="Q55" s="87">
        <f t="shared" si="24"/>
        <v>0.74870000000000003</v>
      </c>
      <c r="R55" s="87">
        <f t="shared" si="25"/>
        <v>0.76270000000000004</v>
      </c>
      <c r="S55" s="92">
        <f>LĐKT!G51</f>
        <v>387828</v>
      </c>
      <c r="T55" s="4">
        <f>DungCu!P54</f>
        <v>2848</v>
      </c>
      <c r="U55" s="4">
        <f>DungCu!R54</f>
        <v>607</v>
      </c>
      <c r="V55" s="4">
        <f>VatLieu!$Q$26</f>
        <v>41524</v>
      </c>
      <c r="W55" s="4">
        <f>ThietBi!O54</f>
        <v>6863</v>
      </c>
      <c r="X55" s="4">
        <f>ThietBi!Q54</f>
        <v>2</v>
      </c>
      <c r="Y55" s="4">
        <f t="shared" si="32"/>
        <v>439672</v>
      </c>
      <c r="Z55" s="4">
        <f t="shared" si="33"/>
        <v>432809</v>
      </c>
      <c r="AA55" s="4">
        <f t="shared" si="34"/>
        <v>65951</v>
      </c>
      <c r="AB55" s="4">
        <f t="shared" si="35"/>
        <v>64921</v>
      </c>
      <c r="AC55" s="4">
        <f t="shared" si="36"/>
        <v>505623</v>
      </c>
      <c r="AD55" s="4">
        <f t="shared" si="37"/>
        <v>497730</v>
      </c>
      <c r="AE55" s="92">
        <f t="shared" si="17"/>
        <v>66793</v>
      </c>
    </row>
    <row r="56" spans="1:31" x14ac:dyDescent="0.4">
      <c r="A56" s="114"/>
      <c r="B56" s="114"/>
      <c r="C56" s="111"/>
      <c r="D56" s="3" t="s">
        <v>21</v>
      </c>
      <c r="E56" s="96">
        <v>401294</v>
      </c>
      <c r="F56" s="86">
        <v>3555</v>
      </c>
      <c r="G56" s="86">
        <v>753</v>
      </c>
      <c r="H56" s="86">
        <v>41524</v>
      </c>
      <c r="I56" s="86">
        <v>8596</v>
      </c>
      <c r="J56" s="86">
        <v>2</v>
      </c>
      <c r="K56" s="86">
        <v>455724</v>
      </c>
      <c r="L56" s="86">
        <v>447128</v>
      </c>
      <c r="M56" s="86">
        <v>68359</v>
      </c>
      <c r="N56" s="86">
        <v>67069</v>
      </c>
      <c r="O56" s="86">
        <v>524083</v>
      </c>
      <c r="P56" s="86">
        <v>514197</v>
      </c>
      <c r="Q56" s="87">
        <f t="shared" si="24"/>
        <v>0.76570000000000005</v>
      </c>
      <c r="R56" s="87">
        <f t="shared" si="25"/>
        <v>0.78039999999999998</v>
      </c>
      <c r="S56" s="92">
        <f>LĐKT!G52</f>
        <v>484785</v>
      </c>
      <c r="T56" s="4">
        <f>DungCu!P55</f>
        <v>3555</v>
      </c>
      <c r="U56" s="4">
        <f>DungCu!R55</f>
        <v>753</v>
      </c>
      <c r="V56" s="4">
        <f>VatLieu!$Q$26</f>
        <v>41524</v>
      </c>
      <c r="W56" s="4">
        <f>ThietBi!O55</f>
        <v>8596</v>
      </c>
      <c r="X56" s="4">
        <f>ThietBi!Q55</f>
        <v>2</v>
      </c>
      <c r="Y56" s="4">
        <f t="shared" si="32"/>
        <v>539215</v>
      </c>
      <c r="Z56" s="4">
        <f t="shared" si="33"/>
        <v>530619</v>
      </c>
      <c r="AA56" s="4">
        <f t="shared" si="34"/>
        <v>80882</v>
      </c>
      <c r="AB56" s="4">
        <f t="shared" si="35"/>
        <v>79593</v>
      </c>
      <c r="AC56" s="4">
        <f t="shared" si="36"/>
        <v>620097</v>
      </c>
      <c r="AD56" s="4">
        <f t="shared" si="37"/>
        <v>610212</v>
      </c>
      <c r="AE56" s="92">
        <f t="shared" si="17"/>
        <v>83491</v>
      </c>
    </row>
    <row r="57" spans="1:31" x14ac:dyDescent="0.4">
      <c r="A57" s="115"/>
      <c r="B57" s="115"/>
      <c r="C57" s="112"/>
      <c r="D57" s="3" t="s">
        <v>22</v>
      </c>
      <c r="E57" s="96">
        <v>521682</v>
      </c>
      <c r="F57" s="86">
        <v>4619</v>
      </c>
      <c r="G57" s="86">
        <v>983</v>
      </c>
      <c r="H57" s="86">
        <v>41524</v>
      </c>
      <c r="I57" s="86">
        <v>11181</v>
      </c>
      <c r="J57" s="86">
        <v>3</v>
      </c>
      <c r="K57" s="86">
        <v>579992</v>
      </c>
      <c r="L57" s="86">
        <v>568811</v>
      </c>
      <c r="M57" s="86">
        <v>86999</v>
      </c>
      <c r="N57" s="86">
        <v>85322</v>
      </c>
      <c r="O57" s="86">
        <v>666991</v>
      </c>
      <c r="P57" s="86">
        <v>654133</v>
      </c>
      <c r="Q57" s="87">
        <f t="shared" si="24"/>
        <v>0.78210000000000002</v>
      </c>
      <c r="R57" s="87">
        <f t="shared" si="25"/>
        <v>0.79749999999999999</v>
      </c>
      <c r="S57" s="92">
        <f>LĐKT!G53</f>
        <v>630221</v>
      </c>
      <c r="T57" s="4">
        <f>DungCu!P56</f>
        <v>4619</v>
      </c>
      <c r="U57" s="4">
        <f>DungCu!R56</f>
        <v>983</v>
      </c>
      <c r="V57" s="4">
        <f>VatLieu!$Q$26</f>
        <v>41524</v>
      </c>
      <c r="W57" s="4">
        <f>ThietBi!O56</f>
        <v>11181</v>
      </c>
      <c r="X57" s="4">
        <f>ThietBi!Q56</f>
        <v>3</v>
      </c>
      <c r="Y57" s="4">
        <f t="shared" si="32"/>
        <v>688531</v>
      </c>
      <c r="Z57" s="4">
        <f t="shared" si="33"/>
        <v>677350</v>
      </c>
      <c r="AA57" s="4">
        <f t="shared" si="34"/>
        <v>103280</v>
      </c>
      <c r="AB57" s="4">
        <f t="shared" si="35"/>
        <v>101603</v>
      </c>
      <c r="AC57" s="4">
        <f t="shared" si="36"/>
        <v>791811</v>
      </c>
      <c r="AD57" s="4">
        <f t="shared" si="37"/>
        <v>778953</v>
      </c>
      <c r="AE57" s="92">
        <f t="shared" si="17"/>
        <v>108539</v>
      </c>
    </row>
    <row r="58" spans="1:31" x14ac:dyDescent="0.4">
      <c r="A58" s="6" t="s">
        <v>54</v>
      </c>
      <c r="B58" s="6" t="s">
        <v>55</v>
      </c>
      <c r="C58" s="7"/>
      <c r="D58" s="7"/>
      <c r="E58" s="95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5"/>
      <c r="S58" s="91"/>
      <c r="T58" s="8"/>
      <c r="U58" s="8"/>
      <c r="V58" s="8"/>
      <c r="W58" s="4"/>
      <c r="X58" s="4"/>
      <c r="Y58" s="8"/>
      <c r="Z58" s="8"/>
      <c r="AA58" s="8"/>
      <c r="AB58" s="8"/>
      <c r="AC58" s="8"/>
      <c r="AD58" s="8"/>
      <c r="AE58" s="91"/>
    </row>
    <row r="59" spans="1:31" x14ac:dyDescent="0.4">
      <c r="A59" s="113" t="s">
        <v>56</v>
      </c>
      <c r="B59" s="113" t="s">
        <v>57</v>
      </c>
      <c r="C59" s="110" t="s">
        <v>23</v>
      </c>
      <c r="D59" s="3" t="s">
        <v>20</v>
      </c>
      <c r="E59" s="96">
        <v>6420704</v>
      </c>
      <c r="F59" s="86">
        <v>56843</v>
      </c>
      <c r="G59" s="86">
        <v>12029</v>
      </c>
      <c r="H59" s="86">
        <v>12235</v>
      </c>
      <c r="I59" s="86">
        <v>129388</v>
      </c>
      <c r="J59" s="86">
        <v>236752</v>
      </c>
      <c r="K59" s="86">
        <v>6867951</v>
      </c>
      <c r="L59" s="86">
        <v>6738563</v>
      </c>
      <c r="M59" s="86">
        <v>1030193</v>
      </c>
      <c r="N59" s="86">
        <v>1010784</v>
      </c>
      <c r="O59" s="86">
        <v>7898144</v>
      </c>
      <c r="P59" s="86">
        <v>7749347</v>
      </c>
      <c r="Q59" s="87">
        <f t="shared" ref="Q59:Q64" si="38">ROUND(E59/O59,4)</f>
        <v>0.81289999999999996</v>
      </c>
      <c r="R59" s="87">
        <f t="shared" ref="R59:R64" si="39">ROUND(E59/P59,4)</f>
        <v>0.82850000000000001</v>
      </c>
      <c r="S59" s="92">
        <f>LĐKT!G55</f>
        <v>7756560</v>
      </c>
      <c r="T59" s="4">
        <f>DungCu!P58</f>
        <v>56843</v>
      </c>
      <c r="U59" s="4">
        <f>DungCu!R58</f>
        <v>12029</v>
      </c>
      <c r="V59" s="4">
        <f>VatLieu!$Q$28</f>
        <v>12235</v>
      </c>
      <c r="W59" s="4">
        <f>ThietBi!O58</f>
        <v>129388</v>
      </c>
      <c r="X59" s="4">
        <f>ThietBi!Q58</f>
        <v>236752</v>
      </c>
      <c r="Y59" s="4">
        <f t="shared" ref="Y59" si="40">SUM(S59:X59)</f>
        <v>8203807</v>
      </c>
      <c r="Z59" s="4">
        <f t="shared" ref="Z59:Z64" si="41">SUM(S59:V59,X59)</f>
        <v>8074419</v>
      </c>
      <c r="AA59" s="4">
        <f t="shared" ref="AA59:AA64" si="42">ROUND(Y59*15%,0)</f>
        <v>1230571</v>
      </c>
      <c r="AB59" s="4">
        <f t="shared" ref="AB59:AB64" si="43">ROUND(Z59*15%,0)</f>
        <v>1211163</v>
      </c>
      <c r="AC59" s="4">
        <f t="shared" ref="AC59:AC64" si="44">SUM(Y59,AA59)</f>
        <v>9434378</v>
      </c>
      <c r="AD59" s="4">
        <f t="shared" ref="AD59:AD64" si="45">SUM(Z59,AB59)</f>
        <v>9285582</v>
      </c>
      <c r="AE59" s="92">
        <f t="shared" si="17"/>
        <v>1335856</v>
      </c>
    </row>
    <row r="60" spans="1:31" x14ac:dyDescent="0.4">
      <c r="A60" s="114"/>
      <c r="B60" s="114"/>
      <c r="C60" s="111"/>
      <c r="D60" s="3" t="s">
        <v>21</v>
      </c>
      <c r="E60" s="96">
        <v>8025880</v>
      </c>
      <c r="F60" s="86">
        <v>71050</v>
      </c>
      <c r="G60" s="86">
        <v>15041</v>
      </c>
      <c r="H60" s="86">
        <v>12235</v>
      </c>
      <c r="I60" s="86">
        <v>161775</v>
      </c>
      <c r="J60" s="86">
        <v>295934</v>
      </c>
      <c r="K60" s="86">
        <v>8581915</v>
      </c>
      <c r="L60" s="86">
        <v>8420140</v>
      </c>
      <c r="M60" s="86">
        <v>1287287</v>
      </c>
      <c r="N60" s="86">
        <v>1263021</v>
      </c>
      <c r="O60" s="86">
        <v>9869202</v>
      </c>
      <c r="P60" s="86">
        <v>9683161</v>
      </c>
      <c r="Q60" s="87">
        <f t="shared" si="38"/>
        <v>0.81320000000000003</v>
      </c>
      <c r="R60" s="87">
        <f t="shared" si="39"/>
        <v>0.82879999999999998</v>
      </c>
      <c r="S60" s="92">
        <f>LĐKT!G56</f>
        <v>9695700</v>
      </c>
      <c r="T60" s="4">
        <f>DungCu!P59</f>
        <v>71050</v>
      </c>
      <c r="U60" s="4">
        <f>DungCu!R59</f>
        <v>15041</v>
      </c>
      <c r="V60" s="4">
        <f>VatLieu!$Q$28</f>
        <v>12235</v>
      </c>
      <c r="W60" s="4">
        <f>ThietBi!O59</f>
        <v>161775</v>
      </c>
      <c r="X60" s="4">
        <f>ThietBi!Q59</f>
        <v>295934</v>
      </c>
      <c r="Y60" s="4">
        <f t="shared" ref="Y60:Y64" si="46">SUM(S60:X60)</f>
        <v>10251735</v>
      </c>
      <c r="Z60" s="4">
        <f t="shared" si="41"/>
        <v>10089960</v>
      </c>
      <c r="AA60" s="4">
        <f t="shared" si="42"/>
        <v>1537760</v>
      </c>
      <c r="AB60" s="4">
        <f t="shared" si="43"/>
        <v>1513494</v>
      </c>
      <c r="AC60" s="4">
        <f t="shared" si="44"/>
        <v>11789495</v>
      </c>
      <c r="AD60" s="4">
        <f t="shared" si="45"/>
        <v>11603454</v>
      </c>
      <c r="AE60" s="92">
        <f t="shared" si="17"/>
        <v>1669820</v>
      </c>
    </row>
    <row r="61" spans="1:31" x14ac:dyDescent="0.4">
      <c r="A61" s="115"/>
      <c r="B61" s="115"/>
      <c r="C61" s="112"/>
      <c r="D61" s="3" t="s">
        <v>22</v>
      </c>
      <c r="E61" s="96">
        <v>10433644</v>
      </c>
      <c r="F61" s="86">
        <v>92369</v>
      </c>
      <c r="G61" s="86">
        <v>19560</v>
      </c>
      <c r="H61" s="86">
        <v>12235</v>
      </c>
      <c r="I61" s="86">
        <v>210275</v>
      </c>
      <c r="J61" s="86">
        <v>384719</v>
      </c>
      <c r="K61" s="86">
        <v>11152802</v>
      </c>
      <c r="L61" s="86">
        <v>10942527</v>
      </c>
      <c r="M61" s="86">
        <v>1672920</v>
      </c>
      <c r="N61" s="86">
        <v>1641379</v>
      </c>
      <c r="O61" s="86">
        <v>12825722</v>
      </c>
      <c r="P61" s="86">
        <v>12583906</v>
      </c>
      <c r="Q61" s="87">
        <f t="shared" si="38"/>
        <v>0.8135</v>
      </c>
      <c r="R61" s="87">
        <f t="shared" si="39"/>
        <v>0.82909999999999995</v>
      </c>
      <c r="S61" s="92">
        <f>LĐKT!G57</f>
        <v>12604410</v>
      </c>
      <c r="T61" s="4">
        <f>DungCu!P60</f>
        <v>92369</v>
      </c>
      <c r="U61" s="4">
        <f>DungCu!R60</f>
        <v>19560</v>
      </c>
      <c r="V61" s="4">
        <f>VatLieu!$Q$28</f>
        <v>12235</v>
      </c>
      <c r="W61" s="4">
        <f>ThietBi!O60</f>
        <v>210275</v>
      </c>
      <c r="X61" s="4">
        <f>ThietBi!Q60</f>
        <v>384719</v>
      </c>
      <c r="Y61" s="4">
        <f t="shared" si="46"/>
        <v>13323568</v>
      </c>
      <c r="Z61" s="4">
        <f t="shared" si="41"/>
        <v>13113293</v>
      </c>
      <c r="AA61" s="4">
        <f t="shared" si="42"/>
        <v>1998535</v>
      </c>
      <c r="AB61" s="4">
        <f t="shared" si="43"/>
        <v>1966994</v>
      </c>
      <c r="AC61" s="4">
        <f t="shared" si="44"/>
        <v>15322103</v>
      </c>
      <c r="AD61" s="4">
        <f t="shared" si="45"/>
        <v>15080287</v>
      </c>
      <c r="AE61" s="92">
        <f t="shared" si="17"/>
        <v>2170766</v>
      </c>
    </row>
    <row r="62" spans="1:31" x14ac:dyDescent="0.4">
      <c r="A62" s="113" t="s">
        <v>58</v>
      </c>
      <c r="B62" s="113" t="s">
        <v>59</v>
      </c>
      <c r="C62" s="110" t="s">
        <v>23</v>
      </c>
      <c r="D62" s="3" t="s">
        <v>20</v>
      </c>
      <c r="E62" s="96">
        <v>1019160</v>
      </c>
      <c r="F62" s="86">
        <v>8524</v>
      </c>
      <c r="G62" s="86">
        <v>1799</v>
      </c>
      <c r="H62" s="86">
        <v>6142</v>
      </c>
      <c r="I62" s="86">
        <v>13388</v>
      </c>
      <c r="J62" s="86">
        <v>35522</v>
      </c>
      <c r="K62" s="86">
        <v>1084535</v>
      </c>
      <c r="L62" s="86">
        <v>1071147</v>
      </c>
      <c r="M62" s="86">
        <v>162680</v>
      </c>
      <c r="N62" s="86">
        <v>160672</v>
      </c>
      <c r="O62" s="86">
        <v>1247215</v>
      </c>
      <c r="P62" s="86">
        <v>1231819</v>
      </c>
      <c r="Q62" s="87">
        <f t="shared" si="38"/>
        <v>0.81710000000000005</v>
      </c>
      <c r="R62" s="87">
        <f t="shared" si="39"/>
        <v>0.82740000000000002</v>
      </c>
      <c r="S62" s="92">
        <f>LĐKT!G58</f>
        <v>1231200</v>
      </c>
      <c r="T62" s="4">
        <f>DungCu!P61</f>
        <v>8524</v>
      </c>
      <c r="U62" s="4">
        <f>DungCu!R61</f>
        <v>1799</v>
      </c>
      <c r="V62" s="4">
        <f>VatLieu!$Q$29</f>
        <v>6142</v>
      </c>
      <c r="W62" s="4">
        <f>ThietBi!O61</f>
        <v>13388</v>
      </c>
      <c r="X62" s="4">
        <f>ThietBi!Q61</f>
        <v>35522</v>
      </c>
      <c r="Y62" s="4">
        <f t="shared" si="46"/>
        <v>1296575</v>
      </c>
      <c r="Z62" s="4">
        <f t="shared" si="41"/>
        <v>1283187</v>
      </c>
      <c r="AA62" s="4">
        <f t="shared" si="42"/>
        <v>194486</v>
      </c>
      <c r="AB62" s="4">
        <f t="shared" si="43"/>
        <v>192478</v>
      </c>
      <c r="AC62" s="4">
        <f t="shared" si="44"/>
        <v>1491061</v>
      </c>
      <c r="AD62" s="4">
        <f t="shared" si="45"/>
        <v>1475665</v>
      </c>
      <c r="AE62" s="92">
        <f t="shared" si="17"/>
        <v>212040</v>
      </c>
    </row>
    <row r="63" spans="1:31" x14ac:dyDescent="0.4">
      <c r="A63" s="114"/>
      <c r="B63" s="114"/>
      <c r="C63" s="111"/>
      <c r="D63" s="3" t="s">
        <v>21</v>
      </c>
      <c r="E63" s="96">
        <v>1273950</v>
      </c>
      <c r="F63" s="86">
        <v>10654</v>
      </c>
      <c r="G63" s="86">
        <v>2259</v>
      </c>
      <c r="H63" s="86">
        <v>6142</v>
      </c>
      <c r="I63" s="86">
        <v>16714</v>
      </c>
      <c r="J63" s="86">
        <v>44392</v>
      </c>
      <c r="K63" s="86">
        <v>1354111</v>
      </c>
      <c r="L63" s="86">
        <v>1337397</v>
      </c>
      <c r="M63" s="86">
        <v>203117</v>
      </c>
      <c r="N63" s="86">
        <v>200610</v>
      </c>
      <c r="O63" s="86">
        <v>1557228</v>
      </c>
      <c r="P63" s="86">
        <v>1538007</v>
      </c>
      <c r="Q63" s="87">
        <f t="shared" si="38"/>
        <v>0.81810000000000005</v>
      </c>
      <c r="R63" s="87">
        <f t="shared" si="39"/>
        <v>0.82830000000000004</v>
      </c>
      <c r="S63" s="92">
        <f>LĐKT!G59</f>
        <v>1539000</v>
      </c>
      <c r="T63" s="4">
        <f>DungCu!P62</f>
        <v>10654</v>
      </c>
      <c r="U63" s="4">
        <f>DungCu!R62</f>
        <v>2259</v>
      </c>
      <c r="V63" s="4">
        <f>VatLieu!$Q$29</f>
        <v>6142</v>
      </c>
      <c r="W63" s="4">
        <f>ThietBi!O62</f>
        <v>16714</v>
      </c>
      <c r="X63" s="4">
        <f>ThietBi!Q62</f>
        <v>44392</v>
      </c>
      <c r="Y63" s="4">
        <f t="shared" si="46"/>
        <v>1619161</v>
      </c>
      <c r="Z63" s="4">
        <f t="shared" si="41"/>
        <v>1602447</v>
      </c>
      <c r="AA63" s="4">
        <f t="shared" si="42"/>
        <v>242874</v>
      </c>
      <c r="AB63" s="4">
        <f t="shared" si="43"/>
        <v>240367</v>
      </c>
      <c r="AC63" s="4">
        <f t="shared" si="44"/>
        <v>1862035</v>
      </c>
      <c r="AD63" s="4">
        <f t="shared" si="45"/>
        <v>1842814</v>
      </c>
      <c r="AE63" s="92">
        <f t="shared" si="17"/>
        <v>265050</v>
      </c>
    </row>
    <row r="64" spans="1:31" x14ac:dyDescent="0.4">
      <c r="A64" s="115"/>
      <c r="B64" s="115"/>
      <c r="C64" s="112"/>
      <c r="D64" s="3" t="s">
        <v>22</v>
      </c>
      <c r="E64" s="96">
        <v>1656135</v>
      </c>
      <c r="F64" s="86">
        <v>13848</v>
      </c>
      <c r="G64" s="86">
        <v>2929</v>
      </c>
      <c r="H64" s="86">
        <v>6142</v>
      </c>
      <c r="I64" s="86">
        <v>21724</v>
      </c>
      <c r="J64" s="86">
        <v>57718</v>
      </c>
      <c r="K64" s="86">
        <v>1758496</v>
      </c>
      <c r="L64" s="86">
        <v>1736772</v>
      </c>
      <c r="M64" s="86">
        <v>263774</v>
      </c>
      <c r="N64" s="86">
        <v>260516</v>
      </c>
      <c r="O64" s="86">
        <v>2022270</v>
      </c>
      <c r="P64" s="86">
        <v>1997288</v>
      </c>
      <c r="Q64" s="87">
        <f t="shared" si="38"/>
        <v>0.81889999999999996</v>
      </c>
      <c r="R64" s="87">
        <f t="shared" si="39"/>
        <v>0.82920000000000005</v>
      </c>
      <c r="S64" s="92">
        <f>LĐKT!G60</f>
        <v>2000700</v>
      </c>
      <c r="T64" s="4">
        <f>DungCu!P63</f>
        <v>13848</v>
      </c>
      <c r="U64" s="4">
        <f>DungCu!R63</f>
        <v>2929</v>
      </c>
      <c r="V64" s="4">
        <f>VatLieu!$Q$29</f>
        <v>6142</v>
      </c>
      <c r="W64" s="4">
        <f>ThietBi!O63</f>
        <v>21724</v>
      </c>
      <c r="X64" s="4">
        <f>ThietBi!Q63</f>
        <v>57718</v>
      </c>
      <c r="Y64" s="4">
        <f t="shared" si="46"/>
        <v>2103061</v>
      </c>
      <c r="Z64" s="4">
        <f t="shared" si="41"/>
        <v>2081337</v>
      </c>
      <c r="AA64" s="4">
        <f t="shared" si="42"/>
        <v>315459</v>
      </c>
      <c r="AB64" s="4">
        <f t="shared" si="43"/>
        <v>312201</v>
      </c>
      <c r="AC64" s="4">
        <f t="shared" si="44"/>
        <v>2418520</v>
      </c>
      <c r="AD64" s="4">
        <f t="shared" si="45"/>
        <v>2393538</v>
      </c>
      <c r="AE64" s="92">
        <f t="shared" si="17"/>
        <v>344565</v>
      </c>
    </row>
    <row r="65" spans="1:31" x14ac:dyDescent="0.4">
      <c r="A65" s="6" t="s">
        <v>60</v>
      </c>
      <c r="B65" s="6" t="s">
        <v>61</v>
      </c>
      <c r="C65" s="7"/>
      <c r="D65" s="7"/>
      <c r="E65" s="95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5"/>
      <c r="S65" s="91"/>
      <c r="T65" s="8"/>
      <c r="U65" s="8"/>
      <c r="V65" s="8"/>
      <c r="W65" s="4"/>
      <c r="X65" s="4"/>
      <c r="Y65" s="8"/>
      <c r="Z65" s="8"/>
      <c r="AA65" s="8"/>
      <c r="AB65" s="8"/>
      <c r="AC65" s="8"/>
      <c r="AD65" s="8"/>
      <c r="AE65" s="91"/>
    </row>
    <row r="66" spans="1:31" ht="36" x14ac:dyDescent="0.4">
      <c r="A66" s="5" t="s">
        <v>62</v>
      </c>
      <c r="B66" s="5" t="s">
        <v>63</v>
      </c>
      <c r="C66" s="3" t="s">
        <v>23</v>
      </c>
      <c r="D66" s="3"/>
      <c r="E66" s="96">
        <v>188969</v>
      </c>
      <c r="F66" s="86">
        <v>1773</v>
      </c>
      <c r="G66" s="86">
        <v>377</v>
      </c>
      <c r="H66" s="86">
        <v>3080</v>
      </c>
      <c r="I66" s="86">
        <v>4566</v>
      </c>
      <c r="J66" s="86">
        <v>10774</v>
      </c>
      <c r="K66" s="86">
        <v>209539</v>
      </c>
      <c r="L66" s="86">
        <v>204973</v>
      </c>
      <c r="M66" s="86">
        <v>31431</v>
      </c>
      <c r="N66" s="86">
        <v>30746</v>
      </c>
      <c r="O66" s="86">
        <v>240970</v>
      </c>
      <c r="P66" s="86">
        <v>235719</v>
      </c>
      <c r="Q66" s="87">
        <f t="shared" ref="Q66:Q72" si="47">ROUND(E66/O66,4)</f>
        <v>0.78420000000000001</v>
      </c>
      <c r="R66" s="87">
        <f t="shared" ref="R66:R72" si="48">ROUND(E66/P66,4)</f>
        <v>0.80169999999999997</v>
      </c>
      <c r="S66" s="92">
        <f>LĐKT!G62</f>
        <v>228285</v>
      </c>
      <c r="T66" s="4">
        <f>DungCu!P65</f>
        <v>1773</v>
      </c>
      <c r="U66" s="4">
        <f>DungCu!R65</f>
        <v>377</v>
      </c>
      <c r="V66" s="4">
        <f>VatLieu!$Q$31</f>
        <v>3080</v>
      </c>
      <c r="W66" s="4">
        <f>ThietBi!O65</f>
        <v>4566</v>
      </c>
      <c r="X66" s="4">
        <f>ThietBi!Q65</f>
        <v>10774</v>
      </c>
      <c r="Y66" s="4">
        <f t="shared" ref="Y66" si="49">SUM(S66:X66)</f>
        <v>248855</v>
      </c>
      <c r="Z66" s="4">
        <f t="shared" ref="Z66:Z72" si="50">SUM(S66:V66,X66)</f>
        <v>244289</v>
      </c>
      <c r="AA66" s="4">
        <f t="shared" ref="AA66:AA72" si="51">ROUND(Y66*15%,0)</f>
        <v>37328</v>
      </c>
      <c r="AB66" s="4">
        <f t="shared" ref="AB66:AB72" si="52">ROUND(Z66*15%,0)</f>
        <v>36643</v>
      </c>
      <c r="AC66" s="4">
        <f t="shared" ref="AC66:AC72" si="53">SUM(Y66,AA66)</f>
        <v>286183</v>
      </c>
      <c r="AD66" s="4">
        <f t="shared" ref="AD66:AD72" si="54">SUM(Z66,AB66)</f>
        <v>280932</v>
      </c>
      <c r="AE66" s="92">
        <f t="shared" si="17"/>
        <v>39316</v>
      </c>
    </row>
    <row r="67" spans="1:31" x14ac:dyDescent="0.4">
      <c r="A67" s="113" t="s">
        <v>64</v>
      </c>
      <c r="B67" s="113" t="s">
        <v>65</v>
      </c>
      <c r="C67" s="110" t="s">
        <v>23</v>
      </c>
      <c r="D67" s="3" t="s">
        <v>20</v>
      </c>
      <c r="E67" s="96">
        <v>967521</v>
      </c>
      <c r="F67" s="86">
        <v>9105</v>
      </c>
      <c r="G67" s="86">
        <v>1925</v>
      </c>
      <c r="H67" s="86">
        <v>6916</v>
      </c>
      <c r="I67" s="86">
        <v>22053</v>
      </c>
      <c r="J67" s="86">
        <v>41924</v>
      </c>
      <c r="K67" s="86">
        <v>1049444</v>
      </c>
      <c r="L67" s="86">
        <v>1027391</v>
      </c>
      <c r="M67" s="86">
        <v>157417</v>
      </c>
      <c r="N67" s="86">
        <v>154109</v>
      </c>
      <c r="O67" s="86">
        <v>1206861</v>
      </c>
      <c r="P67" s="86">
        <v>1181500</v>
      </c>
      <c r="Q67" s="87">
        <f t="shared" si="47"/>
        <v>0.80169999999999997</v>
      </c>
      <c r="R67" s="87">
        <f t="shared" si="48"/>
        <v>0.81889999999999996</v>
      </c>
      <c r="S67" s="92">
        <f>LĐKT!G63</f>
        <v>1168819</v>
      </c>
      <c r="T67" s="4">
        <f>DungCu!P66</f>
        <v>9105</v>
      </c>
      <c r="U67" s="4">
        <f>DungCu!R66</f>
        <v>1925</v>
      </c>
      <c r="V67" s="4">
        <f>VatLieu!$Q$32</f>
        <v>6916</v>
      </c>
      <c r="W67" s="4">
        <f>ThietBi!O66</f>
        <v>22053</v>
      </c>
      <c r="X67" s="4">
        <f>ThietBi!Q66</f>
        <v>41924</v>
      </c>
      <c r="Y67" s="4">
        <f t="shared" ref="Y67:Y72" si="55">SUM(S67:X67)</f>
        <v>1250742</v>
      </c>
      <c r="Z67" s="4">
        <f t="shared" si="50"/>
        <v>1228689</v>
      </c>
      <c r="AA67" s="4">
        <f t="shared" si="51"/>
        <v>187611</v>
      </c>
      <c r="AB67" s="4">
        <f t="shared" si="52"/>
        <v>184303</v>
      </c>
      <c r="AC67" s="4">
        <f t="shared" si="53"/>
        <v>1438353</v>
      </c>
      <c r="AD67" s="4">
        <f t="shared" si="54"/>
        <v>1412992</v>
      </c>
      <c r="AE67" s="92">
        <f t="shared" si="17"/>
        <v>201298</v>
      </c>
    </row>
    <row r="68" spans="1:31" x14ac:dyDescent="0.4">
      <c r="A68" s="114"/>
      <c r="B68" s="114"/>
      <c r="C68" s="111"/>
      <c r="D68" s="3" t="s">
        <v>21</v>
      </c>
      <c r="E68" s="96">
        <v>1209402</v>
      </c>
      <c r="F68" s="86">
        <v>11370</v>
      </c>
      <c r="G68" s="86">
        <v>2406</v>
      </c>
      <c r="H68" s="86">
        <v>6916</v>
      </c>
      <c r="I68" s="86">
        <v>27604</v>
      </c>
      <c r="J68" s="86">
        <v>52405</v>
      </c>
      <c r="K68" s="86">
        <v>1310103</v>
      </c>
      <c r="L68" s="86">
        <v>1282499</v>
      </c>
      <c r="M68" s="86">
        <v>196515</v>
      </c>
      <c r="N68" s="86">
        <v>192375</v>
      </c>
      <c r="O68" s="86">
        <v>1506618</v>
      </c>
      <c r="P68" s="86">
        <v>1474874</v>
      </c>
      <c r="Q68" s="87">
        <f t="shared" si="47"/>
        <v>0.80269999999999997</v>
      </c>
      <c r="R68" s="87">
        <f t="shared" si="48"/>
        <v>0.82</v>
      </c>
      <c r="S68" s="92">
        <f>LĐKT!G64</f>
        <v>1461024</v>
      </c>
      <c r="T68" s="4">
        <f>DungCu!P67</f>
        <v>11370</v>
      </c>
      <c r="U68" s="4">
        <f>DungCu!R67</f>
        <v>2406</v>
      </c>
      <c r="V68" s="4">
        <f>VatLieu!$Q$32</f>
        <v>6916</v>
      </c>
      <c r="W68" s="4">
        <f>ThietBi!O67</f>
        <v>27604</v>
      </c>
      <c r="X68" s="4">
        <f>ThietBi!Q67</f>
        <v>52405</v>
      </c>
      <c r="Y68" s="4">
        <f t="shared" si="55"/>
        <v>1561725</v>
      </c>
      <c r="Z68" s="4">
        <f t="shared" si="50"/>
        <v>1534121</v>
      </c>
      <c r="AA68" s="4">
        <f t="shared" si="51"/>
        <v>234259</v>
      </c>
      <c r="AB68" s="4">
        <f t="shared" si="52"/>
        <v>230118</v>
      </c>
      <c r="AC68" s="4">
        <f t="shared" si="53"/>
        <v>1795984</v>
      </c>
      <c r="AD68" s="4">
        <f t="shared" si="54"/>
        <v>1764239</v>
      </c>
      <c r="AE68" s="92">
        <f t="shared" si="17"/>
        <v>251622</v>
      </c>
    </row>
    <row r="69" spans="1:31" x14ac:dyDescent="0.4">
      <c r="A69" s="115"/>
      <c r="B69" s="115"/>
      <c r="C69" s="112"/>
      <c r="D69" s="3" t="s">
        <v>22</v>
      </c>
      <c r="E69" s="96">
        <v>1572222</v>
      </c>
      <c r="F69" s="86">
        <v>14790</v>
      </c>
      <c r="G69" s="86">
        <v>3138</v>
      </c>
      <c r="H69" s="86">
        <v>6916</v>
      </c>
      <c r="I69" s="86">
        <v>35900</v>
      </c>
      <c r="J69" s="86">
        <v>68136</v>
      </c>
      <c r="K69" s="86">
        <v>1701102</v>
      </c>
      <c r="L69" s="86">
        <v>1665202</v>
      </c>
      <c r="M69" s="86">
        <v>255165</v>
      </c>
      <c r="N69" s="86">
        <v>249780</v>
      </c>
      <c r="O69" s="86">
        <v>1956267</v>
      </c>
      <c r="P69" s="86">
        <v>1914982</v>
      </c>
      <c r="Q69" s="87">
        <f t="shared" si="47"/>
        <v>0.80369999999999997</v>
      </c>
      <c r="R69" s="87">
        <f t="shared" si="48"/>
        <v>0.82099999999999995</v>
      </c>
      <c r="S69" s="92">
        <f>LĐKT!G65</f>
        <v>1899331</v>
      </c>
      <c r="T69" s="4">
        <f>DungCu!P68</f>
        <v>14790</v>
      </c>
      <c r="U69" s="4">
        <f>DungCu!R68</f>
        <v>3138</v>
      </c>
      <c r="V69" s="4">
        <f>VatLieu!$Q$32</f>
        <v>6916</v>
      </c>
      <c r="W69" s="4">
        <f>ThietBi!O68</f>
        <v>35900</v>
      </c>
      <c r="X69" s="4">
        <f>ThietBi!Q68</f>
        <v>68136</v>
      </c>
      <c r="Y69" s="4">
        <f t="shared" si="55"/>
        <v>2028211</v>
      </c>
      <c r="Z69" s="4">
        <f t="shared" si="50"/>
        <v>1992311</v>
      </c>
      <c r="AA69" s="4">
        <f t="shared" si="51"/>
        <v>304232</v>
      </c>
      <c r="AB69" s="4">
        <f t="shared" si="52"/>
        <v>298847</v>
      </c>
      <c r="AC69" s="4">
        <f t="shared" si="53"/>
        <v>2332443</v>
      </c>
      <c r="AD69" s="4">
        <f t="shared" si="54"/>
        <v>2291158</v>
      </c>
      <c r="AE69" s="92">
        <f t="shared" si="17"/>
        <v>327109</v>
      </c>
    </row>
    <row r="70" spans="1:31" x14ac:dyDescent="0.4">
      <c r="A70" s="113" t="s">
        <v>66</v>
      </c>
      <c r="B70" s="113" t="s">
        <v>67</v>
      </c>
      <c r="C70" s="110" t="s">
        <v>23</v>
      </c>
      <c r="D70" s="3" t="s">
        <v>20</v>
      </c>
      <c r="E70" s="96">
        <v>424650</v>
      </c>
      <c r="F70" s="86">
        <v>3555</v>
      </c>
      <c r="G70" s="86">
        <v>753</v>
      </c>
      <c r="H70" s="86">
        <v>6145</v>
      </c>
      <c r="I70" s="86">
        <v>9214</v>
      </c>
      <c r="J70" s="86">
        <v>21548</v>
      </c>
      <c r="K70" s="86">
        <v>465865</v>
      </c>
      <c r="L70" s="86">
        <v>456651</v>
      </c>
      <c r="M70" s="86">
        <v>69880</v>
      </c>
      <c r="N70" s="86">
        <v>68498</v>
      </c>
      <c r="O70" s="86">
        <v>535745</v>
      </c>
      <c r="P70" s="86">
        <v>525149</v>
      </c>
      <c r="Q70" s="87">
        <f t="shared" si="47"/>
        <v>0.79259999999999997</v>
      </c>
      <c r="R70" s="87">
        <f t="shared" si="48"/>
        <v>0.80859999999999999</v>
      </c>
      <c r="S70" s="92">
        <f>LĐKT!G66</f>
        <v>513000</v>
      </c>
      <c r="T70" s="4">
        <f>DungCu!P69</f>
        <v>3555</v>
      </c>
      <c r="U70" s="4">
        <f>DungCu!R69</f>
        <v>753</v>
      </c>
      <c r="V70" s="4">
        <f>VatLieu!$Q$33</f>
        <v>6145</v>
      </c>
      <c r="W70" s="4">
        <f>ThietBi!O69</f>
        <v>9214</v>
      </c>
      <c r="X70" s="4">
        <f>ThietBi!Q69</f>
        <v>21548</v>
      </c>
      <c r="Y70" s="4">
        <f t="shared" si="55"/>
        <v>554215</v>
      </c>
      <c r="Z70" s="4">
        <f t="shared" si="50"/>
        <v>545001</v>
      </c>
      <c r="AA70" s="4">
        <f t="shared" si="51"/>
        <v>83132</v>
      </c>
      <c r="AB70" s="4">
        <f t="shared" si="52"/>
        <v>81750</v>
      </c>
      <c r="AC70" s="4">
        <f t="shared" si="53"/>
        <v>637347</v>
      </c>
      <c r="AD70" s="4">
        <f t="shared" si="54"/>
        <v>626751</v>
      </c>
      <c r="AE70" s="92">
        <f t="shared" si="17"/>
        <v>88350</v>
      </c>
    </row>
    <row r="71" spans="1:31" x14ac:dyDescent="0.4">
      <c r="A71" s="114"/>
      <c r="B71" s="114"/>
      <c r="C71" s="111"/>
      <c r="D71" s="3" t="s">
        <v>21</v>
      </c>
      <c r="E71" s="96">
        <v>530813</v>
      </c>
      <c r="F71" s="86">
        <v>4446</v>
      </c>
      <c r="G71" s="86">
        <v>941</v>
      </c>
      <c r="H71" s="86">
        <v>6145</v>
      </c>
      <c r="I71" s="86">
        <v>11563</v>
      </c>
      <c r="J71" s="86">
        <v>26945</v>
      </c>
      <c r="K71" s="86">
        <v>580853</v>
      </c>
      <c r="L71" s="86">
        <v>569290</v>
      </c>
      <c r="M71" s="86">
        <v>87128</v>
      </c>
      <c r="N71" s="86">
        <v>85394</v>
      </c>
      <c r="O71" s="86">
        <v>667981</v>
      </c>
      <c r="P71" s="86">
        <v>654684</v>
      </c>
      <c r="Q71" s="87">
        <f t="shared" si="47"/>
        <v>0.79469999999999996</v>
      </c>
      <c r="R71" s="87">
        <f t="shared" si="48"/>
        <v>0.81079999999999997</v>
      </c>
      <c r="S71" s="92">
        <f>LĐKT!G67</f>
        <v>641250</v>
      </c>
      <c r="T71" s="4">
        <f>DungCu!P70</f>
        <v>4446</v>
      </c>
      <c r="U71" s="4">
        <f>DungCu!R70</f>
        <v>941</v>
      </c>
      <c r="V71" s="4">
        <f>VatLieu!$Q$33</f>
        <v>6145</v>
      </c>
      <c r="W71" s="4">
        <f>ThietBi!O70</f>
        <v>11563</v>
      </c>
      <c r="X71" s="4">
        <f>ThietBi!Q70</f>
        <v>26945</v>
      </c>
      <c r="Y71" s="4">
        <f t="shared" si="55"/>
        <v>691290</v>
      </c>
      <c r="Z71" s="4">
        <f t="shared" si="50"/>
        <v>679727</v>
      </c>
      <c r="AA71" s="4">
        <f t="shared" si="51"/>
        <v>103694</v>
      </c>
      <c r="AB71" s="4">
        <f t="shared" si="52"/>
        <v>101959</v>
      </c>
      <c r="AC71" s="4">
        <f t="shared" si="53"/>
        <v>794984</v>
      </c>
      <c r="AD71" s="4">
        <f t="shared" si="54"/>
        <v>781686</v>
      </c>
      <c r="AE71" s="92">
        <f t="shared" si="17"/>
        <v>110437</v>
      </c>
    </row>
    <row r="72" spans="1:31" x14ac:dyDescent="0.4">
      <c r="A72" s="115"/>
      <c r="B72" s="115"/>
      <c r="C72" s="112"/>
      <c r="D72" s="3" t="s">
        <v>22</v>
      </c>
      <c r="E72" s="96">
        <v>690056</v>
      </c>
      <c r="F72" s="86">
        <v>5778</v>
      </c>
      <c r="G72" s="86">
        <v>1234</v>
      </c>
      <c r="H72" s="86">
        <v>6145</v>
      </c>
      <c r="I72" s="86">
        <v>14975</v>
      </c>
      <c r="J72" s="86">
        <v>35020</v>
      </c>
      <c r="K72" s="86">
        <v>753208</v>
      </c>
      <c r="L72" s="86">
        <v>738233</v>
      </c>
      <c r="M72" s="86">
        <v>112981</v>
      </c>
      <c r="N72" s="86">
        <v>110735</v>
      </c>
      <c r="O72" s="86">
        <v>866189</v>
      </c>
      <c r="P72" s="86">
        <v>848968</v>
      </c>
      <c r="Q72" s="87">
        <f t="shared" si="47"/>
        <v>0.79669999999999996</v>
      </c>
      <c r="R72" s="87">
        <f t="shared" si="48"/>
        <v>0.81279999999999997</v>
      </c>
      <c r="S72" s="92">
        <f>LĐKT!G68</f>
        <v>833625</v>
      </c>
      <c r="T72" s="4">
        <f>DungCu!P71</f>
        <v>5778</v>
      </c>
      <c r="U72" s="4">
        <f>DungCu!R71</f>
        <v>1234</v>
      </c>
      <c r="V72" s="4">
        <f>VatLieu!$Q$33</f>
        <v>6145</v>
      </c>
      <c r="W72" s="4">
        <f>ThietBi!O71</f>
        <v>14975</v>
      </c>
      <c r="X72" s="4">
        <f>ThietBi!Q71</f>
        <v>35020</v>
      </c>
      <c r="Y72" s="4">
        <f t="shared" si="55"/>
        <v>896777</v>
      </c>
      <c r="Z72" s="4">
        <f t="shared" si="50"/>
        <v>881802</v>
      </c>
      <c r="AA72" s="4">
        <f t="shared" si="51"/>
        <v>134517</v>
      </c>
      <c r="AB72" s="4">
        <f t="shared" si="52"/>
        <v>132270</v>
      </c>
      <c r="AC72" s="4">
        <f t="shared" si="53"/>
        <v>1031294</v>
      </c>
      <c r="AD72" s="4">
        <f t="shared" si="54"/>
        <v>1014072</v>
      </c>
      <c r="AE72" s="92">
        <f t="shared" si="17"/>
        <v>143569</v>
      </c>
    </row>
    <row r="73" spans="1:31" x14ac:dyDescent="0.4">
      <c r="A73" s="6" t="s">
        <v>68</v>
      </c>
      <c r="B73" s="6" t="s">
        <v>69</v>
      </c>
      <c r="C73" s="7"/>
      <c r="D73" s="7"/>
      <c r="E73" s="95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5"/>
      <c r="S73" s="91"/>
      <c r="T73" s="8"/>
      <c r="U73" s="8"/>
      <c r="V73" s="8"/>
      <c r="W73" s="4"/>
      <c r="X73" s="4"/>
      <c r="Y73" s="8"/>
      <c r="Z73" s="8"/>
      <c r="AA73" s="8"/>
      <c r="AB73" s="8"/>
      <c r="AC73" s="8"/>
      <c r="AD73" s="8"/>
      <c r="AE73" s="91"/>
    </row>
    <row r="74" spans="1:31" x14ac:dyDescent="0.4">
      <c r="A74" s="113" t="s">
        <v>70</v>
      </c>
      <c r="B74" s="113" t="s">
        <v>71</v>
      </c>
      <c r="C74" s="110" t="s">
        <v>23</v>
      </c>
      <c r="D74" s="3" t="s">
        <v>20</v>
      </c>
      <c r="E74" s="96">
        <v>169860</v>
      </c>
      <c r="F74" s="86">
        <v>1414</v>
      </c>
      <c r="G74" s="86">
        <v>293</v>
      </c>
      <c r="H74" s="86">
        <v>4039</v>
      </c>
      <c r="I74" s="86">
        <v>3593</v>
      </c>
      <c r="J74" s="86">
        <v>8619</v>
      </c>
      <c r="K74" s="86">
        <v>187818</v>
      </c>
      <c r="L74" s="86">
        <v>184225</v>
      </c>
      <c r="M74" s="86">
        <v>28173</v>
      </c>
      <c r="N74" s="86">
        <v>27634</v>
      </c>
      <c r="O74" s="86">
        <v>215991</v>
      </c>
      <c r="P74" s="86">
        <v>211859</v>
      </c>
      <c r="Q74" s="87">
        <f t="shared" ref="Q74:Q85" si="56">ROUND(E74/O74,4)</f>
        <v>0.78639999999999999</v>
      </c>
      <c r="R74" s="87">
        <f t="shared" ref="R74:R85" si="57">ROUND(E74/P74,4)</f>
        <v>0.80179999999999996</v>
      </c>
      <c r="S74" s="92">
        <f>LĐKT!G70</f>
        <v>205200</v>
      </c>
      <c r="T74" s="4">
        <f>DungCu!P73</f>
        <v>1414</v>
      </c>
      <c r="U74" s="4">
        <f>DungCu!R73</f>
        <v>293</v>
      </c>
      <c r="V74" s="4">
        <f>VatLieu!$Q$35</f>
        <v>4039</v>
      </c>
      <c r="W74" s="4">
        <f>ThietBi!O73</f>
        <v>3593</v>
      </c>
      <c r="X74" s="4">
        <f>ThietBi!Q73</f>
        <v>8619</v>
      </c>
      <c r="Y74" s="4">
        <f t="shared" ref="Y74" si="58">SUM(S74:X74)</f>
        <v>223158</v>
      </c>
      <c r="Z74" s="4">
        <f t="shared" ref="Z74:Z85" si="59">SUM(S74:V74,X74)</f>
        <v>219565</v>
      </c>
      <c r="AA74" s="4">
        <f t="shared" ref="AA74:AA85" si="60">ROUND(Y74*15%,0)</f>
        <v>33474</v>
      </c>
      <c r="AB74" s="4">
        <f t="shared" ref="AB74:AB85" si="61">ROUND(Z74*15%,0)</f>
        <v>32935</v>
      </c>
      <c r="AC74" s="4">
        <f t="shared" ref="AC74:AC85" si="62">SUM(Y74,AA74)</f>
        <v>256632</v>
      </c>
      <c r="AD74" s="4">
        <f t="shared" ref="AD74:AD85" si="63">SUM(Z74,AB74)</f>
        <v>252500</v>
      </c>
      <c r="AE74" s="92">
        <f t="shared" si="17"/>
        <v>35340</v>
      </c>
    </row>
    <row r="75" spans="1:31" x14ac:dyDescent="0.4">
      <c r="A75" s="114"/>
      <c r="B75" s="114"/>
      <c r="C75" s="111"/>
      <c r="D75" s="3" t="s">
        <v>21</v>
      </c>
      <c r="E75" s="96">
        <v>212325</v>
      </c>
      <c r="F75" s="86">
        <v>1773</v>
      </c>
      <c r="G75" s="86">
        <v>377</v>
      </c>
      <c r="H75" s="86">
        <v>4039</v>
      </c>
      <c r="I75" s="86">
        <v>4566</v>
      </c>
      <c r="J75" s="86">
        <v>10774</v>
      </c>
      <c r="K75" s="86">
        <v>233854</v>
      </c>
      <c r="L75" s="86">
        <v>229288</v>
      </c>
      <c r="M75" s="86">
        <v>35078</v>
      </c>
      <c r="N75" s="86">
        <v>34393</v>
      </c>
      <c r="O75" s="86">
        <v>268932</v>
      </c>
      <c r="P75" s="86">
        <v>263681</v>
      </c>
      <c r="Q75" s="87">
        <f t="shared" si="56"/>
        <v>0.78949999999999998</v>
      </c>
      <c r="R75" s="87">
        <f t="shared" si="57"/>
        <v>0.80520000000000003</v>
      </c>
      <c r="S75" s="92">
        <f>LĐKT!G71</f>
        <v>256500</v>
      </c>
      <c r="T75" s="4">
        <f>DungCu!P74</f>
        <v>1773</v>
      </c>
      <c r="U75" s="4">
        <f>DungCu!R74</f>
        <v>377</v>
      </c>
      <c r="V75" s="4">
        <f>VatLieu!$Q$35</f>
        <v>4039</v>
      </c>
      <c r="W75" s="4">
        <f>ThietBi!O74</f>
        <v>4566</v>
      </c>
      <c r="X75" s="4">
        <f>ThietBi!Q74</f>
        <v>10774</v>
      </c>
      <c r="Y75" s="4">
        <f t="shared" ref="Y75:Y85" si="64">SUM(S75:X75)</f>
        <v>278029</v>
      </c>
      <c r="Z75" s="4">
        <f t="shared" si="59"/>
        <v>273463</v>
      </c>
      <c r="AA75" s="4">
        <f t="shared" si="60"/>
        <v>41704</v>
      </c>
      <c r="AB75" s="4">
        <f t="shared" si="61"/>
        <v>41019</v>
      </c>
      <c r="AC75" s="4">
        <f t="shared" si="62"/>
        <v>319733</v>
      </c>
      <c r="AD75" s="4">
        <f t="shared" si="63"/>
        <v>314482</v>
      </c>
      <c r="AE75" s="92">
        <f t="shared" si="17"/>
        <v>44175</v>
      </c>
    </row>
    <row r="76" spans="1:31" x14ac:dyDescent="0.4">
      <c r="A76" s="115"/>
      <c r="B76" s="115"/>
      <c r="C76" s="112"/>
      <c r="D76" s="3" t="s">
        <v>22</v>
      </c>
      <c r="E76" s="96">
        <v>276023</v>
      </c>
      <c r="F76" s="86">
        <v>2305</v>
      </c>
      <c r="G76" s="86">
        <v>481</v>
      </c>
      <c r="H76" s="86">
        <v>4039</v>
      </c>
      <c r="I76" s="86">
        <v>5941</v>
      </c>
      <c r="J76" s="86">
        <v>14016</v>
      </c>
      <c r="K76" s="86">
        <v>302805</v>
      </c>
      <c r="L76" s="86">
        <v>296864</v>
      </c>
      <c r="M76" s="86">
        <v>45421</v>
      </c>
      <c r="N76" s="86">
        <v>44530</v>
      </c>
      <c r="O76" s="86">
        <v>348226</v>
      </c>
      <c r="P76" s="86">
        <v>341394</v>
      </c>
      <c r="Q76" s="87">
        <f t="shared" si="56"/>
        <v>0.79269999999999996</v>
      </c>
      <c r="R76" s="87">
        <f t="shared" si="57"/>
        <v>0.8085</v>
      </c>
      <c r="S76" s="92">
        <f>LĐKT!G72</f>
        <v>333450</v>
      </c>
      <c r="T76" s="4">
        <f>DungCu!P75</f>
        <v>2305</v>
      </c>
      <c r="U76" s="4">
        <f>DungCu!R75</f>
        <v>481</v>
      </c>
      <c r="V76" s="4">
        <f>VatLieu!$Q$35</f>
        <v>4039</v>
      </c>
      <c r="W76" s="4">
        <f>ThietBi!O75</f>
        <v>5941</v>
      </c>
      <c r="X76" s="4">
        <f>ThietBi!Q75</f>
        <v>14016</v>
      </c>
      <c r="Y76" s="4">
        <f t="shared" si="64"/>
        <v>360232</v>
      </c>
      <c r="Z76" s="4">
        <f t="shared" si="59"/>
        <v>354291</v>
      </c>
      <c r="AA76" s="4">
        <f t="shared" si="60"/>
        <v>54035</v>
      </c>
      <c r="AB76" s="4">
        <f t="shared" si="61"/>
        <v>53144</v>
      </c>
      <c r="AC76" s="4">
        <f t="shared" si="62"/>
        <v>414267</v>
      </c>
      <c r="AD76" s="4">
        <f t="shared" si="63"/>
        <v>407435</v>
      </c>
      <c r="AE76" s="92">
        <f t="shared" si="17"/>
        <v>57427</v>
      </c>
    </row>
    <row r="77" spans="1:31" x14ac:dyDescent="0.4">
      <c r="A77" s="113" t="s">
        <v>72</v>
      </c>
      <c r="B77" s="113" t="s">
        <v>73</v>
      </c>
      <c r="C77" s="110" t="s">
        <v>23</v>
      </c>
      <c r="D77" s="3" t="s">
        <v>20</v>
      </c>
      <c r="E77" s="96">
        <v>75588</v>
      </c>
      <c r="F77" s="86">
        <v>717</v>
      </c>
      <c r="G77" s="86">
        <v>146</v>
      </c>
      <c r="H77" s="86">
        <v>2716</v>
      </c>
      <c r="I77" s="86">
        <v>1948</v>
      </c>
      <c r="J77" s="86">
        <v>4310</v>
      </c>
      <c r="K77" s="86">
        <v>85425</v>
      </c>
      <c r="L77" s="86">
        <v>83477</v>
      </c>
      <c r="M77" s="86">
        <v>12814</v>
      </c>
      <c r="N77" s="86">
        <v>12522</v>
      </c>
      <c r="O77" s="86">
        <v>98239</v>
      </c>
      <c r="P77" s="86">
        <v>95999</v>
      </c>
      <c r="Q77" s="87">
        <f t="shared" si="56"/>
        <v>0.76939999999999997</v>
      </c>
      <c r="R77" s="87">
        <f t="shared" si="57"/>
        <v>0.78739999999999999</v>
      </c>
      <c r="S77" s="92">
        <f>LĐKT!G73</f>
        <v>91314</v>
      </c>
      <c r="T77" s="4">
        <f>DungCu!P76</f>
        <v>717</v>
      </c>
      <c r="U77" s="4">
        <f>DungCu!R76</f>
        <v>146</v>
      </c>
      <c r="V77" s="4">
        <f>VatLieu!$Q$36</f>
        <v>2716</v>
      </c>
      <c r="W77" s="4">
        <f>ThietBi!O76</f>
        <v>1948</v>
      </c>
      <c r="X77" s="4">
        <f>ThietBi!Q76</f>
        <v>4310</v>
      </c>
      <c r="Y77" s="4">
        <f t="shared" si="64"/>
        <v>101151</v>
      </c>
      <c r="Z77" s="4">
        <f t="shared" si="59"/>
        <v>99203</v>
      </c>
      <c r="AA77" s="4">
        <f t="shared" si="60"/>
        <v>15173</v>
      </c>
      <c r="AB77" s="4">
        <f t="shared" si="61"/>
        <v>14880</v>
      </c>
      <c r="AC77" s="4">
        <f t="shared" si="62"/>
        <v>116324</v>
      </c>
      <c r="AD77" s="4">
        <f t="shared" si="63"/>
        <v>114083</v>
      </c>
      <c r="AE77" s="92">
        <f t="shared" si="17"/>
        <v>15726</v>
      </c>
    </row>
    <row r="78" spans="1:31" x14ac:dyDescent="0.4">
      <c r="A78" s="114"/>
      <c r="B78" s="114"/>
      <c r="C78" s="111"/>
      <c r="D78" s="3" t="s">
        <v>21</v>
      </c>
      <c r="E78" s="96">
        <v>94485</v>
      </c>
      <c r="F78" s="86">
        <v>890</v>
      </c>
      <c r="G78" s="86">
        <v>188</v>
      </c>
      <c r="H78" s="86">
        <v>2716</v>
      </c>
      <c r="I78" s="86">
        <v>2349</v>
      </c>
      <c r="J78" s="86">
        <v>5397</v>
      </c>
      <c r="K78" s="86">
        <v>106025</v>
      </c>
      <c r="L78" s="86">
        <v>103676</v>
      </c>
      <c r="M78" s="86">
        <v>15904</v>
      </c>
      <c r="N78" s="86">
        <v>15551</v>
      </c>
      <c r="O78" s="86">
        <v>121929</v>
      </c>
      <c r="P78" s="86">
        <v>119227</v>
      </c>
      <c r="Q78" s="87">
        <f t="shared" si="56"/>
        <v>0.77490000000000003</v>
      </c>
      <c r="R78" s="87">
        <f t="shared" si="57"/>
        <v>0.79249999999999998</v>
      </c>
      <c r="S78" s="92">
        <f>LĐKT!G74</f>
        <v>114143</v>
      </c>
      <c r="T78" s="4">
        <f>DungCu!P77</f>
        <v>890</v>
      </c>
      <c r="U78" s="4">
        <f>DungCu!R77</f>
        <v>188</v>
      </c>
      <c r="V78" s="4">
        <f>VatLieu!$Q$36</f>
        <v>2716</v>
      </c>
      <c r="W78" s="4">
        <f>ThietBi!O77</f>
        <v>2349</v>
      </c>
      <c r="X78" s="4">
        <f>ThietBi!Q77</f>
        <v>5397</v>
      </c>
      <c r="Y78" s="4">
        <f t="shared" si="64"/>
        <v>125683</v>
      </c>
      <c r="Z78" s="4">
        <f t="shared" si="59"/>
        <v>123334</v>
      </c>
      <c r="AA78" s="4">
        <f t="shared" si="60"/>
        <v>18852</v>
      </c>
      <c r="AB78" s="4">
        <f t="shared" si="61"/>
        <v>18500</v>
      </c>
      <c r="AC78" s="4">
        <f t="shared" si="62"/>
        <v>144535</v>
      </c>
      <c r="AD78" s="4">
        <f t="shared" si="63"/>
        <v>141834</v>
      </c>
      <c r="AE78" s="92">
        <f t="shared" si="17"/>
        <v>19658</v>
      </c>
    </row>
    <row r="79" spans="1:31" x14ac:dyDescent="0.4">
      <c r="A79" s="115"/>
      <c r="B79" s="115"/>
      <c r="C79" s="112"/>
      <c r="D79" s="3" t="s">
        <v>22</v>
      </c>
      <c r="E79" s="96">
        <v>122830</v>
      </c>
      <c r="F79" s="86">
        <v>1158</v>
      </c>
      <c r="G79" s="86">
        <v>251</v>
      </c>
      <c r="H79" s="86">
        <v>2716</v>
      </c>
      <c r="I79" s="86">
        <v>3101</v>
      </c>
      <c r="J79" s="86">
        <v>7008</v>
      </c>
      <c r="K79" s="86">
        <v>137064</v>
      </c>
      <c r="L79" s="86">
        <v>133963</v>
      </c>
      <c r="M79" s="86">
        <v>20560</v>
      </c>
      <c r="N79" s="86">
        <v>20094</v>
      </c>
      <c r="O79" s="86">
        <v>157624</v>
      </c>
      <c r="P79" s="86">
        <v>154057</v>
      </c>
      <c r="Q79" s="87">
        <f t="shared" si="56"/>
        <v>0.77929999999999999</v>
      </c>
      <c r="R79" s="87">
        <f t="shared" si="57"/>
        <v>0.79730000000000001</v>
      </c>
      <c r="S79" s="92">
        <f>LĐKT!G75</f>
        <v>148385</v>
      </c>
      <c r="T79" s="4">
        <f>DungCu!P78</f>
        <v>1158</v>
      </c>
      <c r="U79" s="4">
        <f>DungCu!R78</f>
        <v>251</v>
      </c>
      <c r="V79" s="4">
        <f>VatLieu!$Q$36</f>
        <v>2716</v>
      </c>
      <c r="W79" s="4">
        <f>ThietBi!O78</f>
        <v>3101</v>
      </c>
      <c r="X79" s="4">
        <f>ThietBi!Q78</f>
        <v>7008</v>
      </c>
      <c r="Y79" s="4">
        <f t="shared" si="64"/>
        <v>162619</v>
      </c>
      <c r="Z79" s="4">
        <f t="shared" si="59"/>
        <v>159518</v>
      </c>
      <c r="AA79" s="4">
        <f t="shared" si="60"/>
        <v>24393</v>
      </c>
      <c r="AB79" s="4">
        <f t="shared" si="61"/>
        <v>23928</v>
      </c>
      <c r="AC79" s="4">
        <f t="shared" si="62"/>
        <v>187012</v>
      </c>
      <c r="AD79" s="4">
        <f t="shared" si="63"/>
        <v>183446</v>
      </c>
      <c r="AE79" s="92">
        <f t="shared" si="17"/>
        <v>25555</v>
      </c>
    </row>
    <row r="80" spans="1:31" x14ac:dyDescent="0.4">
      <c r="A80" s="113" t="s">
        <v>74</v>
      </c>
      <c r="B80" s="113" t="s">
        <v>75</v>
      </c>
      <c r="C80" s="110" t="s">
        <v>23</v>
      </c>
      <c r="D80" s="3" t="s">
        <v>20</v>
      </c>
      <c r="E80" s="96">
        <v>226763</v>
      </c>
      <c r="F80" s="86">
        <v>2132</v>
      </c>
      <c r="G80" s="86">
        <v>460</v>
      </c>
      <c r="H80" s="86">
        <v>4606</v>
      </c>
      <c r="I80" s="86">
        <v>5540</v>
      </c>
      <c r="J80" s="86">
        <v>12929</v>
      </c>
      <c r="K80" s="86">
        <v>252430</v>
      </c>
      <c r="L80" s="86">
        <v>246890</v>
      </c>
      <c r="M80" s="86">
        <v>37865</v>
      </c>
      <c r="N80" s="86">
        <v>37034</v>
      </c>
      <c r="O80" s="86">
        <v>290295</v>
      </c>
      <c r="P80" s="86">
        <v>283924</v>
      </c>
      <c r="Q80" s="87">
        <f t="shared" si="56"/>
        <v>0.78110000000000002</v>
      </c>
      <c r="R80" s="87">
        <f t="shared" si="57"/>
        <v>0.79869999999999997</v>
      </c>
      <c r="S80" s="92">
        <f>LĐKT!G76</f>
        <v>273942</v>
      </c>
      <c r="T80" s="4">
        <f>DungCu!P79</f>
        <v>2132</v>
      </c>
      <c r="U80" s="4">
        <f>DungCu!R79</f>
        <v>460</v>
      </c>
      <c r="V80" s="4">
        <f>VatLieu!$Q$37</f>
        <v>4606</v>
      </c>
      <c r="W80" s="4">
        <f>ThietBi!O79</f>
        <v>5540</v>
      </c>
      <c r="X80" s="4">
        <f>ThietBi!Q79</f>
        <v>12929</v>
      </c>
      <c r="Y80" s="4">
        <f t="shared" si="64"/>
        <v>299609</v>
      </c>
      <c r="Z80" s="4">
        <f t="shared" si="59"/>
        <v>294069</v>
      </c>
      <c r="AA80" s="4">
        <f t="shared" si="60"/>
        <v>44941</v>
      </c>
      <c r="AB80" s="4">
        <f t="shared" si="61"/>
        <v>44110</v>
      </c>
      <c r="AC80" s="4">
        <f t="shared" si="62"/>
        <v>344550</v>
      </c>
      <c r="AD80" s="4">
        <f t="shared" si="63"/>
        <v>338179</v>
      </c>
      <c r="AE80" s="92">
        <f t="shared" si="17"/>
        <v>47179</v>
      </c>
    </row>
    <row r="81" spans="1:31" x14ac:dyDescent="0.4">
      <c r="A81" s="114"/>
      <c r="B81" s="114"/>
      <c r="C81" s="111"/>
      <c r="D81" s="3" t="s">
        <v>21</v>
      </c>
      <c r="E81" s="96">
        <v>283454</v>
      </c>
      <c r="F81" s="86">
        <v>2663</v>
      </c>
      <c r="G81" s="86">
        <v>565</v>
      </c>
      <c r="H81" s="86">
        <v>4606</v>
      </c>
      <c r="I81" s="86">
        <v>6915</v>
      </c>
      <c r="J81" s="86">
        <v>16171</v>
      </c>
      <c r="K81" s="86">
        <v>314374</v>
      </c>
      <c r="L81" s="86">
        <v>307459</v>
      </c>
      <c r="M81" s="86">
        <v>47156</v>
      </c>
      <c r="N81" s="86">
        <v>46119</v>
      </c>
      <c r="O81" s="86">
        <v>361530</v>
      </c>
      <c r="P81" s="86">
        <v>353578</v>
      </c>
      <c r="Q81" s="87">
        <f t="shared" si="56"/>
        <v>0.78400000000000003</v>
      </c>
      <c r="R81" s="87">
        <f t="shared" si="57"/>
        <v>0.80169999999999997</v>
      </c>
      <c r="S81" s="92">
        <f>LĐKT!G77</f>
        <v>342428</v>
      </c>
      <c r="T81" s="4">
        <f>DungCu!P80</f>
        <v>2663</v>
      </c>
      <c r="U81" s="4">
        <f>DungCu!R80</f>
        <v>565</v>
      </c>
      <c r="V81" s="4">
        <f>VatLieu!$Q$37</f>
        <v>4606</v>
      </c>
      <c r="W81" s="4">
        <f>ThietBi!O80</f>
        <v>6915</v>
      </c>
      <c r="X81" s="4">
        <f>ThietBi!Q80</f>
        <v>16171</v>
      </c>
      <c r="Y81" s="4">
        <f t="shared" si="64"/>
        <v>373348</v>
      </c>
      <c r="Z81" s="4">
        <f t="shared" si="59"/>
        <v>366433</v>
      </c>
      <c r="AA81" s="4">
        <f t="shared" si="60"/>
        <v>56002</v>
      </c>
      <c r="AB81" s="4">
        <f t="shared" si="61"/>
        <v>54965</v>
      </c>
      <c r="AC81" s="4">
        <f t="shared" si="62"/>
        <v>429350</v>
      </c>
      <c r="AD81" s="4">
        <f t="shared" si="63"/>
        <v>421398</v>
      </c>
      <c r="AE81" s="92">
        <f t="shared" si="17"/>
        <v>58974</v>
      </c>
    </row>
    <row r="82" spans="1:31" x14ac:dyDescent="0.4">
      <c r="A82" s="115"/>
      <c r="B82" s="115"/>
      <c r="C82" s="112"/>
      <c r="D82" s="3" t="s">
        <v>22</v>
      </c>
      <c r="E82" s="96">
        <v>368490</v>
      </c>
      <c r="F82" s="86">
        <v>3463</v>
      </c>
      <c r="G82" s="86">
        <v>732</v>
      </c>
      <c r="H82" s="86">
        <v>4606</v>
      </c>
      <c r="I82" s="86">
        <v>9043</v>
      </c>
      <c r="J82" s="86">
        <v>21025</v>
      </c>
      <c r="K82" s="86">
        <v>407359</v>
      </c>
      <c r="L82" s="86">
        <v>398316</v>
      </c>
      <c r="M82" s="86">
        <v>61104</v>
      </c>
      <c r="N82" s="86">
        <v>59747</v>
      </c>
      <c r="O82" s="86">
        <v>468463</v>
      </c>
      <c r="P82" s="86">
        <v>458063</v>
      </c>
      <c r="Q82" s="87">
        <f t="shared" si="56"/>
        <v>0.78659999999999997</v>
      </c>
      <c r="R82" s="87">
        <f t="shared" si="57"/>
        <v>0.80449999999999999</v>
      </c>
      <c r="S82" s="92">
        <f>LĐKT!G78</f>
        <v>445156</v>
      </c>
      <c r="T82" s="4">
        <f>DungCu!P81</f>
        <v>3463</v>
      </c>
      <c r="U82" s="4">
        <f>DungCu!R81</f>
        <v>732</v>
      </c>
      <c r="V82" s="4">
        <f>VatLieu!$Q$37</f>
        <v>4606</v>
      </c>
      <c r="W82" s="4">
        <f>ThietBi!O81</f>
        <v>9043</v>
      </c>
      <c r="X82" s="4">
        <f>ThietBi!Q81</f>
        <v>21025</v>
      </c>
      <c r="Y82" s="4">
        <f t="shared" si="64"/>
        <v>484025</v>
      </c>
      <c r="Z82" s="4">
        <f t="shared" si="59"/>
        <v>474982</v>
      </c>
      <c r="AA82" s="4">
        <f t="shared" si="60"/>
        <v>72604</v>
      </c>
      <c r="AB82" s="4">
        <f t="shared" si="61"/>
        <v>71247</v>
      </c>
      <c r="AC82" s="4">
        <f t="shared" si="62"/>
        <v>556629</v>
      </c>
      <c r="AD82" s="4">
        <f t="shared" si="63"/>
        <v>546229</v>
      </c>
      <c r="AE82" s="92">
        <f t="shared" si="17"/>
        <v>76666</v>
      </c>
    </row>
    <row r="83" spans="1:31" x14ac:dyDescent="0.4">
      <c r="A83" s="113" t="s">
        <v>76</v>
      </c>
      <c r="B83" s="113" t="s">
        <v>77</v>
      </c>
      <c r="C83" s="110" t="s">
        <v>23</v>
      </c>
      <c r="D83" s="3" t="s">
        <v>20</v>
      </c>
      <c r="E83" s="96">
        <v>509580</v>
      </c>
      <c r="F83" s="86">
        <v>2226</v>
      </c>
      <c r="G83" s="86">
        <v>460</v>
      </c>
      <c r="H83" s="86">
        <v>4997</v>
      </c>
      <c r="I83" s="86">
        <v>5180</v>
      </c>
      <c r="J83" s="86">
        <v>11987</v>
      </c>
      <c r="K83" s="86">
        <v>534430</v>
      </c>
      <c r="L83" s="86">
        <v>529250</v>
      </c>
      <c r="M83" s="86">
        <v>80165</v>
      </c>
      <c r="N83" s="86">
        <v>79388</v>
      </c>
      <c r="O83" s="86">
        <v>614595</v>
      </c>
      <c r="P83" s="86">
        <v>608638</v>
      </c>
      <c r="Q83" s="87">
        <f t="shared" si="56"/>
        <v>0.82909999999999995</v>
      </c>
      <c r="R83" s="87">
        <f t="shared" si="57"/>
        <v>0.83720000000000006</v>
      </c>
      <c r="S83" s="92">
        <f>LĐKT!G79</f>
        <v>615600</v>
      </c>
      <c r="T83" s="4">
        <f>DungCu!P82</f>
        <v>2226</v>
      </c>
      <c r="U83" s="4">
        <f>DungCu!R82</f>
        <v>460</v>
      </c>
      <c r="V83" s="4">
        <f>VatLieu!$Q$38</f>
        <v>4997</v>
      </c>
      <c r="W83" s="4">
        <f>ThietBi!O82</f>
        <v>5180</v>
      </c>
      <c r="X83" s="4">
        <f>ThietBi!Q82</f>
        <v>11987</v>
      </c>
      <c r="Y83" s="4">
        <f t="shared" si="64"/>
        <v>640450</v>
      </c>
      <c r="Z83" s="4">
        <f t="shared" si="59"/>
        <v>635270</v>
      </c>
      <c r="AA83" s="4">
        <f t="shared" si="60"/>
        <v>96068</v>
      </c>
      <c r="AB83" s="4">
        <f t="shared" si="61"/>
        <v>95291</v>
      </c>
      <c r="AC83" s="4">
        <f t="shared" si="62"/>
        <v>736518</v>
      </c>
      <c r="AD83" s="4">
        <f t="shared" si="63"/>
        <v>730561</v>
      </c>
      <c r="AE83" s="92">
        <f t="shared" si="17"/>
        <v>106020</v>
      </c>
    </row>
    <row r="84" spans="1:31" x14ac:dyDescent="0.4">
      <c r="A84" s="114"/>
      <c r="B84" s="114"/>
      <c r="C84" s="111"/>
      <c r="D84" s="3" t="s">
        <v>21</v>
      </c>
      <c r="E84" s="96">
        <v>636975</v>
      </c>
      <c r="F84" s="86">
        <v>2780</v>
      </c>
      <c r="G84" s="86">
        <v>565</v>
      </c>
      <c r="H84" s="86">
        <v>4997</v>
      </c>
      <c r="I84" s="86">
        <v>6465</v>
      </c>
      <c r="J84" s="86">
        <v>14979</v>
      </c>
      <c r="K84" s="86">
        <v>666761</v>
      </c>
      <c r="L84" s="86">
        <v>660296</v>
      </c>
      <c r="M84" s="86">
        <v>100014</v>
      </c>
      <c r="N84" s="86">
        <v>99044</v>
      </c>
      <c r="O84" s="86">
        <v>766775</v>
      </c>
      <c r="P84" s="86">
        <v>759340</v>
      </c>
      <c r="Q84" s="87">
        <f t="shared" si="56"/>
        <v>0.83069999999999999</v>
      </c>
      <c r="R84" s="87">
        <f t="shared" si="57"/>
        <v>0.83889999999999998</v>
      </c>
      <c r="S84" s="92">
        <f>LĐKT!G80</f>
        <v>769500</v>
      </c>
      <c r="T84" s="4">
        <f>DungCu!P83</f>
        <v>2780</v>
      </c>
      <c r="U84" s="4">
        <f>DungCu!R83</f>
        <v>565</v>
      </c>
      <c r="V84" s="4">
        <f>VatLieu!$Q$38</f>
        <v>4997</v>
      </c>
      <c r="W84" s="4">
        <f>ThietBi!O83</f>
        <v>6465</v>
      </c>
      <c r="X84" s="4">
        <f>ThietBi!Q83</f>
        <v>14979</v>
      </c>
      <c r="Y84" s="4">
        <f t="shared" si="64"/>
        <v>799286</v>
      </c>
      <c r="Z84" s="4">
        <f t="shared" si="59"/>
        <v>792821</v>
      </c>
      <c r="AA84" s="4">
        <f t="shared" si="60"/>
        <v>119893</v>
      </c>
      <c r="AB84" s="4">
        <f t="shared" si="61"/>
        <v>118923</v>
      </c>
      <c r="AC84" s="4">
        <f t="shared" si="62"/>
        <v>919179</v>
      </c>
      <c r="AD84" s="4">
        <f t="shared" si="63"/>
        <v>911744</v>
      </c>
      <c r="AE84" s="92">
        <f t="shared" si="17"/>
        <v>132525</v>
      </c>
    </row>
    <row r="85" spans="1:31" x14ac:dyDescent="0.4">
      <c r="A85" s="115"/>
      <c r="B85" s="115"/>
      <c r="C85" s="112"/>
      <c r="D85" s="3" t="s">
        <v>22</v>
      </c>
      <c r="E85" s="96">
        <v>828068</v>
      </c>
      <c r="F85" s="86">
        <v>3616</v>
      </c>
      <c r="G85" s="86">
        <v>732</v>
      </c>
      <c r="H85" s="86">
        <v>4997</v>
      </c>
      <c r="I85" s="86">
        <v>8413</v>
      </c>
      <c r="J85" s="86">
        <v>19477</v>
      </c>
      <c r="K85" s="86">
        <v>865303</v>
      </c>
      <c r="L85" s="86">
        <v>856890</v>
      </c>
      <c r="M85" s="86">
        <v>129795</v>
      </c>
      <c r="N85" s="86">
        <v>128534</v>
      </c>
      <c r="O85" s="86">
        <v>995098</v>
      </c>
      <c r="P85" s="86">
        <v>985424</v>
      </c>
      <c r="Q85" s="87">
        <f t="shared" si="56"/>
        <v>0.83209999999999995</v>
      </c>
      <c r="R85" s="87">
        <f t="shared" si="57"/>
        <v>0.84030000000000005</v>
      </c>
      <c r="S85" s="92">
        <f>LĐKT!G81</f>
        <v>1000350</v>
      </c>
      <c r="T85" s="4">
        <f>DungCu!P84</f>
        <v>3616</v>
      </c>
      <c r="U85" s="4">
        <f>DungCu!R84</f>
        <v>732</v>
      </c>
      <c r="V85" s="4">
        <f>VatLieu!$Q$38</f>
        <v>4997</v>
      </c>
      <c r="W85" s="4">
        <f>ThietBi!O84</f>
        <v>8413</v>
      </c>
      <c r="X85" s="4">
        <f>ThietBi!Q84</f>
        <v>19477</v>
      </c>
      <c r="Y85" s="4">
        <f t="shared" si="64"/>
        <v>1037585</v>
      </c>
      <c r="Z85" s="4">
        <f t="shared" si="59"/>
        <v>1029172</v>
      </c>
      <c r="AA85" s="4">
        <f t="shared" si="60"/>
        <v>155638</v>
      </c>
      <c r="AB85" s="4">
        <f t="shared" si="61"/>
        <v>154376</v>
      </c>
      <c r="AC85" s="4">
        <f t="shared" si="62"/>
        <v>1193223</v>
      </c>
      <c r="AD85" s="4">
        <f t="shared" si="63"/>
        <v>1183548</v>
      </c>
      <c r="AE85" s="92">
        <f t="shared" si="17"/>
        <v>172282</v>
      </c>
    </row>
    <row r="86" spans="1:31" ht="35" x14ac:dyDescent="0.4">
      <c r="A86" s="6" t="s">
        <v>78</v>
      </c>
      <c r="B86" s="6" t="s">
        <v>79</v>
      </c>
      <c r="C86" s="7"/>
      <c r="D86" s="7"/>
      <c r="E86" s="95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5"/>
      <c r="S86" s="91"/>
      <c r="T86" s="8"/>
      <c r="U86" s="8"/>
      <c r="V86" s="8"/>
      <c r="W86" s="4"/>
      <c r="X86" s="4"/>
      <c r="Y86" s="8"/>
      <c r="Z86" s="8"/>
      <c r="AA86" s="8"/>
      <c r="AB86" s="8"/>
      <c r="AC86" s="8"/>
      <c r="AD86" s="8"/>
      <c r="AE86" s="91"/>
    </row>
    <row r="87" spans="1:31" x14ac:dyDescent="0.4">
      <c r="A87" s="113" t="s">
        <v>80</v>
      </c>
      <c r="B87" s="113" t="s">
        <v>81</v>
      </c>
      <c r="C87" s="110" t="s">
        <v>23</v>
      </c>
      <c r="D87" s="3" t="s">
        <v>20</v>
      </c>
      <c r="E87" s="96">
        <v>128414</v>
      </c>
      <c r="F87" s="86">
        <v>1180</v>
      </c>
      <c r="G87" s="86">
        <v>230</v>
      </c>
      <c r="H87" s="86">
        <v>1337</v>
      </c>
      <c r="I87" s="86">
        <v>2705</v>
      </c>
      <c r="J87" s="86">
        <v>5230</v>
      </c>
      <c r="K87" s="86">
        <v>139096</v>
      </c>
      <c r="L87" s="86">
        <v>136391</v>
      </c>
      <c r="M87" s="86">
        <v>20864</v>
      </c>
      <c r="N87" s="86">
        <v>20459</v>
      </c>
      <c r="O87" s="86">
        <v>159960</v>
      </c>
      <c r="P87" s="86">
        <v>156850</v>
      </c>
      <c r="Q87" s="87">
        <f t="shared" ref="Q87:Q93" si="65">ROUND(E87/O87,4)</f>
        <v>0.80279999999999996</v>
      </c>
      <c r="R87" s="87">
        <f t="shared" ref="R87:R93" si="66">ROUND(E87/P87,4)</f>
        <v>0.81869999999999998</v>
      </c>
      <c r="S87" s="92">
        <f>LĐKT!G83</f>
        <v>155131</v>
      </c>
      <c r="T87" s="4">
        <f>DungCu!P86</f>
        <v>1180</v>
      </c>
      <c r="U87" s="4">
        <f>DungCu!R86</f>
        <v>230</v>
      </c>
      <c r="V87" s="4">
        <f>VatLieu!$Q$40</f>
        <v>1337</v>
      </c>
      <c r="W87" s="4">
        <f>ThietBi!O86</f>
        <v>2705</v>
      </c>
      <c r="X87" s="4">
        <f>ThietBi!Q86</f>
        <v>5230</v>
      </c>
      <c r="Y87" s="4">
        <f t="shared" ref="Y87" si="67">SUM(S87:X87)</f>
        <v>165813</v>
      </c>
      <c r="Z87" s="4">
        <f t="shared" ref="Z87:Z93" si="68">SUM(S87:V87,X87)</f>
        <v>163108</v>
      </c>
      <c r="AA87" s="4">
        <f t="shared" ref="AA87:AA93" si="69">ROUND(Y87*15%,0)</f>
        <v>24872</v>
      </c>
      <c r="AB87" s="4">
        <f t="shared" ref="AB87:AB93" si="70">ROUND(Z87*15%,0)</f>
        <v>24466</v>
      </c>
      <c r="AC87" s="4">
        <f t="shared" ref="AC87:AC93" si="71">SUM(Y87,AA87)</f>
        <v>190685</v>
      </c>
      <c r="AD87" s="4">
        <f t="shared" ref="AD87:AD93" si="72">SUM(Z87,AB87)</f>
        <v>187574</v>
      </c>
      <c r="AE87" s="92">
        <f t="shared" si="17"/>
        <v>26717</v>
      </c>
    </row>
    <row r="88" spans="1:31" x14ac:dyDescent="0.4">
      <c r="A88" s="114"/>
      <c r="B88" s="114"/>
      <c r="C88" s="111"/>
      <c r="D88" s="3" t="s">
        <v>21</v>
      </c>
      <c r="E88" s="96">
        <v>160518</v>
      </c>
      <c r="F88" s="86">
        <v>1475</v>
      </c>
      <c r="G88" s="86">
        <v>293</v>
      </c>
      <c r="H88" s="86">
        <v>1337</v>
      </c>
      <c r="I88" s="86">
        <v>3386</v>
      </c>
      <c r="J88" s="86">
        <v>6548</v>
      </c>
      <c r="K88" s="86">
        <v>173557</v>
      </c>
      <c r="L88" s="86">
        <v>170171</v>
      </c>
      <c r="M88" s="86">
        <v>26034</v>
      </c>
      <c r="N88" s="86">
        <v>25526</v>
      </c>
      <c r="O88" s="86">
        <v>199591</v>
      </c>
      <c r="P88" s="86">
        <v>195697</v>
      </c>
      <c r="Q88" s="87">
        <f t="shared" si="65"/>
        <v>0.80420000000000003</v>
      </c>
      <c r="R88" s="87">
        <f t="shared" si="66"/>
        <v>0.82020000000000004</v>
      </c>
      <c r="S88" s="92">
        <f>LĐKT!G84</f>
        <v>193914</v>
      </c>
      <c r="T88" s="4">
        <f>DungCu!P87</f>
        <v>1475</v>
      </c>
      <c r="U88" s="4">
        <f>DungCu!R87</f>
        <v>293</v>
      </c>
      <c r="V88" s="4">
        <f>VatLieu!$Q$40</f>
        <v>1337</v>
      </c>
      <c r="W88" s="4">
        <f>ThietBi!O87</f>
        <v>3386</v>
      </c>
      <c r="X88" s="4">
        <f>ThietBi!Q87</f>
        <v>6548</v>
      </c>
      <c r="Y88" s="4">
        <f t="shared" ref="Y88:Y93" si="73">SUM(S88:X88)</f>
        <v>206953</v>
      </c>
      <c r="Z88" s="4">
        <f t="shared" si="68"/>
        <v>203567</v>
      </c>
      <c r="AA88" s="4">
        <f t="shared" si="69"/>
        <v>31043</v>
      </c>
      <c r="AB88" s="4">
        <f t="shared" si="70"/>
        <v>30535</v>
      </c>
      <c r="AC88" s="4">
        <f t="shared" si="71"/>
        <v>237996</v>
      </c>
      <c r="AD88" s="4">
        <f t="shared" si="72"/>
        <v>234102</v>
      </c>
      <c r="AE88" s="92">
        <f t="shared" ref="AE88:AE93" si="74">S88-E88</f>
        <v>33396</v>
      </c>
    </row>
    <row r="89" spans="1:31" x14ac:dyDescent="0.4">
      <c r="A89" s="115"/>
      <c r="B89" s="115"/>
      <c r="C89" s="112"/>
      <c r="D89" s="3" t="s">
        <v>22</v>
      </c>
      <c r="E89" s="96">
        <v>208673</v>
      </c>
      <c r="F89" s="86">
        <v>1913</v>
      </c>
      <c r="G89" s="86">
        <v>377</v>
      </c>
      <c r="H89" s="86">
        <v>1337</v>
      </c>
      <c r="I89" s="86">
        <v>4439</v>
      </c>
      <c r="J89" s="86">
        <v>8514</v>
      </c>
      <c r="K89" s="86">
        <v>225253</v>
      </c>
      <c r="L89" s="86">
        <v>220814</v>
      </c>
      <c r="M89" s="86">
        <v>33788</v>
      </c>
      <c r="N89" s="86">
        <v>33122</v>
      </c>
      <c r="O89" s="86">
        <v>259041</v>
      </c>
      <c r="P89" s="86">
        <v>253936</v>
      </c>
      <c r="Q89" s="87">
        <f t="shared" si="65"/>
        <v>0.80559999999999998</v>
      </c>
      <c r="R89" s="87">
        <f t="shared" si="66"/>
        <v>0.82179999999999997</v>
      </c>
      <c r="S89" s="92">
        <f>LĐKT!G85</f>
        <v>252088</v>
      </c>
      <c r="T89" s="4">
        <f>DungCu!P88</f>
        <v>1913</v>
      </c>
      <c r="U89" s="4">
        <f>DungCu!R88</f>
        <v>377</v>
      </c>
      <c r="V89" s="4">
        <f>VatLieu!$Q$40</f>
        <v>1337</v>
      </c>
      <c r="W89" s="4">
        <f>ThietBi!O88</f>
        <v>4439</v>
      </c>
      <c r="X89" s="4">
        <f>ThietBi!Q88</f>
        <v>8514</v>
      </c>
      <c r="Y89" s="4">
        <f t="shared" si="73"/>
        <v>268668</v>
      </c>
      <c r="Z89" s="4">
        <f t="shared" si="68"/>
        <v>264229</v>
      </c>
      <c r="AA89" s="4">
        <f t="shared" si="69"/>
        <v>40300</v>
      </c>
      <c r="AB89" s="4">
        <f t="shared" si="70"/>
        <v>39634</v>
      </c>
      <c r="AC89" s="4">
        <f t="shared" si="71"/>
        <v>308968</v>
      </c>
      <c r="AD89" s="4">
        <f t="shared" si="72"/>
        <v>303863</v>
      </c>
      <c r="AE89" s="92">
        <f t="shared" si="74"/>
        <v>43415</v>
      </c>
    </row>
    <row r="90" spans="1:31" x14ac:dyDescent="0.4">
      <c r="A90" s="113" t="s">
        <v>82</v>
      </c>
      <c r="B90" s="113" t="s">
        <v>83</v>
      </c>
      <c r="C90" s="110" t="s">
        <v>23</v>
      </c>
      <c r="D90" s="3" t="s">
        <v>20</v>
      </c>
      <c r="E90" s="96">
        <v>481553</v>
      </c>
      <c r="F90" s="86">
        <v>4304</v>
      </c>
      <c r="G90" s="86">
        <v>900</v>
      </c>
      <c r="H90" s="86">
        <v>2111</v>
      </c>
      <c r="I90" s="86">
        <v>10330</v>
      </c>
      <c r="J90" s="86">
        <v>19644</v>
      </c>
      <c r="K90" s="86">
        <v>518842</v>
      </c>
      <c r="L90" s="86">
        <v>508512</v>
      </c>
      <c r="M90" s="86">
        <v>77826</v>
      </c>
      <c r="N90" s="86">
        <v>76277</v>
      </c>
      <c r="O90" s="86">
        <v>596668</v>
      </c>
      <c r="P90" s="86">
        <v>584789</v>
      </c>
      <c r="Q90" s="87">
        <f t="shared" si="65"/>
        <v>0.80710000000000004</v>
      </c>
      <c r="R90" s="87">
        <f t="shared" si="66"/>
        <v>0.82350000000000001</v>
      </c>
      <c r="S90" s="92">
        <f>LĐKT!G86</f>
        <v>581742</v>
      </c>
      <c r="T90" s="4">
        <f>DungCu!P89</f>
        <v>4304</v>
      </c>
      <c r="U90" s="4">
        <f>DungCu!R89</f>
        <v>900</v>
      </c>
      <c r="V90" s="4">
        <f>VatLieu!$Q$41</f>
        <v>2111</v>
      </c>
      <c r="W90" s="4">
        <f>ThietBi!O89</f>
        <v>10330</v>
      </c>
      <c r="X90" s="4">
        <f>ThietBi!Q89</f>
        <v>19644</v>
      </c>
      <c r="Y90" s="4">
        <f t="shared" si="73"/>
        <v>619031</v>
      </c>
      <c r="Z90" s="4">
        <f t="shared" si="68"/>
        <v>608701</v>
      </c>
      <c r="AA90" s="4">
        <f t="shared" si="69"/>
        <v>92855</v>
      </c>
      <c r="AB90" s="4">
        <f t="shared" si="70"/>
        <v>91305</v>
      </c>
      <c r="AC90" s="4">
        <f t="shared" si="71"/>
        <v>711886</v>
      </c>
      <c r="AD90" s="4">
        <f t="shared" si="72"/>
        <v>700006</v>
      </c>
      <c r="AE90" s="92">
        <f t="shared" si="74"/>
        <v>100189</v>
      </c>
    </row>
    <row r="91" spans="1:31" x14ac:dyDescent="0.4">
      <c r="A91" s="114"/>
      <c r="B91" s="114"/>
      <c r="C91" s="111"/>
      <c r="D91" s="3" t="s">
        <v>21</v>
      </c>
      <c r="E91" s="96">
        <v>601941</v>
      </c>
      <c r="F91" s="86">
        <v>5378</v>
      </c>
      <c r="G91" s="86">
        <v>1130</v>
      </c>
      <c r="H91" s="86">
        <v>2111</v>
      </c>
      <c r="I91" s="86">
        <v>12955</v>
      </c>
      <c r="J91" s="86">
        <v>24560</v>
      </c>
      <c r="K91" s="86">
        <v>648075</v>
      </c>
      <c r="L91" s="86">
        <v>635120</v>
      </c>
      <c r="M91" s="86">
        <v>97211</v>
      </c>
      <c r="N91" s="86">
        <v>95268</v>
      </c>
      <c r="O91" s="86">
        <v>745286</v>
      </c>
      <c r="P91" s="86">
        <v>730388</v>
      </c>
      <c r="Q91" s="87">
        <f t="shared" si="65"/>
        <v>0.80769999999999997</v>
      </c>
      <c r="R91" s="87">
        <f t="shared" si="66"/>
        <v>0.82410000000000005</v>
      </c>
      <c r="S91" s="92">
        <f>LĐKT!G87</f>
        <v>727178</v>
      </c>
      <c r="T91" s="4">
        <f>DungCu!P90</f>
        <v>5378</v>
      </c>
      <c r="U91" s="4">
        <f>DungCu!R90</f>
        <v>1130</v>
      </c>
      <c r="V91" s="4">
        <f>VatLieu!$Q$41</f>
        <v>2111</v>
      </c>
      <c r="W91" s="4">
        <f>ThietBi!O90</f>
        <v>12955</v>
      </c>
      <c r="X91" s="4">
        <f>ThietBi!Q90</f>
        <v>24560</v>
      </c>
      <c r="Y91" s="4">
        <f t="shared" si="73"/>
        <v>773312</v>
      </c>
      <c r="Z91" s="4">
        <f t="shared" si="68"/>
        <v>760357</v>
      </c>
      <c r="AA91" s="4">
        <f t="shared" si="69"/>
        <v>115997</v>
      </c>
      <c r="AB91" s="4">
        <f t="shared" si="70"/>
        <v>114054</v>
      </c>
      <c r="AC91" s="4">
        <f t="shared" si="71"/>
        <v>889309</v>
      </c>
      <c r="AD91" s="4">
        <f t="shared" si="72"/>
        <v>874411</v>
      </c>
      <c r="AE91" s="92">
        <f t="shared" si="74"/>
        <v>125237</v>
      </c>
    </row>
    <row r="92" spans="1:31" x14ac:dyDescent="0.4">
      <c r="A92" s="115"/>
      <c r="B92" s="115"/>
      <c r="C92" s="112"/>
      <c r="D92" s="3" t="s">
        <v>22</v>
      </c>
      <c r="E92" s="96">
        <v>782523</v>
      </c>
      <c r="F92" s="86">
        <v>6993</v>
      </c>
      <c r="G92" s="86">
        <v>1464</v>
      </c>
      <c r="H92" s="86">
        <v>2111</v>
      </c>
      <c r="I92" s="86">
        <v>16873</v>
      </c>
      <c r="J92" s="86">
        <v>31924</v>
      </c>
      <c r="K92" s="86">
        <v>841888</v>
      </c>
      <c r="L92" s="86">
        <v>825015</v>
      </c>
      <c r="M92" s="86">
        <v>126283</v>
      </c>
      <c r="N92" s="86">
        <v>123752</v>
      </c>
      <c r="O92" s="86">
        <v>968171</v>
      </c>
      <c r="P92" s="86">
        <v>948767</v>
      </c>
      <c r="Q92" s="87">
        <f t="shared" si="65"/>
        <v>0.80820000000000003</v>
      </c>
      <c r="R92" s="87">
        <f t="shared" si="66"/>
        <v>0.82479999999999998</v>
      </c>
      <c r="S92" s="92">
        <f>LĐKT!G88</f>
        <v>945331</v>
      </c>
      <c r="T92" s="4">
        <f>DungCu!P91</f>
        <v>6993</v>
      </c>
      <c r="U92" s="4">
        <f>DungCu!R91</f>
        <v>1464</v>
      </c>
      <c r="V92" s="4">
        <f>VatLieu!$Q$41</f>
        <v>2111</v>
      </c>
      <c r="W92" s="4">
        <f>ThietBi!O91</f>
        <v>16873</v>
      </c>
      <c r="X92" s="4">
        <f>ThietBi!Q91</f>
        <v>31924</v>
      </c>
      <c r="Y92" s="4">
        <f t="shared" si="73"/>
        <v>1004696</v>
      </c>
      <c r="Z92" s="4">
        <f t="shared" si="68"/>
        <v>987823</v>
      </c>
      <c r="AA92" s="4">
        <f t="shared" si="69"/>
        <v>150704</v>
      </c>
      <c r="AB92" s="4">
        <f t="shared" si="70"/>
        <v>148173</v>
      </c>
      <c r="AC92" s="4">
        <f t="shared" si="71"/>
        <v>1155400</v>
      </c>
      <c r="AD92" s="4">
        <f t="shared" si="72"/>
        <v>1135996</v>
      </c>
      <c r="AE92" s="92">
        <f t="shared" si="74"/>
        <v>162808</v>
      </c>
    </row>
    <row r="93" spans="1:31" ht="36" x14ac:dyDescent="0.4">
      <c r="A93" s="5" t="s">
        <v>84</v>
      </c>
      <c r="B93" s="5" t="s">
        <v>85</v>
      </c>
      <c r="C93" s="3" t="s">
        <v>24</v>
      </c>
      <c r="D93" s="3"/>
      <c r="E93" s="96">
        <v>94485</v>
      </c>
      <c r="F93" s="86">
        <v>942</v>
      </c>
      <c r="G93" s="86">
        <v>188</v>
      </c>
      <c r="H93" s="86">
        <v>694</v>
      </c>
      <c r="I93" s="86">
        <v>2349</v>
      </c>
      <c r="J93" s="86">
        <v>5397</v>
      </c>
      <c r="K93" s="86">
        <v>104055</v>
      </c>
      <c r="L93" s="86">
        <v>101706</v>
      </c>
      <c r="M93" s="86">
        <v>15608</v>
      </c>
      <c r="N93" s="86">
        <v>15256</v>
      </c>
      <c r="O93" s="86">
        <v>119663</v>
      </c>
      <c r="P93" s="86">
        <v>116962</v>
      </c>
      <c r="Q93" s="87">
        <f t="shared" si="65"/>
        <v>0.78959999999999997</v>
      </c>
      <c r="R93" s="87">
        <f t="shared" si="66"/>
        <v>0.80779999999999996</v>
      </c>
      <c r="S93" s="92">
        <f>LĐKT!G89</f>
        <v>114143</v>
      </c>
      <c r="T93" s="4">
        <f>DungCu!P92</f>
        <v>942</v>
      </c>
      <c r="U93" s="4">
        <f>DungCu!R92</f>
        <v>188</v>
      </c>
      <c r="V93" s="4">
        <f>VatLieu!$Q$42</f>
        <v>694</v>
      </c>
      <c r="W93" s="4">
        <f>ThietBi!O92</f>
        <v>2349</v>
      </c>
      <c r="X93" s="4">
        <f>ThietBi!Q92</f>
        <v>5397</v>
      </c>
      <c r="Y93" s="4">
        <f t="shared" si="73"/>
        <v>123713</v>
      </c>
      <c r="Z93" s="4">
        <f t="shared" si="68"/>
        <v>121364</v>
      </c>
      <c r="AA93" s="4">
        <f t="shared" si="69"/>
        <v>18557</v>
      </c>
      <c r="AB93" s="4">
        <f t="shared" si="70"/>
        <v>18205</v>
      </c>
      <c r="AC93" s="4">
        <f t="shared" si="71"/>
        <v>142270</v>
      </c>
      <c r="AD93" s="4">
        <f t="shared" si="72"/>
        <v>139569</v>
      </c>
      <c r="AE93" s="92">
        <f t="shared" si="74"/>
        <v>19658</v>
      </c>
    </row>
    <row r="94" spans="1:31" x14ac:dyDescent="0.4">
      <c r="A94" s="6" t="s">
        <v>86</v>
      </c>
      <c r="B94" s="6" t="s">
        <v>87</v>
      </c>
      <c r="C94" s="7"/>
      <c r="D94" s="7"/>
      <c r="E94" s="95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5"/>
      <c r="S94" s="91"/>
      <c r="T94" s="8"/>
      <c r="U94" s="8"/>
      <c r="V94" s="8"/>
      <c r="W94" s="4"/>
      <c r="X94" s="4"/>
      <c r="Y94" s="8"/>
      <c r="Z94" s="8"/>
      <c r="AA94" s="8"/>
      <c r="AB94" s="8"/>
      <c r="AC94" s="8"/>
      <c r="AD94" s="8"/>
      <c r="AE94" s="91"/>
    </row>
    <row r="95" spans="1:31" x14ac:dyDescent="0.4">
      <c r="A95" s="113" t="s">
        <v>88</v>
      </c>
      <c r="B95" s="113" t="s">
        <v>89</v>
      </c>
      <c r="C95" s="110" t="s">
        <v>23</v>
      </c>
      <c r="D95" s="3" t="s">
        <v>20</v>
      </c>
      <c r="E95" s="96">
        <v>128414</v>
      </c>
      <c r="F95" s="86">
        <v>1138</v>
      </c>
      <c r="G95" s="86">
        <v>230</v>
      </c>
      <c r="H95" s="86">
        <v>962</v>
      </c>
      <c r="I95" s="86">
        <v>2525</v>
      </c>
      <c r="J95" s="86">
        <v>4728</v>
      </c>
      <c r="K95" s="86">
        <v>137997</v>
      </c>
      <c r="L95" s="86">
        <v>135472</v>
      </c>
      <c r="M95" s="86">
        <v>20700</v>
      </c>
      <c r="N95" s="86">
        <v>20321</v>
      </c>
      <c r="O95" s="86">
        <v>158697</v>
      </c>
      <c r="P95" s="86">
        <v>155793</v>
      </c>
      <c r="Q95" s="87">
        <f t="shared" ref="Q95:Q103" si="75">ROUND(E95/O95,4)</f>
        <v>0.80920000000000003</v>
      </c>
      <c r="R95" s="87">
        <f t="shared" ref="R95:R103" si="76">ROUND(E95/P95,4)</f>
        <v>0.82430000000000003</v>
      </c>
      <c r="S95" s="92">
        <f>LĐKT!G91</f>
        <v>155131</v>
      </c>
      <c r="T95" s="4">
        <f>DungCu!P94</f>
        <v>1138</v>
      </c>
      <c r="U95" s="4">
        <f>DungCu!R94</f>
        <v>230</v>
      </c>
      <c r="V95" s="4">
        <f>VatLieu!$Q$44</f>
        <v>962</v>
      </c>
      <c r="W95" s="4">
        <f>ThietBi!O94</f>
        <v>2525</v>
      </c>
      <c r="X95" s="4">
        <f>ThietBi!Q94</f>
        <v>4728</v>
      </c>
      <c r="Y95" s="4">
        <f t="shared" ref="Y95" si="77">SUM(S95:X95)</f>
        <v>164714</v>
      </c>
      <c r="Z95" s="4">
        <f t="shared" ref="Z95:Z103" si="78">SUM(S95:V95,X95)</f>
        <v>162189</v>
      </c>
      <c r="AA95" s="4">
        <f t="shared" ref="AA95:AA103" si="79">ROUND(Y95*15%,0)</f>
        <v>24707</v>
      </c>
      <c r="AB95" s="4">
        <f t="shared" ref="AB95:AB103" si="80">ROUND(Z95*15%,0)</f>
        <v>24328</v>
      </c>
      <c r="AC95" s="4">
        <f t="shared" ref="AC95:AC103" si="81">SUM(Y95,AA95)</f>
        <v>189421</v>
      </c>
      <c r="AD95" s="4">
        <f t="shared" ref="AD95:AD103" si="82">SUM(Z95,AB95)</f>
        <v>186517</v>
      </c>
      <c r="AE95" s="92">
        <f t="shared" ref="AE95:AE103" si="83">S95-E95</f>
        <v>26717</v>
      </c>
    </row>
    <row r="96" spans="1:31" x14ac:dyDescent="0.4">
      <c r="A96" s="114"/>
      <c r="B96" s="114"/>
      <c r="C96" s="111"/>
      <c r="D96" s="3" t="s">
        <v>21</v>
      </c>
      <c r="E96" s="96">
        <v>160518</v>
      </c>
      <c r="F96" s="86">
        <v>1424</v>
      </c>
      <c r="G96" s="86">
        <v>293</v>
      </c>
      <c r="H96" s="86">
        <v>962</v>
      </c>
      <c r="I96" s="86">
        <v>3206</v>
      </c>
      <c r="J96" s="86">
        <v>5920</v>
      </c>
      <c r="K96" s="86">
        <v>172323</v>
      </c>
      <c r="L96" s="86">
        <v>169117</v>
      </c>
      <c r="M96" s="86">
        <v>25848</v>
      </c>
      <c r="N96" s="86">
        <v>25368</v>
      </c>
      <c r="O96" s="86">
        <v>198171</v>
      </c>
      <c r="P96" s="86">
        <v>194485</v>
      </c>
      <c r="Q96" s="87">
        <f t="shared" si="75"/>
        <v>0.81</v>
      </c>
      <c r="R96" s="87">
        <f t="shared" si="76"/>
        <v>0.82530000000000003</v>
      </c>
      <c r="S96" s="92">
        <f>LĐKT!G92</f>
        <v>193914</v>
      </c>
      <c r="T96" s="4">
        <f>DungCu!P95</f>
        <v>1424</v>
      </c>
      <c r="U96" s="4">
        <f>DungCu!R95</f>
        <v>293</v>
      </c>
      <c r="V96" s="4">
        <f>VatLieu!$Q$44</f>
        <v>962</v>
      </c>
      <c r="W96" s="4">
        <f>ThietBi!O95</f>
        <v>3206</v>
      </c>
      <c r="X96" s="4">
        <f>ThietBi!Q95</f>
        <v>5920</v>
      </c>
      <c r="Y96" s="4">
        <f t="shared" ref="Y96:Y103" si="84">SUM(S96:X96)</f>
        <v>205719</v>
      </c>
      <c r="Z96" s="4">
        <f t="shared" si="78"/>
        <v>202513</v>
      </c>
      <c r="AA96" s="4">
        <f t="shared" si="79"/>
        <v>30858</v>
      </c>
      <c r="AB96" s="4">
        <f t="shared" si="80"/>
        <v>30377</v>
      </c>
      <c r="AC96" s="4">
        <f t="shared" si="81"/>
        <v>236577</v>
      </c>
      <c r="AD96" s="4">
        <f t="shared" si="82"/>
        <v>232890</v>
      </c>
      <c r="AE96" s="92">
        <f t="shared" si="83"/>
        <v>33396</v>
      </c>
    </row>
    <row r="97" spans="1:31" x14ac:dyDescent="0.4">
      <c r="A97" s="115"/>
      <c r="B97" s="115"/>
      <c r="C97" s="112"/>
      <c r="D97" s="3" t="s">
        <v>22</v>
      </c>
      <c r="E97" s="96">
        <v>208673</v>
      </c>
      <c r="F97" s="86">
        <v>1845</v>
      </c>
      <c r="G97" s="86">
        <v>377</v>
      </c>
      <c r="H97" s="86">
        <v>962</v>
      </c>
      <c r="I97" s="86">
        <v>4169</v>
      </c>
      <c r="J97" s="86">
        <v>7699</v>
      </c>
      <c r="K97" s="86">
        <v>223725</v>
      </c>
      <c r="L97" s="86">
        <v>219556</v>
      </c>
      <c r="M97" s="86">
        <v>33559</v>
      </c>
      <c r="N97" s="86">
        <v>32933</v>
      </c>
      <c r="O97" s="86">
        <v>257284</v>
      </c>
      <c r="P97" s="86">
        <v>252489</v>
      </c>
      <c r="Q97" s="87">
        <f t="shared" si="75"/>
        <v>0.81110000000000004</v>
      </c>
      <c r="R97" s="87">
        <f t="shared" si="76"/>
        <v>0.82650000000000001</v>
      </c>
      <c r="S97" s="92">
        <f>LĐKT!G93</f>
        <v>252088</v>
      </c>
      <c r="T97" s="4">
        <f>DungCu!P96</f>
        <v>1845</v>
      </c>
      <c r="U97" s="4">
        <f>DungCu!R96</f>
        <v>377</v>
      </c>
      <c r="V97" s="4">
        <f>VatLieu!$Q$44</f>
        <v>962</v>
      </c>
      <c r="W97" s="4">
        <f>ThietBi!O96</f>
        <v>4169</v>
      </c>
      <c r="X97" s="4">
        <f>ThietBi!Q96</f>
        <v>7699</v>
      </c>
      <c r="Y97" s="4">
        <f t="shared" si="84"/>
        <v>267140</v>
      </c>
      <c r="Z97" s="4">
        <f t="shared" si="78"/>
        <v>262971</v>
      </c>
      <c r="AA97" s="4">
        <f t="shared" si="79"/>
        <v>40071</v>
      </c>
      <c r="AB97" s="4">
        <f t="shared" si="80"/>
        <v>39446</v>
      </c>
      <c r="AC97" s="4">
        <f t="shared" si="81"/>
        <v>307211</v>
      </c>
      <c r="AD97" s="4">
        <f t="shared" si="82"/>
        <v>302417</v>
      </c>
      <c r="AE97" s="92">
        <f t="shared" si="83"/>
        <v>43415</v>
      </c>
    </row>
    <row r="98" spans="1:31" x14ac:dyDescent="0.4">
      <c r="A98" s="113" t="s">
        <v>90</v>
      </c>
      <c r="B98" s="113" t="s">
        <v>91</v>
      </c>
      <c r="C98" s="110" t="s">
        <v>23</v>
      </c>
      <c r="D98" s="3" t="s">
        <v>20</v>
      </c>
      <c r="E98" s="96">
        <v>96311</v>
      </c>
      <c r="F98" s="86">
        <v>841</v>
      </c>
      <c r="G98" s="86">
        <v>188</v>
      </c>
      <c r="H98" s="86">
        <v>962</v>
      </c>
      <c r="I98" s="86">
        <v>1944</v>
      </c>
      <c r="J98" s="86">
        <v>3556</v>
      </c>
      <c r="K98" s="86">
        <v>103802</v>
      </c>
      <c r="L98" s="86">
        <v>101858</v>
      </c>
      <c r="M98" s="86">
        <v>15570</v>
      </c>
      <c r="N98" s="86">
        <v>15279</v>
      </c>
      <c r="O98" s="86">
        <v>119372</v>
      </c>
      <c r="P98" s="86">
        <v>117137</v>
      </c>
      <c r="Q98" s="87">
        <f t="shared" si="75"/>
        <v>0.80679999999999996</v>
      </c>
      <c r="R98" s="87">
        <f t="shared" si="76"/>
        <v>0.82220000000000004</v>
      </c>
      <c r="S98" s="92">
        <f>LĐKT!G94</f>
        <v>116348</v>
      </c>
      <c r="T98" s="4">
        <f>DungCu!P97</f>
        <v>841</v>
      </c>
      <c r="U98" s="4">
        <f>DungCu!R97</f>
        <v>188</v>
      </c>
      <c r="V98" s="4">
        <f>VatLieu!$Q$45</f>
        <v>962</v>
      </c>
      <c r="W98" s="4">
        <f>ThietBi!O97</f>
        <v>1944</v>
      </c>
      <c r="X98" s="4">
        <f>ThietBi!Q97</f>
        <v>3556</v>
      </c>
      <c r="Y98" s="4">
        <f t="shared" si="84"/>
        <v>123839</v>
      </c>
      <c r="Z98" s="4">
        <f t="shared" si="78"/>
        <v>121895</v>
      </c>
      <c r="AA98" s="4">
        <f t="shared" si="79"/>
        <v>18576</v>
      </c>
      <c r="AB98" s="4">
        <f t="shared" si="80"/>
        <v>18284</v>
      </c>
      <c r="AC98" s="4">
        <f t="shared" si="81"/>
        <v>142415</v>
      </c>
      <c r="AD98" s="4">
        <f t="shared" si="82"/>
        <v>140179</v>
      </c>
      <c r="AE98" s="92">
        <f t="shared" si="83"/>
        <v>20037</v>
      </c>
    </row>
    <row r="99" spans="1:31" x14ac:dyDescent="0.4">
      <c r="A99" s="114"/>
      <c r="B99" s="114"/>
      <c r="C99" s="111"/>
      <c r="D99" s="3" t="s">
        <v>21</v>
      </c>
      <c r="E99" s="96">
        <v>120388</v>
      </c>
      <c r="F99" s="86">
        <v>1065</v>
      </c>
      <c r="G99" s="86">
        <v>230</v>
      </c>
      <c r="H99" s="86">
        <v>962</v>
      </c>
      <c r="I99" s="86">
        <v>2445</v>
      </c>
      <c r="J99" s="86">
        <v>4435</v>
      </c>
      <c r="K99" s="86">
        <v>129525</v>
      </c>
      <c r="L99" s="86">
        <v>127080</v>
      </c>
      <c r="M99" s="86">
        <v>19429</v>
      </c>
      <c r="N99" s="86">
        <v>19062</v>
      </c>
      <c r="O99" s="86">
        <v>148954</v>
      </c>
      <c r="P99" s="86">
        <v>146142</v>
      </c>
      <c r="Q99" s="87">
        <f t="shared" si="75"/>
        <v>0.80820000000000003</v>
      </c>
      <c r="R99" s="87">
        <f t="shared" si="76"/>
        <v>0.82379999999999998</v>
      </c>
      <c r="S99" s="92">
        <f>LĐKT!G95</f>
        <v>145436</v>
      </c>
      <c r="T99" s="4">
        <f>DungCu!P98</f>
        <v>1065</v>
      </c>
      <c r="U99" s="4">
        <f>DungCu!R98</f>
        <v>230</v>
      </c>
      <c r="V99" s="4">
        <f>VatLieu!$Q$45</f>
        <v>962</v>
      </c>
      <c r="W99" s="4">
        <f>ThietBi!O98</f>
        <v>2445</v>
      </c>
      <c r="X99" s="4">
        <f>ThietBi!Q98</f>
        <v>4435</v>
      </c>
      <c r="Y99" s="4">
        <f t="shared" si="84"/>
        <v>154573</v>
      </c>
      <c r="Z99" s="4">
        <f t="shared" si="78"/>
        <v>152128</v>
      </c>
      <c r="AA99" s="4">
        <f t="shared" si="79"/>
        <v>23186</v>
      </c>
      <c r="AB99" s="4">
        <f t="shared" si="80"/>
        <v>22819</v>
      </c>
      <c r="AC99" s="4">
        <f t="shared" si="81"/>
        <v>177759</v>
      </c>
      <c r="AD99" s="4">
        <f t="shared" si="82"/>
        <v>174947</v>
      </c>
      <c r="AE99" s="92">
        <f t="shared" si="83"/>
        <v>25048</v>
      </c>
    </row>
    <row r="100" spans="1:31" x14ac:dyDescent="0.4">
      <c r="A100" s="115"/>
      <c r="B100" s="115"/>
      <c r="C100" s="112"/>
      <c r="D100" s="3" t="s">
        <v>22</v>
      </c>
      <c r="E100" s="96">
        <v>156505</v>
      </c>
      <c r="F100" s="86">
        <v>1374</v>
      </c>
      <c r="G100" s="86">
        <v>293</v>
      </c>
      <c r="H100" s="86">
        <v>962</v>
      </c>
      <c r="I100" s="86">
        <v>3186</v>
      </c>
      <c r="J100" s="86">
        <v>5774</v>
      </c>
      <c r="K100" s="86">
        <v>168094</v>
      </c>
      <c r="L100" s="86">
        <v>164908</v>
      </c>
      <c r="M100" s="86">
        <v>25214</v>
      </c>
      <c r="N100" s="86">
        <v>24736</v>
      </c>
      <c r="O100" s="86">
        <v>193308</v>
      </c>
      <c r="P100" s="86">
        <v>189644</v>
      </c>
      <c r="Q100" s="87">
        <f t="shared" si="75"/>
        <v>0.80959999999999999</v>
      </c>
      <c r="R100" s="87">
        <f t="shared" si="76"/>
        <v>0.82530000000000003</v>
      </c>
      <c r="S100" s="92">
        <f>LĐKT!G96</f>
        <v>189066</v>
      </c>
      <c r="T100" s="4">
        <f>DungCu!P99</f>
        <v>1374</v>
      </c>
      <c r="U100" s="4">
        <f>DungCu!R99</f>
        <v>293</v>
      </c>
      <c r="V100" s="4">
        <f>VatLieu!$Q$45</f>
        <v>962</v>
      </c>
      <c r="W100" s="4">
        <f>ThietBi!O99</f>
        <v>3186</v>
      </c>
      <c r="X100" s="4">
        <f>ThietBi!Q99</f>
        <v>5774</v>
      </c>
      <c r="Y100" s="4">
        <f t="shared" si="84"/>
        <v>200655</v>
      </c>
      <c r="Z100" s="4">
        <f t="shared" si="78"/>
        <v>197469</v>
      </c>
      <c r="AA100" s="4">
        <f t="shared" si="79"/>
        <v>30098</v>
      </c>
      <c r="AB100" s="4">
        <f t="shared" si="80"/>
        <v>29620</v>
      </c>
      <c r="AC100" s="4">
        <f t="shared" si="81"/>
        <v>230753</v>
      </c>
      <c r="AD100" s="4">
        <f t="shared" si="82"/>
        <v>227089</v>
      </c>
      <c r="AE100" s="92">
        <f t="shared" si="83"/>
        <v>32561</v>
      </c>
    </row>
    <row r="101" spans="1:31" x14ac:dyDescent="0.4">
      <c r="A101" s="113" t="s">
        <v>92</v>
      </c>
      <c r="B101" s="113" t="s">
        <v>93</v>
      </c>
      <c r="C101" s="110" t="s">
        <v>25</v>
      </c>
      <c r="D101" s="3" t="s">
        <v>20</v>
      </c>
      <c r="E101" s="96">
        <v>224725</v>
      </c>
      <c r="F101" s="86">
        <v>1996</v>
      </c>
      <c r="G101" s="86">
        <v>418</v>
      </c>
      <c r="H101" s="86">
        <v>962</v>
      </c>
      <c r="I101" s="86">
        <v>4509</v>
      </c>
      <c r="J101" s="86">
        <v>8284</v>
      </c>
      <c r="K101" s="86">
        <v>240894</v>
      </c>
      <c r="L101" s="86">
        <v>236385</v>
      </c>
      <c r="M101" s="86">
        <v>36134</v>
      </c>
      <c r="N101" s="86">
        <v>35458</v>
      </c>
      <c r="O101" s="86">
        <v>277028</v>
      </c>
      <c r="P101" s="86">
        <v>271843</v>
      </c>
      <c r="Q101" s="87">
        <f t="shared" si="75"/>
        <v>0.81120000000000003</v>
      </c>
      <c r="R101" s="87">
        <f t="shared" si="76"/>
        <v>0.82669999999999999</v>
      </c>
      <c r="S101" s="92">
        <f>LĐKT!G97</f>
        <v>271480</v>
      </c>
      <c r="T101" s="4">
        <f>DungCu!P100</f>
        <v>1996</v>
      </c>
      <c r="U101" s="4">
        <f>DungCu!R100</f>
        <v>418</v>
      </c>
      <c r="V101" s="4">
        <f>VatLieu!$Q$46</f>
        <v>962</v>
      </c>
      <c r="W101" s="4">
        <f>ThietBi!O100</f>
        <v>4509</v>
      </c>
      <c r="X101" s="4">
        <f>ThietBi!Q100</f>
        <v>8284</v>
      </c>
      <c r="Y101" s="4">
        <f t="shared" si="84"/>
        <v>287649</v>
      </c>
      <c r="Z101" s="4">
        <f t="shared" si="78"/>
        <v>283140</v>
      </c>
      <c r="AA101" s="4">
        <f t="shared" si="79"/>
        <v>43147</v>
      </c>
      <c r="AB101" s="4">
        <f t="shared" si="80"/>
        <v>42471</v>
      </c>
      <c r="AC101" s="4">
        <f t="shared" si="81"/>
        <v>330796</v>
      </c>
      <c r="AD101" s="4">
        <f t="shared" si="82"/>
        <v>325611</v>
      </c>
      <c r="AE101" s="92">
        <f t="shared" si="83"/>
        <v>46755</v>
      </c>
    </row>
    <row r="102" spans="1:31" x14ac:dyDescent="0.4">
      <c r="A102" s="114"/>
      <c r="B102" s="114"/>
      <c r="C102" s="111"/>
      <c r="D102" s="3" t="s">
        <v>21</v>
      </c>
      <c r="E102" s="96">
        <v>280906</v>
      </c>
      <c r="F102" s="86">
        <v>2490</v>
      </c>
      <c r="G102" s="86">
        <v>523</v>
      </c>
      <c r="H102" s="86">
        <v>962</v>
      </c>
      <c r="I102" s="86">
        <v>5651</v>
      </c>
      <c r="J102" s="86">
        <v>10355</v>
      </c>
      <c r="K102" s="86">
        <v>300887</v>
      </c>
      <c r="L102" s="86">
        <v>295236</v>
      </c>
      <c r="M102" s="86">
        <v>45133</v>
      </c>
      <c r="N102" s="86">
        <v>44285</v>
      </c>
      <c r="O102" s="86">
        <v>346020</v>
      </c>
      <c r="P102" s="86">
        <v>339521</v>
      </c>
      <c r="Q102" s="87">
        <f t="shared" si="75"/>
        <v>0.81179999999999997</v>
      </c>
      <c r="R102" s="87">
        <f t="shared" si="76"/>
        <v>0.82740000000000002</v>
      </c>
      <c r="S102" s="92">
        <f>LĐKT!G98</f>
        <v>339350</v>
      </c>
      <c r="T102" s="4">
        <f>DungCu!P101</f>
        <v>2490</v>
      </c>
      <c r="U102" s="4">
        <f>DungCu!R101</f>
        <v>523</v>
      </c>
      <c r="V102" s="4">
        <f>VatLieu!$Q$46</f>
        <v>962</v>
      </c>
      <c r="W102" s="4">
        <f>ThietBi!O101</f>
        <v>5651</v>
      </c>
      <c r="X102" s="4">
        <f>ThietBi!Q101</f>
        <v>10355</v>
      </c>
      <c r="Y102" s="4">
        <f t="shared" si="84"/>
        <v>359331</v>
      </c>
      <c r="Z102" s="4">
        <f t="shared" si="78"/>
        <v>353680</v>
      </c>
      <c r="AA102" s="4">
        <f t="shared" si="79"/>
        <v>53900</v>
      </c>
      <c r="AB102" s="4">
        <f t="shared" si="80"/>
        <v>53052</v>
      </c>
      <c r="AC102" s="4">
        <f t="shared" si="81"/>
        <v>413231</v>
      </c>
      <c r="AD102" s="4">
        <f t="shared" si="82"/>
        <v>406732</v>
      </c>
      <c r="AE102" s="92">
        <f t="shared" si="83"/>
        <v>58444</v>
      </c>
    </row>
    <row r="103" spans="1:31" x14ac:dyDescent="0.4">
      <c r="A103" s="115"/>
      <c r="B103" s="115"/>
      <c r="C103" s="112"/>
      <c r="D103" s="3" t="s">
        <v>22</v>
      </c>
      <c r="E103" s="96">
        <v>365178</v>
      </c>
      <c r="F103" s="86">
        <v>3246</v>
      </c>
      <c r="G103" s="86">
        <v>690</v>
      </c>
      <c r="H103" s="86">
        <v>962</v>
      </c>
      <c r="I103" s="86">
        <v>7355</v>
      </c>
      <c r="J103" s="86">
        <v>13472</v>
      </c>
      <c r="K103" s="86">
        <v>390903</v>
      </c>
      <c r="L103" s="86">
        <v>383548</v>
      </c>
      <c r="M103" s="86">
        <v>58635</v>
      </c>
      <c r="N103" s="86">
        <v>57532</v>
      </c>
      <c r="O103" s="86">
        <v>449538</v>
      </c>
      <c r="P103" s="86">
        <v>441080</v>
      </c>
      <c r="Q103" s="87">
        <f t="shared" si="75"/>
        <v>0.81230000000000002</v>
      </c>
      <c r="R103" s="87">
        <f t="shared" si="76"/>
        <v>0.82789999999999997</v>
      </c>
      <c r="S103" s="92">
        <f>LĐKT!G99</f>
        <v>441154</v>
      </c>
      <c r="T103" s="4">
        <f>DungCu!P102</f>
        <v>3246</v>
      </c>
      <c r="U103" s="4">
        <f>DungCu!R102</f>
        <v>690</v>
      </c>
      <c r="V103" s="4">
        <f>VatLieu!$Q$46</f>
        <v>962</v>
      </c>
      <c r="W103" s="4">
        <f>ThietBi!O102</f>
        <v>7355</v>
      </c>
      <c r="X103" s="4">
        <f>ThietBi!Q102</f>
        <v>13472</v>
      </c>
      <c r="Y103" s="4">
        <f t="shared" si="84"/>
        <v>466879</v>
      </c>
      <c r="Z103" s="4">
        <f t="shared" si="78"/>
        <v>459524</v>
      </c>
      <c r="AA103" s="4">
        <f t="shared" si="79"/>
        <v>70032</v>
      </c>
      <c r="AB103" s="4">
        <f t="shared" si="80"/>
        <v>68929</v>
      </c>
      <c r="AC103" s="4">
        <f t="shared" si="81"/>
        <v>536911</v>
      </c>
      <c r="AD103" s="4">
        <f t="shared" si="82"/>
        <v>528453</v>
      </c>
      <c r="AE103" s="92">
        <f t="shared" si="83"/>
        <v>75976</v>
      </c>
    </row>
    <row r="104" spans="1:31" ht="35" x14ac:dyDescent="0.4">
      <c r="A104" s="6" t="s">
        <v>94</v>
      </c>
      <c r="B104" s="6" t="s">
        <v>95</v>
      </c>
      <c r="C104" s="7"/>
      <c r="D104" s="7"/>
      <c r="E104" s="95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5"/>
      <c r="S104" s="91"/>
      <c r="T104" s="8"/>
      <c r="U104" s="8"/>
      <c r="V104" s="8"/>
      <c r="W104" s="4"/>
      <c r="X104" s="4"/>
      <c r="Y104" s="8"/>
      <c r="Z104" s="8"/>
      <c r="AA104" s="8"/>
      <c r="AB104" s="8"/>
      <c r="AC104" s="8"/>
      <c r="AD104" s="8"/>
      <c r="AE104" s="91"/>
    </row>
    <row r="105" spans="1:31" x14ac:dyDescent="0.4">
      <c r="A105" s="5" t="s">
        <v>96</v>
      </c>
      <c r="B105" s="5" t="s">
        <v>97</v>
      </c>
      <c r="C105" s="3" t="s">
        <v>23</v>
      </c>
      <c r="D105" s="3"/>
      <c r="E105" s="96">
        <v>165614</v>
      </c>
      <c r="F105" s="86">
        <v>1773</v>
      </c>
      <c r="G105" s="86">
        <v>377</v>
      </c>
      <c r="H105" s="86">
        <v>3066</v>
      </c>
      <c r="I105" s="86">
        <v>4296</v>
      </c>
      <c r="J105" s="86">
        <v>9979</v>
      </c>
      <c r="K105" s="86">
        <v>185105</v>
      </c>
      <c r="L105" s="86">
        <v>180809</v>
      </c>
      <c r="M105" s="86">
        <v>27766</v>
      </c>
      <c r="N105" s="86">
        <v>27121</v>
      </c>
      <c r="O105" s="86">
        <v>212871</v>
      </c>
      <c r="P105" s="86">
        <v>207930</v>
      </c>
      <c r="Q105" s="87">
        <f t="shared" ref="Q105:Q106" si="85">ROUND(E105/O105,4)</f>
        <v>0.77800000000000002</v>
      </c>
      <c r="R105" s="87">
        <f t="shared" ref="R105:R106" si="86">ROUND(E105/P105,4)</f>
        <v>0.79649999999999999</v>
      </c>
      <c r="S105" s="92">
        <f>LĐKT!G101</f>
        <v>200070</v>
      </c>
      <c r="T105" s="4">
        <f>DungCu!P104</f>
        <v>1773</v>
      </c>
      <c r="U105" s="4">
        <f>DungCu!R104</f>
        <v>377</v>
      </c>
      <c r="V105" s="4">
        <f>VatLieu!$Q$48</f>
        <v>3066</v>
      </c>
      <c r="W105" s="4">
        <f>ThietBi!O104</f>
        <v>4296</v>
      </c>
      <c r="X105" s="4">
        <f>ThietBi!Q104</f>
        <v>9979</v>
      </c>
      <c r="Y105" s="4">
        <f t="shared" ref="Y105:Y106" si="87">SUM(S105:X105)</f>
        <v>219561</v>
      </c>
      <c r="Z105" s="4">
        <f t="shared" ref="Z105:Z106" si="88">SUM(S105:V105,X105)</f>
        <v>215265</v>
      </c>
      <c r="AA105" s="4">
        <f t="shared" ref="AA105:AA106" si="89">ROUND(Y105*15%,0)</f>
        <v>32934</v>
      </c>
      <c r="AB105" s="4">
        <f t="shared" ref="AB105:AB106" si="90">ROUND(Z105*15%,0)</f>
        <v>32290</v>
      </c>
      <c r="AC105" s="4">
        <f t="shared" ref="AC105:AC106" si="91">SUM(Y105,AA105)</f>
        <v>252495</v>
      </c>
      <c r="AD105" s="4">
        <f t="shared" ref="AD105:AD106" si="92">SUM(Z105,AB105)</f>
        <v>247555</v>
      </c>
      <c r="AE105" s="92">
        <f t="shared" ref="AE105:AE106" si="93">S105-E105</f>
        <v>34456</v>
      </c>
    </row>
    <row r="106" spans="1:31" ht="36" x14ac:dyDescent="0.4">
      <c r="A106" s="5" t="s">
        <v>98</v>
      </c>
      <c r="B106" s="5" t="s">
        <v>99</v>
      </c>
      <c r="C106" s="3" t="s">
        <v>23</v>
      </c>
      <c r="D106" s="3"/>
      <c r="E106" s="96">
        <v>849300</v>
      </c>
      <c r="F106" s="86">
        <v>7109</v>
      </c>
      <c r="G106" s="86">
        <v>1506</v>
      </c>
      <c r="H106" s="86">
        <v>12235</v>
      </c>
      <c r="I106" s="86">
        <v>17308</v>
      </c>
      <c r="J106" s="86">
        <v>39957</v>
      </c>
      <c r="K106" s="86">
        <v>927415</v>
      </c>
      <c r="L106" s="86">
        <v>910107</v>
      </c>
      <c r="M106" s="86">
        <v>139112</v>
      </c>
      <c r="N106" s="86">
        <v>136516</v>
      </c>
      <c r="O106" s="86">
        <v>1066527</v>
      </c>
      <c r="P106" s="86">
        <v>1046623</v>
      </c>
      <c r="Q106" s="87">
        <f t="shared" si="85"/>
        <v>0.79630000000000001</v>
      </c>
      <c r="R106" s="87">
        <f t="shared" si="86"/>
        <v>0.8115</v>
      </c>
      <c r="S106" s="92">
        <f>LĐKT!G102</f>
        <v>1026000</v>
      </c>
      <c r="T106" s="4">
        <f>DungCu!P105</f>
        <v>7109</v>
      </c>
      <c r="U106" s="4">
        <f>DungCu!R105</f>
        <v>1506</v>
      </c>
      <c r="V106" s="4">
        <f>VatLieu!$Q$49</f>
        <v>12235</v>
      </c>
      <c r="W106" s="4">
        <f>ThietBi!O105</f>
        <v>17308</v>
      </c>
      <c r="X106" s="4">
        <f>ThietBi!Q105</f>
        <v>39957</v>
      </c>
      <c r="Y106" s="4">
        <f t="shared" si="87"/>
        <v>1104115</v>
      </c>
      <c r="Z106" s="4">
        <f t="shared" si="88"/>
        <v>1086807</v>
      </c>
      <c r="AA106" s="4">
        <f t="shared" si="89"/>
        <v>165617</v>
      </c>
      <c r="AB106" s="4">
        <f t="shared" si="90"/>
        <v>163021</v>
      </c>
      <c r="AC106" s="4">
        <f t="shared" si="91"/>
        <v>1269732</v>
      </c>
      <c r="AD106" s="4">
        <f t="shared" si="92"/>
        <v>1249828</v>
      </c>
      <c r="AE106" s="92">
        <f t="shared" si="93"/>
        <v>176700</v>
      </c>
    </row>
    <row r="107" spans="1:31" x14ac:dyDescent="0.4">
      <c r="A107" s="100" t="s">
        <v>101</v>
      </c>
      <c r="B107" s="100" t="s">
        <v>102</v>
      </c>
      <c r="C107" s="101"/>
      <c r="D107" s="101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10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2"/>
    </row>
    <row r="108" spans="1:31" ht="35" x14ac:dyDescent="0.4">
      <c r="A108" s="6" t="s">
        <v>11</v>
      </c>
      <c r="B108" s="6" t="s">
        <v>103</v>
      </c>
      <c r="C108" s="7"/>
      <c r="D108" s="7"/>
      <c r="E108" s="95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5"/>
      <c r="S108" s="91"/>
      <c r="T108" s="8"/>
      <c r="U108" s="8"/>
      <c r="V108" s="8"/>
      <c r="W108" s="4"/>
      <c r="X108" s="4"/>
      <c r="Y108" s="8"/>
      <c r="Z108" s="8"/>
      <c r="AA108" s="8"/>
      <c r="AB108" s="8"/>
      <c r="AC108" s="8"/>
      <c r="AD108" s="8"/>
      <c r="AE108" s="91"/>
    </row>
    <row r="109" spans="1:31" ht="35" x14ac:dyDescent="0.4">
      <c r="A109" s="9" t="s">
        <v>12</v>
      </c>
      <c r="B109" s="9" t="s">
        <v>104</v>
      </c>
      <c r="C109" s="10"/>
      <c r="D109" s="10"/>
      <c r="E109" s="97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9"/>
      <c r="S109" s="93"/>
      <c r="T109" s="11"/>
      <c r="U109" s="11"/>
      <c r="V109" s="11"/>
      <c r="W109" s="4"/>
      <c r="X109" s="4"/>
      <c r="Y109" s="11"/>
      <c r="Z109" s="11"/>
      <c r="AA109" s="11"/>
      <c r="AB109" s="11"/>
      <c r="AC109" s="11"/>
      <c r="AD109" s="11"/>
      <c r="AE109" s="93"/>
    </row>
    <row r="110" spans="1:31" ht="54" x14ac:dyDescent="0.4">
      <c r="A110" s="5" t="s">
        <v>105</v>
      </c>
      <c r="B110" s="5" t="s">
        <v>106</v>
      </c>
      <c r="C110" s="3" t="s">
        <v>174</v>
      </c>
      <c r="D110" s="3"/>
      <c r="E110" s="96">
        <v>944845</v>
      </c>
      <c r="F110" s="86">
        <v>8881</v>
      </c>
      <c r="G110" s="86">
        <v>1883</v>
      </c>
      <c r="H110" s="86">
        <v>8400</v>
      </c>
      <c r="I110" s="86">
        <v>24634</v>
      </c>
      <c r="J110" s="86">
        <v>57656</v>
      </c>
      <c r="K110" s="86">
        <v>1046299</v>
      </c>
      <c r="L110" s="86">
        <v>1021665</v>
      </c>
      <c r="M110" s="86">
        <v>156945</v>
      </c>
      <c r="N110" s="86">
        <v>153250</v>
      </c>
      <c r="O110" s="86">
        <v>1203244</v>
      </c>
      <c r="P110" s="86">
        <v>1174915</v>
      </c>
      <c r="Q110" s="87">
        <f t="shared" ref="Q110:Q111" si="94">ROUND(E110/O110,4)</f>
        <v>0.78520000000000001</v>
      </c>
      <c r="R110" s="87">
        <f t="shared" ref="R110:R111" si="95">ROUND(E110/P110,4)</f>
        <v>0.80420000000000003</v>
      </c>
      <c r="S110" s="92">
        <f>LĐKT!G106</f>
        <v>1141425</v>
      </c>
      <c r="T110" s="4">
        <f>DungCu!P109</f>
        <v>8881</v>
      </c>
      <c r="U110" s="4">
        <f>DungCu!R109</f>
        <v>1883</v>
      </c>
      <c r="V110" s="4">
        <f>VatLieu!$Q$53</f>
        <v>8400</v>
      </c>
      <c r="W110" s="4">
        <f>ThietBi!O109</f>
        <v>24634</v>
      </c>
      <c r="X110" s="4">
        <f>ThietBi!Q109</f>
        <v>57656</v>
      </c>
      <c r="Y110" s="4">
        <f t="shared" ref="Y110" si="96">SUM(S110:X110)</f>
        <v>1242879</v>
      </c>
      <c r="Z110" s="4">
        <f t="shared" ref="Z110:Z111" si="97">SUM(S110:V110,X110)</f>
        <v>1218245</v>
      </c>
      <c r="AA110" s="4">
        <f t="shared" ref="AA110:AA111" si="98">ROUND(Y110*15%,0)</f>
        <v>186432</v>
      </c>
      <c r="AB110" s="4">
        <f t="shared" ref="AB110:AB111" si="99">ROUND(Z110*15%,0)</f>
        <v>182737</v>
      </c>
      <c r="AC110" s="4">
        <f t="shared" ref="AC110:AC111" si="100">SUM(Y110,AA110)</f>
        <v>1429311</v>
      </c>
      <c r="AD110" s="4">
        <f t="shared" ref="AD110:AD111" si="101">SUM(Z110,AB110)</f>
        <v>1400982</v>
      </c>
      <c r="AE110" s="92">
        <f t="shared" ref="AE110:AE111" si="102">S110-E110</f>
        <v>196580</v>
      </c>
    </row>
    <row r="111" spans="1:31" x14ac:dyDescent="0.4">
      <c r="A111" s="5" t="s">
        <v>107</v>
      </c>
      <c r="B111" s="5" t="s">
        <v>108</v>
      </c>
      <c r="C111" s="3" t="s">
        <v>174</v>
      </c>
      <c r="D111" s="3"/>
      <c r="E111" s="96">
        <v>755876</v>
      </c>
      <c r="F111" s="86">
        <v>7109</v>
      </c>
      <c r="G111" s="86">
        <v>1506</v>
      </c>
      <c r="H111" s="86">
        <v>8400</v>
      </c>
      <c r="I111" s="86">
        <v>19178</v>
      </c>
      <c r="J111" s="86">
        <v>44706</v>
      </c>
      <c r="K111" s="86">
        <v>836775</v>
      </c>
      <c r="L111" s="86">
        <v>817597</v>
      </c>
      <c r="M111" s="86">
        <v>125516</v>
      </c>
      <c r="N111" s="86">
        <v>122640</v>
      </c>
      <c r="O111" s="86">
        <v>962291</v>
      </c>
      <c r="P111" s="86">
        <v>940237</v>
      </c>
      <c r="Q111" s="87">
        <f t="shared" si="94"/>
        <v>0.78549999999999998</v>
      </c>
      <c r="R111" s="87">
        <f t="shared" si="95"/>
        <v>0.80389999999999995</v>
      </c>
      <c r="S111" s="92">
        <f>LĐKT!G107</f>
        <v>913140</v>
      </c>
      <c r="T111" s="4">
        <f>DungCu!P110</f>
        <v>7109</v>
      </c>
      <c r="U111" s="4">
        <f>DungCu!R110</f>
        <v>1506</v>
      </c>
      <c r="V111" s="4">
        <f>VatLieu!$Q$54</f>
        <v>8400</v>
      </c>
      <c r="W111" s="4">
        <f>ThietBi!O110</f>
        <v>19178</v>
      </c>
      <c r="X111" s="4">
        <f>ThietBi!Q110</f>
        <v>44706</v>
      </c>
      <c r="Y111" s="4">
        <f t="shared" ref="Y111" si="103">SUM(S111:X111)</f>
        <v>994039</v>
      </c>
      <c r="Z111" s="4">
        <f t="shared" si="97"/>
        <v>974861</v>
      </c>
      <c r="AA111" s="4">
        <f t="shared" si="98"/>
        <v>149106</v>
      </c>
      <c r="AB111" s="4">
        <f t="shared" si="99"/>
        <v>146229</v>
      </c>
      <c r="AC111" s="4">
        <f t="shared" si="100"/>
        <v>1143145</v>
      </c>
      <c r="AD111" s="4">
        <f t="shared" si="101"/>
        <v>1121090</v>
      </c>
      <c r="AE111" s="92">
        <f t="shared" si="102"/>
        <v>157264</v>
      </c>
    </row>
    <row r="112" spans="1:31" x14ac:dyDescent="0.4">
      <c r="A112" s="9" t="s">
        <v>14</v>
      </c>
      <c r="B112" s="9" t="s">
        <v>109</v>
      </c>
      <c r="C112" s="10"/>
      <c r="D112" s="10"/>
      <c r="E112" s="97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9"/>
      <c r="S112" s="92"/>
      <c r="T112" s="11"/>
      <c r="U112" s="11"/>
      <c r="V112" s="11"/>
      <c r="W112" s="4"/>
      <c r="X112" s="4"/>
      <c r="Y112" s="11"/>
      <c r="Z112" s="11"/>
      <c r="AA112" s="11"/>
      <c r="AB112" s="11"/>
      <c r="AC112" s="11"/>
      <c r="AD112" s="11"/>
      <c r="AE112" s="93"/>
    </row>
    <row r="113" spans="1:31" x14ac:dyDescent="0.4">
      <c r="A113" s="113" t="s">
        <v>110</v>
      </c>
      <c r="B113" s="113" t="s">
        <v>111</v>
      </c>
      <c r="C113" s="110" t="s">
        <v>25</v>
      </c>
      <c r="D113" s="3" t="s">
        <v>20</v>
      </c>
      <c r="E113" s="96">
        <v>1433619</v>
      </c>
      <c r="F113" s="86">
        <v>11370</v>
      </c>
      <c r="G113" s="86">
        <v>2406</v>
      </c>
      <c r="H113" s="86">
        <v>8400</v>
      </c>
      <c r="I113" s="86">
        <v>27604</v>
      </c>
      <c r="J113" s="86">
        <v>51463</v>
      </c>
      <c r="K113" s="86">
        <v>1534862</v>
      </c>
      <c r="L113" s="86">
        <v>1507258</v>
      </c>
      <c r="M113" s="86">
        <v>230229</v>
      </c>
      <c r="N113" s="86">
        <v>226089</v>
      </c>
      <c r="O113" s="86">
        <v>1765091</v>
      </c>
      <c r="P113" s="86">
        <v>1733347</v>
      </c>
      <c r="Q113" s="87">
        <f t="shared" ref="Q113:Q129" si="104">ROUND(E113/O113,4)</f>
        <v>0.81220000000000003</v>
      </c>
      <c r="R113" s="87">
        <f t="shared" ref="R113:R129" si="105">ROUND(E113/P113,4)</f>
        <v>0.82709999999999995</v>
      </c>
      <c r="S113" s="92">
        <f>LĐKT!G109</f>
        <v>1731888</v>
      </c>
      <c r="T113" s="4">
        <f>DungCu!P112</f>
        <v>11370</v>
      </c>
      <c r="U113" s="4">
        <f>DungCu!R112</f>
        <v>2406</v>
      </c>
      <c r="V113" s="4">
        <f>VatLieu!$Q$56</f>
        <v>8400</v>
      </c>
      <c r="W113" s="4">
        <f>ThietBi!O112</f>
        <v>27604</v>
      </c>
      <c r="X113" s="4">
        <f>ThietBi!Q112</f>
        <v>51463</v>
      </c>
      <c r="Y113" s="4">
        <f t="shared" ref="Y113" si="106">SUM(S113:X113)</f>
        <v>1833131</v>
      </c>
      <c r="Z113" s="4">
        <f t="shared" ref="Z113:Z129" si="107">SUM(S113:V113,X113)</f>
        <v>1805527</v>
      </c>
      <c r="AA113" s="4">
        <f t="shared" ref="AA113:AA129" si="108">ROUND(Y113*15%,0)</f>
        <v>274970</v>
      </c>
      <c r="AB113" s="4">
        <f t="shared" ref="AB113:AB129" si="109">ROUND(Z113*15%,0)</f>
        <v>270829</v>
      </c>
      <c r="AC113" s="4">
        <f t="shared" ref="AC113:AC129" si="110">SUM(Y113,AA113)</f>
        <v>2108101</v>
      </c>
      <c r="AD113" s="4">
        <f t="shared" ref="AD113:AD129" si="111">SUM(Z113,AB113)</f>
        <v>2076356</v>
      </c>
      <c r="AE113" s="92">
        <f t="shared" ref="AE113:AE129" si="112">S113-E113</f>
        <v>298269</v>
      </c>
    </row>
    <row r="114" spans="1:31" x14ac:dyDescent="0.4">
      <c r="A114" s="114"/>
      <c r="B114" s="114"/>
      <c r="C114" s="111"/>
      <c r="D114" s="3" t="s">
        <v>21</v>
      </c>
      <c r="E114" s="96">
        <v>1792024</v>
      </c>
      <c r="F114" s="86">
        <v>14208</v>
      </c>
      <c r="G114" s="86">
        <v>3012</v>
      </c>
      <c r="H114" s="86">
        <v>8400</v>
      </c>
      <c r="I114" s="86">
        <v>34548</v>
      </c>
      <c r="J114" s="86">
        <v>64329</v>
      </c>
      <c r="K114" s="86">
        <v>1916521</v>
      </c>
      <c r="L114" s="86">
        <v>1881973</v>
      </c>
      <c r="M114" s="86">
        <v>287478</v>
      </c>
      <c r="N114" s="86">
        <v>282296</v>
      </c>
      <c r="O114" s="86">
        <v>2203999</v>
      </c>
      <c r="P114" s="86">
        <v>2164269</v>
      </c>
      <c r="Q114" s="87">
        <f t="shared" si="104"/>
        <v>0.81310000000000004</v>
      </c>
      <c r="R114" s="87">
        <f t="shared" si="105"/>
        <v>0.82799999999999996</v>
      </c>
      <c r="S114" s="92">
        <f>LĐKT!G110</f>
        <v>2164860</v>
      </c>
      <c r="T114" s="4">
        <f>DungCu!P113</f>
        <v>14208</v>
      </c>
      <c r="U114" s="4">
        <f>DungCu!R113</f>
        <v>3012</v>
      </c>
      <c r="V114" s="4">
        <f>VatLieu!$Q$56</f>
        <v>8400</v>
      </c>
      <c r="W114" s="4">
        <f>ThietBi!O113</f>
        <v>34548</v>
      </c>
      <c r="X114" s="4">
        <f>ThietBi!Q113</f>
        <v>64329</v>
      </c>
      <c r="Y114" s="4">
        <f t="shared" ref="Y114:Y129" si="113">SUM(S114:X114)</f>
        <v>2289357</v>
      </c>
      <c r="Z114" s="4">
        <f t="shared" si="107"/>
        <v>2254809</v>
      </c>
      <c r="AA114" s="4">
        <f t="shared" si="108"/>
        <v>343404</v>
      </c>
      <c r="AB114" s="4">
        <f t="shared" si="109"/>
        <v>338221</v>
      </c>
      <c r="AC114" s="4">
        <f t="shared" si="110"/>
        <v>2632761</v>
      </c>
      <c r="AD114" s="4">
        <f t="shared" si="111"/>
        <v>2593030</v>
      </c>
      <c r="AE114" s="92">
        <f t="shared" si="112"/>
        <v>372836</v>
      </c>
    </row>
    <row r="115" spans="1:31" x14ac:dyDescent="0.4">
      <c r="A115" s="115"/>
      <c r="B115" s="115"/>
      <c r="C115" s="112"/>
      <c r="D115" s="3" t="s">
        <v>22</v>
      </c>
      <c r="E115" s="96">
        <v>2329631</v>
      </c>
      <c r="F115" s="86">
        <v>18470</v>
      </c>
      <c r="G115" s="86">
        <v>3912</v>
      </c>
      <c r="H115" s="86">
        <v>8400</v>
      </c>
      <c r="I115" s="86">
        <v>44877</v>
      </c>
      <c r="J115" s="86">
        <v>83638</v>
      </c>
      <c r="K115" s="86">
        <v>2488928</v>
      </c>
      <c r="L115" s="86">
        <v>2444051</v>
      </c>
      <c r="M115" s="86">
        <v>373339</v>
      </c>
      <c r="N115" s="86">
        <v>366608</v>
      </c>
      <c r="O115" s="86">
        <v>2862267</v>
      </c>
      <c r="P115" s="86">
        <v>2810659</v>
      </c>
      <c r="Q115" s="87">
        <f t="shared" si="104"/>
        <v>0.81389999999999996</v>
      </c>
      <c r="R115" s="87">
        <f t="shared" si="105"/>
        <v>0.82889999999999997</v>
      </c>
      <c r="S115" s="92">
        <f>LĐKT!G111</f>
        <v>2814318</v>
      </c>
      <c r="T115" s="4">
        <f>DungCu!P114</f>
        <v>18470</v>
      </c>
      <c r="U115" s="4">
        <f>DungCu!R114</f>
        <v>3912</v>
      </c>
      <c r="V115" s="4">
        <f>VatLieu!$Q$56</f>
        <v>8400</v>
      </c>
      <c r="W115" s="4">
        <f>ThietBi!O114</f>
        <v>44877</v>
      </c>
      <c r="X115" s="4">
        <f>ThietBi!Q114</f>
        <v>83638</v>
      </c>
      <c r="Y115" s="4">
        <f t="shared" si="113"/>
        <v>2973615</v>
      </c>
      <c r="Z115" s="4">
        <f t="shared" si="107"/>
        <v>2928738</v>
      </c>
      <c r="AA115" s="4">
        <f t="shared" si="108"/>
        <v>446042</v>
      </c>
      <c r="AB115" s="4">
        <f t="shared" si="109"/>
        <v>439311</v>
      </c>
      <c r="AC115" s="4">
        <f t="shared" si="110"/>
        <v>3419657</v>
      </c>
      <c r="AD115" s="4">
        <f t="shared" si="111"/>
        <v>3368049</v>
      </c>
      <c r="AE115" s="92">
        <f t="shared" si="112"/>
        <v>484687</v>
      </c>
    </row>
    <row r="116" spans="1:31" x14ac:dyDescent="0.4">
      <c r="A116" s="113" t="s">
        <v>112</v>
      </c>
      <c r="B116" s="113" t="s">
        <v>113</v>
      </c>
      <c r="C116" s="110" t="s">
        <v>25</v>
      </c>
      <c r="D116" s="3" t="s">
        <v>20</v>
      </c>
      <c r="E116" s="96">
        <v>12841408</v>
      </c>
      <c r="F116" s="86">
        <v>113685</v>
      </c>
      <c r="G116" s="86">
        <v>24058</v>
      </c>
      <c r="H116" s="86">
        <v>41748</v>
      </c>
      <c r="I116" s="86">
        <v>267264</v>
      </c>
      <c r="J116" s="86">
        <v>431747</v>
      </c>
      <c r="K116" s="86">
        <v>13719910</v>
      </c>
      <c r="L116" s="86">
        <v>13452646</v>
      </c>
      <c r="M116" s="86">
        <v>2057987</v>
      </c>
      <c r="N116" s="86">
        <v>2017897</v>
      </c>
      <c r="O116" s="86">
        <v>15777897</v>
      </c>
      <c r="P116" s="86">
        <v>15470543</v>
      </c>
      <c r="Q116" s="87">
        <f t="shared" si="104"/>
        <v>0.81389999999999996</v>
      </c>
      <c r="R116" s="87">
        <f t="shared" si="105"/>
        <v>0.83009999999999995</v>
      </c>
      <c r="S116" s="92">
        <f>LĐKT!G112</f>
        <v>15513120</v>
      </c>
      <c r="T116" s="4">
        <f>DungCu!P115</f>
        <v>113685</v>
      </c>
      <c r="U116" s="4">
        <f>DungCu!R115</f>
        <v>24058</v>
      </c>
      <c r="V116" s="4">
        <f>VatLieu!$Q$57</f>
        <v>41748</v>
      </c>
      <c r="W116" s="4">
        <f>ThietBi!O115</f>
        <v>267264</v>
      </c>
      <c r="X116" s="4">
        <f>ThietBi!Q115</f>
        <v>431747</v>
      </c>
      <c r="Y116" s="4">
        <f t="shared" si="113"/>
        <v>16391622</v>
      </c>
      <c r="Z116" s="4">
        <f t="shared" si="107"/>
        <v>16124358</v>
      </c>
      <c r="AA116" s="4">
        <f t="shared" si="108"/>
        <v>2458743</v>
      </c>
      <c r="AB116" s="4">
        <f t="shared" si="109"/>
        <v>2418654</v>
      </c>
      <c r="AC116" s="4">
        <f t="shared" si="110"/>
        <v>18850365</v>
      </c>
      <c r="AD116" s="4">
        <f t="shared" si="111"/>
        <v>18543012</v>
      </c>
      <c r="AE116" s="92">
        <f t="shared" si="112"/>
        <v>2671712</v>
      </c>
    </row>
    <row r="117" spans="1:31" x14ac:dyDescent="0.4">
      <c r="A117" s="114"/>
      <c r="B117" s="114"/>
      <c r="C117" s="111"/>
      <c r="D117" s="3" t="s">
        <v>21</v>
      </c>
      <c r="E117" s="96">
        <v>16051760</v>
      </c>
      <c r="F117" s="86">
        <v>142102</v>
      </c>
      <c r="G117" s="86">
        <v>30083</v>
      </c>
      <c r="H117" s="86">
        <v>41748</v>
      </c>
      <c r="I117" s="86">
        <v>334090</v>
      </c>
      <c r="J117" s="86">
        <v>539694</v>
      </c>
      <c r="K117" s="86">
        <v>17139477</v>
      </c>
      <c r="L117" s="86">
        <v>16805387</v>
      </c>
      <c r="M117" s="86">
        <v>2570922</v>
      </c>
      <c r="N117" s="86">
        <v>2520808</v>
      </c>
      <c r="O117" s="86">
        <v>19710399</v>
      </c>
      <c r="P117" s="86">
        <v>19326195</v>
      </c>
      <c r="Q117" s="87">
        <f t="shared" si="104"/>
        <v>0.81440000000000001</v>
      </c>
      <c r="R117" s="87">
        <f t="shared" si="105"/>
        <v>0.8306</v>
      </c>
      <c r="S117" s="92">
        <f>LĐKT!G113</f>
        <v>19391400</v>
      </c>
      <c r="T117" s="4">
        <f>DungCu!P116</f>
        <v>142102</v>
      </c>
      <c r="U117" s="4">
        <f>DungCu!R116</f>
        <v>30083</v>
      </c>
      <c r="V117" s="4">
        <f>VatLieu!$Q$57</f>
        <v>41748</v>
      </c>
      <c r="W117" s="4">
        <f>ThietBi!O116</f>
        <v>334090</v>
      </c>
      <c r="X117" s="4">
        <f>ThietBi!Q116</f>
        <v>539694</v>
      </c>
      <c r="Y117" s="4">
        <f t="shared" si="113"/>
        <v>20479117</v>
      </c>
      <c r="Z117" s="4">
        <f t="shared" si="107"/>
        <v>20145027</v>
      </c>
      <c r="AA117" s="4">
        <f t="shared" si="108"/>
        <v>3071868</v>
      </c>
      <c r="AB117" s="4">
        <f t="shared" si="109"/>
        <v>3021754</v>
      </c>
      <c r="AC117" s="4">
        <f t="shared" si="110"/>
        <v>23550985</v>
      </c>
      <c r="AD117" s="4">
        <f t="shared" si="111"/>
        <v>23166781</v>
      </c>
      <c r="AE117" s="92">
        <f t="shared" si="112"/>
        <v>3339640</v>
      </c>
    </row>
    <row r="118" spans="1:31" x14ac:dyDescent="0.4">
      <c r="A118" s="115"/>
      <c r="B118" s="115"/>
      <c r="C118" s="112"/>
      <c r="D118" s="3" t="s">
        <v>22</v>
      </c>
      <c r="E118" s="96">
        <v>20867288</v>
      </c>
      <c r="F118" s="86">
        <v>184735</v>
      </c>
      <c r="G118" s="86">
        <v>39099</v>
      </c>
      <c r="H118" s="86">
        <v>41748</v>
      </c>
      <c r="I118" s="86">
        <v>434309</v>
      </c>
      <c r="J118" s="86">
        <v>701594</v>
      </c>
      <c r="K118" s="86">
        <v>22268773</v>
      </c>
      <c r="L118" s="86">
        <v>21834464</v>
      </c>
      <c r="M118" s="86">
        <v>3340316</v>
      </c>
      <c r="N118" s="86">
        <v>3275170</v>
      </c>
      <c r="O118" s="86">
        <v>25609089</v>
      </c>
      <c r="P118" s="86">
        <v>25109634</v>
      </c>
      <c r="Q118" s="87">
        <f t="shared" si="104"/>
        <v>0.81479999999999997</v>
      </c>
      <c r="R118" s="87">
        <f t="shared" si="105"/>
        <v>0.83099999999999996</v>
      </c>
      <c r="S118" s="92">
        <f>LĐKT!G114</f>
        <v>25208820</v>
      </c>
      <c r="T118" s="4">
        <f>DungCu!P117</f>
        <v>184735</v>
      </c>
      <c r="U118" s="4">
        <f>DungCu!R117</f>
        <v>39099</v>
      </c>
      <c r="V118" s="4">
        <f>VatLieu!$Q$57</f>
        <v>41748</v>
      </c>
      <c r="W118" s="4">
        <f>ThietBi!O117</f>
        <v>434309</v>
      </c>
      <c r="X118" s="4">
        <f>ThietBi!Q117</f>
        <v>701594</v>
      </c>
      <c r="Y118" s="4">
        <f t="shared" si="113"/>
        <v>26610305</v>
      </c>
      <c r="Z118" s="4">
        <f t="shared" si="107"/>
        <v>26175996</v>
      </c>
      <c r="AA118" s="4">
        <f t="shared" si="108"/>
        <v>3991546</v>
      </c>
      <c r="AB118" s="4">
        <f t="shared" si="109"/>
        <v>3926399</v>
      </c>
      <c r="AC118" s="4">
        <f t="shared" si="110"/>
        <v>30601851</v>
      </c>
      <c r="AD118" s="4">
        <f t="shared" si="111"/>
        <v>30102395</v>
      </c>
      <c r="AE118" s="92">
        <f t="shared" si="112"/>
        <v>4341532</v>
      </c>
    </row>
    <row r="119" spans="1:31" x14ac:dyDescent="0.4">
      <c r="A119" s="113" t="s">
        <v>114</v>
      </c>
      <c r="B119" s="113" t="s">
        <v>115</v>
      </c>
      <c r="C119" s="110" t="s">
        <v>25</v>
      </c>
      <c r="D119" s="3" t="s">
        <v>20</v>
      </c>
      <c r="E119" s="96">
        <v>4722104</v>
      </c>
      <c r="F119" s="86">
        <v>42633</v>
      </c>
      <c r="G119" s="86">
        <v>9017</v>
      </c>
      <c r="H119" s="86">
        <v>26544</v>
      </c>
      <c r="I119" s="86">
        <v>101333</v>
      </c>
      <c r="J119" s="86">
        <v>172255</v>
      </c>
      <c r="K119" s="86">
        <v>5073886</v>
      </c>
      <c r="L119" s="86">
        <v>4972553</v>
      </c>
      <c r="M119" s="86">
        <v>761083</v>
      </c>
      <c r="N119" s="86">
        <v>745883</v>
      </c>
      <c r="O119" s="86">
        <v>5834969</v>
      </c>
      <c r="P119" s="86">
        <v>5718436</v>
      </c>
      <c r="Q119" s="87">
        <f t="shared" si="104"/>
        <v>0.80930000000000002</v>
      </c>
      <c r="R119" s="87">
        <f t="shared" si="105"/>
        <v>0.82579999999999998</v>
      </c>
      <c r="S119" s="92">
        <f>LĐKT!G115</f>
        <v>5704560</v>
      </c>
      <c r="T119" s="4">
        <f>DungCu!P118</f>
        <v>42633</v>
      </c>
      <c r="U119" s="4">
        <f>DungCu!R118</f>
        <v>9017</v>
      </c>
      <c r="V119" s="4">
        <f>VatLieu!$Q$58</f>
        <v>26544</v>
      </c>
      <c r="W119" s="4">
        <f>ThietBi!O118</f>
        <v>101333</v>
      </c>
      <c r="X119" s="4">
        <f>ThietBi!Q118</f>
        <v>172255</v>
      </c>
      <c r="Y119" s="4">
        <f t="shared" si="113"/>
        <v>6056342</v>
      </c>
      <c r="Z119" s="4">
        <f t="shared" si="107"/>
        <v>5955009</v>
      </c>
      <c r="AA119" s="4">
        <f t="shared" si="108"/>
        <v>908451</v>
      </c>
      <c r="AB119" s="4">
        <f t="shared" si="109"/>
        <v>893251</v>
      </c>
      <c r="AC119" s="4">
        <f t="shared" si="110"/>
        <v>6964793</v>
      </c>
      <c r="AD119" s="4">
        <f t="shared" si="111"/>
        <v>6848260</v>
      </c>
      <c r="AE119" s="92">
        <f t="shared" si="112"/>
        <v>982456</v>
      </c>
    </row>
    <row r="120" spans="1:31" x14ac:dyDescent="0.4">
      <c r="A120" s="114"/>
      <c r="B120" s="114"/>
      <c r="C120" s="111"/>
      <c r="D120" s="3" t="s">
        <v>21</v>
      </c>
      <c r="E120" s="96">
        <v>5902630</v>
      </c>
      <c r="F120" s="86">
        <v>53289</v>
      </c>
      <c r="G120" s="86">
        <v>11276</v>
      </c>
      <c r="H120" s="86">
        <v>26544</v>
      </c>
      <c r="I120" s="86">
        <v>126666</v>
      </c>
      <c r="J120" s="86">
        <v>215330</v>
      </c>
      <c r="K120" s="86">
        <v>6335735</v>
      </c>
      <c r="L120" s="86">
        <v>6209069</v>
      </c>
      <c r="M120" s="86">
        <v>950360</v>
      </c>
      <c r="N120" s="86">
        <v>931360</v>
      </c>
      <c r="O120" s="86">
        <v>7286095</v>
      </c>
      <c r="P120" s="86">
        <v>7140429</v>
      </c>
      <c r="Q120" s="87">
        <f t="shared" si="104"/>
        <v>0.81010000000000004</v>
      </c>
      <c r="R120" s="87">
        <f t="shared" si="105"/>
        <v>0.8266</v>
      </c>
      <c r="S120" s="92">
        <f>LĐKT!G116</f>
        <v>7130700</v>
      </c>
      <c r="T120" s="4">
        <f>DungCu!P119</f>
        <v>53289</v>
      </c>
      <c r="U120" s="4">
        <f>DungCu!R119</f>
        <v>11276</v>
      </c>
      <c r="V120" s="4">
        <f>VatLieu!$Q$58</f>
        <v>26544</v>
      </c>
      <c r="W120" s="4">
        <f>ThietBi!O119</f>
        <v>126666</v>
      </c>
      <c r="X120" s="4">
        <f>ThietBi!Q119</f>
        <v>215330</v>
      </c>
      <c r="Y120" s="4">
        <f t="shared" si="113"/>
        <v>7563805</v>
      </c>
      <c r="Z120" s="4">
        <f t="shared" si="107"/>
        <v>7437139</v>
      </c>
      <c r="AA120" s="4">
        <f t="shared" si="108"/>
        <v>1134571</v>
      </c>
      <c r="AB120" s="4">
        <f t="shared" si="109"/>
        <v>1115571</v>
      </c>
      <c r="AC120" s="4">
        <f t="shared" si="110"/>
        <v>8698376</v>
      </c>
      <c r="AD120" s="4">
        <f t="shared" si="111"/>
        <v>8552710</v>
      </c>
      <c r="AE120" s="92">
        <f t="shared" si="112"/>
        <v>1228070</v>
      </c>
    </row>
    <row r="121" spans="1:31" x14ac:dyDescent="0.4">
      <c r="A121" s="115"/>
      <c r="B121" s="115"/>
      <c r="C121" s="112"/>
      <c r="D121" s="3" t="s">
        <v>22</v>
      </c>
      <c r="E121" s="96">
        <v>7673419</v>
      </c>
      <c r="F121" s="86">
        <v>69278</v>
      </c>
      <c r="G121" s="86">
        <v>14665</v>
      </c>
      <c r="H121" s="86">
        <v>26544</v>
      </c>
      <c r="I121" s="86">
        <v>164666</v>
      </c>
      <c r="J121" s="86">
        <v>279931</v>
      </c>
      <c r="K121" s="86">
        <v>8228503</v>
      </c>
      <c r="L121" s="86">
        <v>8063837</v>
      </c>
      <c r="M121" s="86">
        <v>1234275</v>
      </c>
      <c r="N121" s="86">
        <v>1209576</v>
      </c>
      <c r="O121" s="86">
        <v>9462778</v>
      </c>
      <c r="P121" s="86">
        <v>9273413</v>
      </c>
      <c r="Q121" s="87">
        <f t="shared" si="104"/>
        <v>0.81089999999999995</v>
      </c>
      <c r="R121" s="87">
        <f t="shared" si="105"/>
        <v>0.82750000000000001</v>
      </c>
      <c r="S121" s="92">
        <f>LĐKT!G117</f>
        <v>9269910</v>
      </c>
      <c r="T121" s="4">
        <f>DungCu!P120</f>
        <v>69278</v>
      </c>
      <c r="U121" s="4">
        <f>DungCu!R120</f>
        <v>14665</v>
      </c>
      <c r="V121" s="4">
        <f>VatLieu!$Q$58</f>
        <v>26544</v>
      </c>
      <c r="W121" s="4">
        <f>ThietBi!O120</f>
        <v>164666</v>
      </c>
      <c r="X121" s="4">
        <f>ThietBi!Q120</f>
        <v>279931</v>
      </c>
      <c r="Y121" s="4">
        <f t="shared" si="113"/>
        <v>9824994</v>
      </c>
      <c r="Z121" s="4">
        <f t="shared" si="107"/>
        <v>9660328</v>
      </c>
      <c r="AA121" s="4">
        <f t="shared" si="108"/>
        <v>1473749</v>
      </c>
      <c r="AB121" s="4">
        <f t="shared" si="109"/>
        <v>1449049</v>
      </c>
      <c r="AC121" s="4">
        <f t="shared" si="110"/>
        <v>11298743</v>
      </c>
      <c r="AD121" s="4">
        <f t="shared" si="111"/>
        <v>11109377</v>
      </c>
      <c r="AE121" s="92">
        <f t="shared" si="112"/>
        <v>1596491</v>
      </c>
    </row>
    <row r="122" spans="1:31" ht="36" x14ac:dyDescent="0.4">
      <c r="A122" s="5" t="s">
        <v>116</v>
      </c>
      <c r="B122" s="5" t="s">
        <v>117</v>
      </c>
      <c r="C122" s="3" t="s">
        <v>175</v>
      </c>
      <c r="D122" s="3"/>
      <c r="E122" s="96">
        <v>1344018</v>
      </c>
      <c r="F122" s="86">
        <v>10654</v>
      </c>
      <c r="G122" s="86">
        <v>2259</v>
      </c>
      <c r="H122" s="86">
        <v>5311</v>
      </c>
      <c r="I122" s="86">
        <v>25870</v>
      </c>
      <c r="J122" s="86">
        <v>48242</v>
      </c>
      <c r="K122" s="86">
        <v>1436354</v>
      </c>
      <c r="L122" s="86">
        <v>1410484</v>
      </c>
      <c r="M122" s="86">
        <v>215453</v>
      </c>
      <c r="N122" s="86">
        <v>211573</v>
      </c>
      <c r="O122" s="86">
        <v>1651807</v>
      </c>
      <c r="P122" s="86">
        <v>1622057</v>
      </c>
      <c r="Q122" s="87">
        <f t="shared" si="104"/>
        <v>0.81369999999999998</v>
      </c>
      <c r="R122" s="87">
        <f t="shared" si="105"/>
        <v>0.8286</v>
      </c>
      <c r="S122" s="92">
        <f>LĐKT!G118</f>
        <v>1623645</v>
      </c>
      <c r="T122" s="4">
        <f>DungCu!P121</f>
        <v>10654</v>
      </c>
      <c r="U122" s="4">
        <f>DungCu!R121</f>
        <v>2259</v>
      </c>
      <c r="V122" s="4">
        <f>VatLieu!$Q$59</f>
        <v>5311</v>
      </c>
      <c r="W122" s="4">
        <f>ThietBi!O121</f>
        <v>25870</v>
      </c>
      <c r="X122" s="4">
        <f>ThietBi!Q121</f>
        <v>48242</v>
      </c>
      <c r="Y122" s="4">
        <f t="shared" si="113"/>
        <v>1715981</v>
      </c>
      <c r="Z122" s="4">
        <f t="shared" si="107"/>
        <v>1690111</v>
      </c>
      <c r="AA122" s="4">
        <f t="shared" si="108"/>
        <v>257397</v>
      </c>
      <c r="AB122" s="4">
        <f t="shared" si="109"/>
        <v>253517</v>
      </c>
      <c r="AC122" s="4">
        <f t="shared" si="110"/>
        <v>1973378</v>
      </c>
      <c r="AD122" s="4">
        <f t="shared" si="111"/>
        <v>1943628</v>
      </c>
      <c r="AE122" s="92">
        <f t="shared" si="112"/>
        <v>279627</v>
      </c>
    </row>
    <row r="123" spans="1:31" x14ac:dyDescent="0.4">
      <c r="A123" s="113" t="s">
        <v>118</v>
      </c>
      <c r="B123" s="113" t="s">
        <v>119</v>
      </c>
      <c r="C123" s="110" t="s">
        <v>174</v>
      </c>
      <c r="D123" s="3" t="s">
        <v>20</v>
      </c>
      <c r="E123" s="96">
        <v>567333</v>
      </c>
      <c r="F123" s="86">
        <v>5685</v>
      </c>
      <c r="G123" s="86">
        <v>1213</v>
      </c>
      <c r="H123" s="86">
        <v>6132</v>
      </c>
      <c r="I123" s="86">
        <v>13888</v>
      </c>
      <c r="J123" s="86">
        <v>25732</v>
      </c>
      <c r="K123" s="86">
        <v>619983</v>
      </c>
      <c r="L123" s="86">
        <v>606095</v>
      </c>
      <c r="M123" s="86">
        <v>92997</v>
      </c>
      <c r="N123" s="86">
        <v>90914</v>
      </c>
      <c r="O123" s="86">
        <v>712980</v>
      </c>
      <c r="P123" s="86">
        <v>697009</v>
      </c>
      <c r="Q123" s="87">
        <f t="shared" si="104"/>
        <v>0.79569999999999996</v>
      </c>
      <c r="R123" s="87">
        <f t="shared" si="105"/>
        <v>0.81399999999999995</v>
      </c>
      <c r="S123" s="92">
        <f>LĐKT!G119</f>
        <v>685368</v>
      </c>
      <c r="T123" s="4">
        <f>DungCu!P122</f>
        <v>5685</v>
      </c>
      <c r="U123" s="4">
        <f>DungCu!R122</f>
        <v>1213</v>
      </c>
      <c r="V123" s="4">
        <f>VatLieu!$Q$60</f>
        <v>6132</v>
      </c>
      <c r="W123" s="4">
        <f>ThietBi!O122</f>
        <v>13888</v>
      </c>
      <c r="X123" s="4">
        <f>ThietBi!Q122</f>
        <v>25732</v>
      </c>
      <c r="Y123" s="4">
        <f t="shared" si="113"/>
        <v>738018</v>
      </c>
      <c r="Z123" s="4">
        <f t="shared" si="107"/>
        <v>724130</v>
      </c>
      <c r="AA123" s="4">
        <f t="shared" si="108"/>
        <v>110703</v>
      </c>
      <c r="AB123" s="4">
        <f t="shared" si="109"/>
        <v>108620</v>
      </c>
      <c r="AC123" s="4">
        <f t="shared" si="110"/>
        <v>848721</v>
      </c>
      <c r="AD123" s="4">
        <f t="shared" si="111"/>
        <v>832750</v>
      </c>
      <c r="AE123" s="92">
        <f t="shared" si="112"/>
        <v>118035</v>
      </c>
    </row>
    <row r="124" spans="1:31" x14ac:dyDescent="0.4">
      <c r="A124" s="114"/>
      <c r="B124" s="114"/>
      <c r="C124" s="111"/>
      <c r="D124" s="3" t="s">
        <v>21</v>
      </c>
      <c r="E124" s="96">
        <v>709166</v>
      </c>
      <c r="F124" s="86">
        <v>7109</v>
      </c>
      <c r="G124" s="86">
        <v>1506</v>
      </c>
      <c r="H124" s="86">
        <v>6132</v>
      </c>
      <c r="I124" s="86">
        <v>17274</v>
      </c>
      <c r="J124" s="86">
        <v>32175</v>
      </c>
      <c r="K124" s="86">
        <v>773362</v>
      </c>
      <c r="L124" s="86">
        <v>756088</v>
      </c>
      <c r="M124" s="86">
        <v>116004</v>
      </c>
      <c r="N124" s="86">
        <v>113413</v>
      </c>
      <c r="O124" s="86">
        <v>889366</v>
      </c>
      <c r="P124" s="86">
        <v>869501</v>
      </c>
      <c r="Q124" s="87">
        <f t="shared" si="104"/>
        <v>0.7974</v>
      </c>
      <c r="R124" s="87">
        <f t="shared" si="105"/>
        <v>0.81559999999999999</v>
      </c>
      <c r="S124" s="92">
        <f>LĐKT!G120</f>
        <v>856710</v>
      </c>
      <c r="T124" s="4">
        <f>DungCu!P123</f>
        <v>7109</v>
      </c>
      <c r="U124" s="4">
        <f>DungCu!R123</f>
        <v>1506</v>
      </c>
      <c r="V124" s="4">
        <f>VatLieu!$Q$60</f>
        <v>6132</v>
      </c>
      <c r="W124" s="4">
        <f>ThietBi!O123</f>
        <v>17274</v>
      </c>
      <c r="X124" s="4">
        <f>ThietBi!Q123</f>
        <v>32175</v>
      </c>
      <c r="Y124" s="4">
        <f t="shared" si="113"/>
        <v>920906</v>
      </c>
      <c r="Z124" s="4">
        <f t="shared" si="107"/>
        <v>903632</v>
      </c>
      <c r="AA124" s="4">
        <f t="shared" si="108"/>
        <v>138136</v>
      </c>
      <c r="AB124" s="4">
        <f t="shared" si="109"/>
        <v>135545</v>
      </c>
      <c r="AC124" s="4">
        <f t="shared" si="110"/>
        <v>1059042</v>
      </c>
      <c r="AD124" s="4">
        <f t="shared" si="111"/>
        <v>1039177</v>
      </c>
      <c r="AE124" s="92">
        <f t="shared" si="112"/>
        <v>147544</v>
      </c>
    </row>
    <row r="125" spans="1:31" x14ac:dyDescent="0.4">
      <c r="A125" s="115"/>
      <c r="B125" s="115"/>
      <c r="C125" s="112"/>
      <c r="D125" s="3" t="s">
        <v>22</v>
      </c>
      <c r="E125" s="96">
        <v>921916</v>
      </c>
      <c r="F125" s="86">
        <v>9239</v>
      </c>
      <c r="G125" s="86">
        <v>1966</v>
      </c>
      <c r="H125" s="86">
        <v>6132</v>
      </c>
      <c r="I125" s="86">
        <v>22484</v>
      </c>
      <c r="J125" s="86">
        <v>41819</v>
      </c>
      <c r="K125" s="86">
        <v>1003556</v>
      </c>
      <c r="L125" s="86">
        <v>981072</v>
      </c>
      <c r="M125" s="86">
        <v>150533</v>
      </c>
      <c r="N125" s="86">
        <v>147161</v>
      </c>
      <c r="O125" s="86">
        <v>1154089</v>
      </c>
      <c r="P125" s="86">
        <v>1128233</v>
      </c>
      <c r="Q125" s="87">
        <f t="shared" si="104"/>
        <v>0.79879999999999995</v>
      </c>
      <c r="R125" s="87">
        <f t="shared" si="105"/>
        <v>0.81710000000000005</v>
      </c>
      <c r="S125" s="92">
        <f>LĐKT!G121</f>
        <v>1113723</v>
      </c>
      <c r="T125" s="4">
        <f>DungCu!P124</f>
        <v>9239</v>
      </c>
      <c r="U125" s="4">
        <f>DungCu!R124</f>
        <v>1966</v>
      </c>
      <c r="V125" s="4">
        <f>VatLieu!$Q$60</f>
        <v>6132</v>
      </c>
      <c r="W125" s="4">
        <f>ThietBi!O124</f>
        <v>22484</v>
      </c>
      <c r="X125" s="4">
        <f>ThietBi!Q124</f>
        <v>41819</v>
      </c>
      <c r="Y125" s="4">
        <f t="shared" si="113"/>
        <v>1195363</v>
      </c>
      <c r="Z125" s="4">
        <f t="shared" si="107"/>
        <v>1172879</v>
      </c>
      <c r="AA125" s="4">
        <f t="shared" si="108"/>
        <v>179304</v>
      </c>
      <c r="AB125" s="4">
        <f t="shared" si="109"/>
        <v>175932</v>
      </c>
      <c r="AC125" s="4">
        <f t="shared" si="110"/>
        <v>1374667</v>
      </c>
      <c r="AD125" s="4">
        <f t="shared" si="111"/>
        <v>1348811</v>
      </c>
      <c r="AE125" s="92">
        <f t="shared" si="112"/>
        <v>191807</v>
      </c>
    </row>
    <row r="126" spans="1:31" x14ac:dyDescent="0.4">
      <c r="A126" s="113" t="s">
        <v>120</v>
      </c>
      <c r="B126" s="113" t="s">
        <v>121</v>
      </c>
      <c r="C126" s="110" t="s">
        <v>175</v>
      </c>
      <c r="D126" s="3" t="s">
        <v>20</v>
      </c>
      <c r="E126" s="96">
        <v>13206620</v>
      </c>
      <c r="F126" s="86">
        <v>106576</v>
      </c>
      <c r="G126" s="86">
        <v>22552</v>
      </c>
      <c r="H126" s="86">
        <v>56953</v>
      </c>
      <c r="I126" s="86">
        <v>253331</v>
      </c>
      <c r="J126" s="86">
        <v>430659</v>
      </c>
      <c r="K126" s="86">
        <v>14076691</v>
      </c>
      <c r="L126" s="86">
        <v>13823360</v>
      </c>
      <c r="M126" s="86">
        <v>2111504</v>
      </c>
      <c r="N126" s="86">
        <v>2073504</v>
      </c>
      <c r="O126" s="86">
        <v>16188195</v>
      </c>
      <c r="P126" s="86">
        <v>15896864</v>
      </c>
      <c r="Q126" s="87">
        <f t="shared" si="104"/>
        <v>0.81579999999999997</v>
      </c>
      <c r="R126" s="87">
        <f t="shared" si="105"/>
        <v>0.83079999999999998</v>
      </c>
      <c r="S126" s="92">
        <f>LĐKT!G122</f>
        <v>15954300</v>
      </c>
      <c r="T126" s="4">
        <f>DungCu!P125</f>
        <v>106576</v>
      </c>
      <c r="U126" s="4">
        <f>DungCu!R125</f>
        <v>22552</v>
      </c>
      <c r="V126" s="4">
        <f>VatLieu!$Q$61</f>
        <v>56953</v>
      </c>
      <c r="W126" s="4">
        <f>ThietBi!O125</f>
        <v>253331</v>
      </c>
      <c r="X126" s="4">
        <f>ThietBi!Q125</f>
        <v>430659</v>
      </c>
      <c r="Y126" s="4">
        <f t="shared" si="113"/>
        <v>16824371</v>
      </c>
      <c r="Z126" s="4">
        <f t="shared" si="107"/>
        <v>16571040</v>
      </c>
      <c r="AA126" s="4">
        <f t="shared" si="108"/>
        <v>2523656</v>
      </c>
      <c r="AB126" s="4">
        <f t="shared" si="109"/>
        <v>2485656</v>
      </c>
      <c r="AC126" s="4">
        <f t="shared" si="110"/>
        <v>19348027</v>
      </c>
      <c r="AD126" s="4">
        <f t="shared" si="111"/>
        <v>19056696</v>
      </c>
      <c r="AE126" s="92">
        <f t="shared" si="112"/>
        <v>2747680</v>
      </c>
    </row>
    <row r="127" spans="1:31" x14ac:dyDescent="0.4">
      <c r="A127" s="114"/>
      <c r="B127" s="114"/>
      <c r="C127" s="111"/>
      <c r="D127" s="3" t="s">
        <v>21</v>
      </c>
      <c r="E127" s="96">
        <v>16508275</v>
      </c>
      <c r="F127" s="86">
        <v>133220</v>
      </c>
      <c r="G127" s="86">
        <v>28200</v>
      </c>
      <c r="H127" s="86">
        <v>56953</v>
      </c>
      <c r="I127" s="86">
        <v>316665</v>
      </c>
      <c r="J127" s="86">
        <v>538334</v>
      </c>
      <c r="K127" s="86">
        <v>17581647</v>
      </c>
      <c r="L127" s="86">
        <v>17264982</v>
      </c>
      <c r="M127" s="86">
        <v>2637247</v>
      </c>
      <c r="N127" s="86">
        <v>2589747</v>
      </c>
      <c r="O127" s="86">
        <v>20218894</v>
      </c>
      <c r="P127" s="86">
        <v>19854729</v>
      </c>
      <c r="Q127" s="87">
        <f t="shared" si="104"/>
        <v>0.8165</v>
      </c>
      <c r="R127" s="87">
        <f t="shared" si="105"/>
        <v>0.83150000000000002</v>
      </c>
      <c r="S127" s="92">
        <f>LĐKT!G123</f>
        <v>19942875</v>
      </c>
      <c r="T127" s="4">
        <f>DungCu!P126</f>
        <v>133220</v>
      </c>
      <c r="U127" s="4">
        <f>DungCu!R126</f>
        <v>28200</v>
      </c>
      <c r="V127" s="4">
        <f>VatLieu!$Q$61</f>
        <v>56953</v>
      </c>
      <c r="W127" s="4">
        <f>ThietBi!O126</f>
        <v>316665</v>
      </c>
      <c r="X127" s="4">
        <f>ThietBi!Q126</f>
        <v>538334</v>
      </c>
      <c r="Y127" s="4">
        <f t="shared" si="113"/>
        <v>21016247</v>
      </c>
      <c r="Z127" s="4">
        <f t="shared" si="107"/>
        <v>20699582</v>
      </c>
      <c r="AA127" s="4">
        <f t="shared" si="108"/>
        <v>3152437</v>
      </c>
      <c r="AB127" s="4">
        <f t="shared" si="109"/>
        <v>3104937</v>
      </c>
      <c r="AC127" s="4">
        <f t="shared" si="110"/>
        <v>24168684</v>
      </c>
      <c r="AD127" s="4">
        <f t="shared" si="111"/>
        <v>23804519</v>
      </c>
      <c r="AE127" s="92">
        <f t="shared" si="112"/>
        <v>3434600</v>
      </c>
    </row>
    <row r="128" spans="1:31" x14ac:dyDescent="0.4">
      <c r="A128" s="115"/>
      <c r="B128" s="115"/>
      <c r="C128" s="112"/>
      <c r="D128" s="3" t="s">
        <v>22</v>
      </c>
      <c r="E128" s="96">
        <v>21460758</v>
      </c>
      <c r="F128" s="86">
        <v>173191</v>
      </c>
      <c r="G128" s="86">
        <v>36652</v>
      </c>
      <c r="H128" s="86">
        <v>56953</v>
      </c>
      <c r="I128" s="86">
        <v>411749</v>
      </c>
      <c r="J128" s="86">
        <v>699837</v>
      </c>
      <c r="K128" s="86">
        <v>22839140</v>
      </c>
      <c r="L128" s="86">
        <v>22427391</v>
      </c>
      <c r="M128" s="86">
        <v>3425871</v>
      </c>
      <c r="N128" s="86">
        <v>3364109</v>
      </c>
      <c r="O128" s="86">
        <v>26265011</v>
      </c>
      <c r="P128" s="86">
        <v>25791500</v>
      </c>
      <c r="Q128" s="87">
        <f t="shared" si="104"/>
        <v>0.81710000000000005</v>
      </c>
      <c r="R128" s="87">
        <f t="shared" si="105"/>
        <v>0.83209999999999995</v>
      </c>
      <c r="S128" s="92">
        <f>LĐKT!G124</f>
        <v>25925738</v>
      </c>
      <c r="T128" s="4">
        <f>DungCu!P127</f>
        <v>173191</v>
      </c>
      <c r="U128" s="4">
        <f>DungCu!R127</f>
        <v>36652</v>
      </c>
      <c r="V128" s="4">
        <f>VatLieu!$Q$61</f>
        <v>56953</v>
      </c>
      <c r="W128" s="4">
        <f>ThietBi!O127</f>
        <v>411749</v>
      </c>
      <c r="X128" s="4">
        <f>ThietBi!Q127</f>
        <v>699837</v>
      </c>
      <c r="Y128" s="4">
        <f t="shared" si="113"/>
        <v>27304120</v>
      </c>
      <c r="Z128" s="4">
        <f t="shared" si="107"/>
        <v>26892371</v>
      </c>
      <c r="AA128" s="4">
        <f t="shared" si="108"/>
        <v>4095618</v>
      </c>
      <c r="AB128" s="4">
        <f t="shared" si="109"/>
        <v>4033856</v>
      </c>
      <c r="AC128" s="4">
        <f t="shared" si="110"/>
        <v>31399738</v>
      </c>
      <c r="AD128" s="4">
        <f t="shared" si="111"/>
        <v>30926227</v>
      </c>
      <c r="AE128" s="92">
        <f t="shared" si="112"/>
        <v>4464980</v>
      </c>
    </row>
    <row r="129" spans="1:31" ht="28" customHeight="1" x14ac:dyDescent="0.4">
      <c r="A129" s="5" t="s">
        <v>122</v>
      </c>
      <c r="B129" s="5" t="s">
        <v>123</v>
      </c>
      <c r="C129" s="3" t="s">
        <v>25</v>
      </c>
      <c r="D129" s="3"/>
      <c r="E129" s="96">
        <v>42465</v>
      </c>
      <c r="F129" s="86">
        <v>358</v>
      </c>
      <c r="G129" s="86">
        <v>84</v>
      </c>
      <c r="H129" s="86">
        <v>883</v>
      </c>
      <c r="I129" s="86">
        <v>884</v>
      </c>
      <c r="J129" s="86">
        <v>1987</v>
      </c>
      <c r="K129" s="86">
        <v>46661</v>
      </c>
      <c r="L129" s="86">
        <v>45777</v>
      </c>
      <c r="M129" s="86">
        <v>6999</v>
      </c>
      <c r="N129" s="86">
        <v>6867</v>
      </c>
      <c r="O129" s="86">
        <v>53660</v>
      </c>
      <c r="P129" s="86">
        <v>52644</v>
      </c>
      <c r="Q129" s="87">
        <f t="shared" si="104"/>
        <v>0.79139999999999999</v>
      </c>
      <c r="R129" s="87">
        <f t="shared" si="105"/>
        <v>0.80659999999999998</v>
      </c>
      <c r="S129" s="92">
        <f>LĐKT!G125</f>
        <v>51300</v>
      </c>
      <c r="T129" s="4">
        <f>DungCu!P128</f>
        <v>358</v>
      </c>
      <c r="U129" s="4">
        <f>DungCu!R128</f>
        <v>84</v>
      </c>
      <c r="V129" s="4">
        <f>VatLieu!$Q$62</f>
        <v>883</v>
      </c>
      <c r="W129" s="4">
        <f>ThietBi!O128</f>
        <v>884</v>
      </c>
      <c r="X129" s="4">
        <f>ThietBi!Q128</f>
        <v>1987</v>
      </c>
      <c r="Y129" s="4">
        <f t="shared" si="113"/>
        <v>55496</v>
      </c>
      <c r="Z129" s="4">
        <f t="shared" si="107"/>
        <v>54612</v>
      </c>
      <c r="AA129" s="4">
        <f t="shared" si="108"/>
        <v>8324</v>
      </c>
      <c r="AB129" s="4">
        <f t="shared" si="109"/>
        <v>8192</v>
      </c>
      <c r="AC129" s="4">
        <f t="shared" si="110"/>
        <v>63820</v>
      </c>
      <c r="AD129" s="4">
        <f t="shared" si="111"/>
        <v>62804</v>
      </c>
      <c r="AE129" s="92">
        <f t="shared" si="112"/>
        <v>8835</v>
      </c>
    </row>
    <row r="130" spans="1:31" ht="28" customHeight="1" x14ac:dyDescent="0.4">
      <c r="A130" s="6" t="s">
        <v>26</v>
      </c>
      <c r="B130" s="6" t="s">
        <v>124</v>
      </c>
      <c r="C130" s="7"/>
      <c r="D130" s="7"/>
      <c r="E130" s="95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5"/>
      <c r="S130" s="92"/>
      <c r="T130" s="8"/>
      <c r="U130" s="8"/>
      <c r="V130" s="8"/>
      <c r="W130" s="4"/>
      <c r="X130" s="4"/>
      <c r="Y130" s="8"/>
      <c r="Z130" s="8"/>
      <c r="AA130" s="8"/>
      <c r="AB130" s="8"/>
      <c r="AC130" s="8"/>
      <c r="AD130" s="8"/>
      <c r="AE130" s="91"/>
    </row>
    <row r="131" spans="1:31" x14ac:dyDescent="0.4">
      <c r="A131" s="113" t="s">
        <v>28</v>
      </c>
      <c r="B131" s="113" t="s">
        <v>125</v>
      </c>
      <c r="C131" s="110" t="s">
        <v>175</v>
      </c>
      <c r="D131" s="3" t="s">
        <v>20</v>
      </c>
      <c r="E131" s="96">
        <v>6420704</v>
      </c>
      <c r="F131" s="86">
        <v>57031</v>
      </c>
      <c r="G131" s="86">
        <v>12029</v>
      </c>
      <c r="H131" s="86">
        <v>44928</v>
      </c>
      <c r="I131" s="86">
        <v>138026</v>
      </c>
      <c r="J131" s="86">
        <v>257316</v>
      </c>
      <c r="K131" s="86">
        <v>6930034</v>
      </c>
      <c r="L131" s="86">
        <v>6792008</v>
      </c>
      <c r="M131" s="86">
        <v>1039505</v>
      </c>
      <c r="N131" s="86">
        <v>1018801</v>
      </c>
      <c r="O131" s="86">
        <v>7969539</v>
      </c>
      <c r="P131" s="86">
        <v>7810809</v>
      </c>
      <c r="Q131" s="87">
        <f t="shared" ref="Q131:Q139" si="114">ROUND(E131/O131,4)</f>
        <v>0.80569999999999997</v>
      </c>
      <c r="R131" s="87">
        <f t="shared" ref="R131:R139" si="115">ROUND(E131/P131,4)</f>
        <v>0.82199999999999995</v>
      </c>
      <c r="S131" s="92">
        <f>LĐKT!G127</f>
        <v>7756560</v>
      </c>
      <c r="T131" s="4">
        <f>DungCu!P130</f>
        <v>57031</v>
      </c>
      <c r="U131" s="4">
        <f>DungCu!R130</f>
        <v>12029</v>
      </c>
      <c r="V131" s="4">
        <f>VatLieu!$Q$64</f>
        <v>44928</v>
      </c>
      <c r="W131" s="4">
        <f>ThietBi!O130</f>
        <v>138026</v>
      </c>
      <c r="X131" s="4">
        <f>ThietBi!Q130</f>
        <v>257316</v>
      </c>
      <c r="Y131" s="4">
        <f t="shared" ref="Y131" si="116">SUM(S131:X131)</f>
        <v>8265890</v>
      </c>
      <c r="Z131" s="4">
        <f t="shared" ref="Z131:Z139" si="117">SUM(S131:V131,X131)</f>
        <v>8127864</v>
      </c>
      <c r="AA131" s="4">
        <f t="shared" ref="AA131:AA139" si="118">ROUND(Y131*15%,0)</f>
        <v>1239884</v>
      </c>
      <c r="AB131" s="4">
        <f t="shared" ref="AB131:AB139" si="119">ROUND(Z131*15%,0)</f>
        <v>1219180</v>
      </c>
      <c r="AC131" s="4">
        <f t="shared" ref="AC131:AC139" si="120">SUM(Y131,AA131)</f>
        <v>9505774</v>
      </c>
      <c r="AD131" s="4">
        <f t="shared" ref="AD131:AD139" si="121">SUM(Z131,AB131)</f>
        <v>9347044</v>
      </c>
      <c r="AE131" s="92">
        <f t="shared" ref="AE131:AE139" si="122">S131-E131</f>
        <v>1335856</v>
      </c>
    </row>
    <row r="132" spans="1:31" x14ac:dyDescent="0.4">
      <c r="A132" s="114"/>
      <c r="B132" s="114"/>
      <c r="C132" s="111"/>
      <c r="D132" s="3" t="s">
        <v>21</v>
      </c>
      <c r="E132" s="96">
        <v>8025880</v>
      </c>
      <c r="F132" s="86">
        <v>71286</v>
      </c>
      <c r="G132" s="86">
        <v>15041</v>
      </c>
      <c r="H132" s="86">
        <v>44928</v>
      </c>
      <c r="I132" s="86">
        <v>172573</v>
      </c>
      <c r="J132" s="86">
        <v>321645</v>
      </c>
      <c r="K132" s="86">
        <v>8651353</v>
      </c>
      <c r="L132" s="86">
        <v>8478780</v>
      </c>
      <c r="M132" s="86">
        <v>1297703</v>
      </c>
      <c r="N132" s="86">
        <v>1271817</v>
      </c>
      <c r="O132" s="86">
        <v>9949056</v>
      </c>
      <c r="P132" s="86">
        <v>9750597</v>
      </c>
      <c r="Q132" s="87">
        <f t="shared" si="114"/>
        <v>0.80669999999999997</v>
      </c>
      <c r="R132" s="87">
        <f t="shared" si="115"/>
        <v>0.82310000000000005</v>
      </c>
      <c r="S132" s="92">
        <f>LĐKT!G128</f>
        <v>9695700</v>
      </c>
      <c r="T132" s="4">
        <f>DungCu!P131</f>
        <v>71286</v>
      </c>
      <c r="U132" s="4">
        <f>DungCu!R131</f>
        <v>15041</v>
      </c>
      <c r="V132" s="4">
        <f>VatLieu!$Q$64</f>
        <v>44928</v>
      </c>
      <c r="W132" s="4">
        <f>ThietBi!O131</f>
        <v>172573</v>
      </c>
      <c r="X132" s="4">
        <f>ThietBi!Q131</f>
        <v>321645</v>
      </c>
      <c r="Y132" s="4">
        <f t="shared" ref="Y132:Y139" si="123">SUM(S132:X132)</f>
        <v>10321173</v>
      </c>
      <c r="Z132" s="4">
        <f t="shared" si="117"/>
        <v>10148600</v>
      </c>
      <c r="AA132" s="4">
        <f t="shared" si="118"/>
        <v>1548176</v>
      </c>
      <c r="AB132" s="4">
        <f t="shared" si="119"/>
        <v>1522290</v>
      </c>
      <c r="AC132" s="4">
        <f t="shared" si="120"/>
        <v>11869349</v>
      </c>
      <c r="AD132" s="4">
        <f t="shared" si="121"/>
        <v>11670890</v>
      </c>
      <c r="AE132" s="92">
        <f t="shared" si="122"/>
        <v>1669820</v>
      </c>
    </row>
    <row r="133" spans="1:31" x14ac:dyDescent="0.4">
      <c r="A133" s="115"/>
      <c r="B133" s="115"/>
      <c r="C133" s="112"/>
      <c r="D133" s="3" t="s">
        <v>22</v>
      </c>
      <c r="E133" s="96">
        <v>10433644</v>
      </c>
      <c r="F133" s="86">
        <v>92674</v>
      </c>
      <c r="G133" s="86">
        <v>19560</v>
      </c>
      <c r="H133" s="86">
        <v>44928</v>
      </c>
      <c r="I133" s="86">
        <v>224312</v>
      </c>
      <c r="J133" s="86">
        <v>418149</v>
      </c>
      <c r="K133" s="86">
        <v>11233267</v>
      </c>
      <c r="L133" s="86">
        <v>11008955</v>
      </c>
      <c r="M133" s="86">
        <v>1684990</v>
      </c>
      <c r="N133" s="86">
        <v>1651343</v>
      </c>
      <c r="O133" s="86">
        <v>12918257</v>
      </c>
      <c r="P133" s="86">
        <v>12660298</v>
      </c>
      <c r="Q133" s="87">
        <f t="shared" si="114"/>
        <v>0.80769999999999997</v>
      </c>
      <c r="R133" s="87">
        <f t="shared" si="115"/>
        <v>0.82410000000000005</v>
      </c>
      <c r="S133" s="92">
        <f>LĐKT!G129</f>
        <v>12604410</v>
      </c>
      <c r="T133" s="4">
        <f>DungCu!P132</f>
        <v>92674</v>
      </c>
      <c r="U133" s="4">
        <f>DungCu!R132</f>
        <v>19560</v>
      </c>
      <c r="V133" s="4">
        <f>VatLieu!$Q$64</f>
        <v>44928</v>
      </c>
      <c r="W133" s="4">
        <f>ThietBi!O132</f>
        <v>224312</v>
      </c>
      <c r="X133" s="4">
        <f>ThietBi!Q132</f>
        <v>418149</v>
      </c>
      <c r="Y133" s="4">
        <f t="shared" si="123"/>
        <v>13404033</v>
      </c>
      <c r="Z133" s="4">
        <f t="shared" si="117"/>
        <v>13179721</v>
      </c>
      <c r="AA133" s="4">
        <f t="shared" si="118"/>
        <v>2010605</v>
      </c>
      <c r="AB133" s="4">
        <f t="shared" si="119"/>
        <v>1976958</v>
      </c>
      <c r="AC133" s="4">
        <f t="shared" si="120"/>
        <v>15414638</v>
      </c>
      <c r="AD133" s="4">
        <f t="shared" si="121"/>
        <v>15156679</v>
      </c>
      <c r="AE133" s="92">
        <f t="shared" si="122"/>
        <v>2170766</v>
      </c>
    </row>
    <row r="134" spans="1:31" x14ac:dyDescent="0.4">
      <c r="A134" s="113" t="s">
        <v>40</v>
      </c>
      <c r="B134" s="113" t="s">
        <v>124</v>
      </c>
      <c r="C134" s="110" t="s">
        <v>25</v>
      </c>
      <c r="D134" s="3" t="s">
        <v>20</v>
      </c>
      <c r="E134" s="96">
        <v>9508766</v>
      </c>
      <c r="F134" s="86">
        <v>76924</v>
      </c>
      <c r="G134" s="86">
        <v>16255</v>
      </c>
      <c r="H134" s="86">
        <v>44928</v>
      </c>
      <c r="I134" s="86">
        <v>182458</v>
      </c>
      <c r="J134" s="86">
        <v>310076</v>
      </c>
      <c r="K134" s="86">
        <v>10139407</v>
      </c>
      <c r="L134" s="86">
        <v>9956949</v>
      </c>
      <c r="M134" s="86">
        <v>1520911</v>
      </c>
      <c r="N134" s="86">
        <v>1493542</v>
      </c>
      <c r="O134" s="86">
        <v>11660318</v>
      </c>
      <c r="P134" s="86">
        <v>11450491</v>
      </c>
      <c r="Q134" s="87">
        <f t="shared" si="114"/>
        <v>0.8155</v>
      </c>
      <c r="R134" s="87">
        <f t="shared" si="115"/>
        <v>0.83040000000000003</v>
      </c>
      <c r="S134" s="92">
        <f>LĐKT!G130</f>
        <v>11487096</v>
      </c>
      <c r="T134" s="4">
        <f>DungCu!P133</f>
        <v>76924</v>
      </c>
      <c r="U134" s="4">
        <f>DungCu!R133</f>
        <v>16255</v>
      </c>
      <c r="V134" s="4">
        <f>VatLieu!$Q$65</f>
        <v>44928</v>
      </c>
      <c r="W134" s="4">
        <f>ThietBi!O133</f>
        <v>182458</v>
      </c>
      <c r="X134" s="4">
        <f>ThietBi!Q133</f>
        <v>310076</v>
      </c>
      <c r="Y134" s="4">
        <f t="shared" si="123"/>
        <v>12117737</v>
      </c>
      <c r="Z134" s="4">
        <f t="shared" si="117"/>
        <v>11935279</v>
      </c>
      <c r="AA134" s="4">
        <f t="shared" si="118"/>
        <v>1817661</v>
      </c>
      <c r="AB134" s="4">
        <f t="shared" si="119"/>
        <v>1790292</v>
      </c>
      <c r="AC134" s="4">
        <f t="shared" si="120"/>
        <v>13935398</v>
      </c>
      <c r="AD134" s="4">
        <f t="shared" si="121"/>
        <v>13725571</v>
      </c>
      <c r="AE134" s="92">
        <f t="shared" si="122"/>
        <v>1978330</v>
      </c>
    </row>
    <row r="135" spans="1:31" x14ac:dyDescent="0.4">
      <c r="A135" s="114"/>
      <c r="B135" s="114"/>
      <c r="C135" s="111"/>
      <c r="D135" s="3" t="s">
        <v>21</v>
      </c>
      <c r="E135" s="96">
        <v>11885958</v>
      </c>
      <c r="F135" s="86">
        <v>96157</v>
      </c>
      <c r="G135" s="86">
        <v>20313</v>
      </c>
      <c r="H135" s="86">
        <v>44928</v>
      </c>
      <c r="I135" s="86">
        <v>227998</v>
      </c>
      <c r="J135" s="86">
        <v>387606</v>
      </c>
      <c r="K135" s="86">
        <v>12662960</v>
      </c>
      <c r="L135" s="86">
        <v>12434962</v>
      </c>
      <c r="M135" s="86">
        <v>1899444</v>
      </c>
      <c r="N135" s="86">
        <v>1865244</v>
      </c>
      <c r="O135" s="86">
        <v>14562404</v>
      </c>
      <c r="P135" s="86">
        <v>14300206</v>
      </c>
      <c r="Q135" s="87">
        <f t="shared" si="114"/>
        <v>0.81620000000000004</v>
      </c>
      <c r="R135" s="87">
        <f t="shared" si="115"/>
        <v>0.83120000000000005</v>
      </c>
      <c r="S135" s="92">
        <f>LĐKT!G131</f>
        <v>14358870</v>
      </c>
      <c r="T135" s="4">
        <f>DungCu!P134</f>
        <v>96157</v>
      </c>
      <c r="U135" s="4">
        <f>DungCu!R134</f>
        <v>20313</v>
      </c>
      <c r="V135" s="4">
        <f>VatLieu!$Q$65</f>
        <v>44928</v>
      </c>
      <c r="W135" s="4">
        <f>ThietBi!O134</f>
        <v>227998</v>
      </c>
      <c r="X135" s="4">
        <f>ThietBi!Q134</f>
        <v>387606</v>
      </c>
      <c r="Y135" s="4">
        <f t="shared" si="123"/>
        <v>15135872</v>
      </c>
      <c r="Z135" s="4">
        <f t="shared" si="117"/>
        <v>14907874</v>
      </c>
      <c r="AA135" s="4">
        <f t="shared" si="118"/>
        <v>2270381</v>
      </c>
      <c r="AB135" s="4">
        <f t="shared" si="119"/>
        <v>2236181</v>
      </c>
      <c r="AC135" s="4">
        <f t="shared" si="120"/>
        <v>17406253</v>
      </c>
      <c r="AD135" s="4">
        <f t="shared" si="121"/>
        <v>17144055</v>
      </c>
      <c r="AE135" s="92">
        <f t="shared" si="122"/>
        <v>2472912</v>
      </c>
    </row>
    <row r="136" spans="1:31" x14ac:dyDescent="0.4">
      <c r="A136" s="115"/>
      <c r="B136" s="115"/>
      <c r="C136" s="112"/>
      <c r="D136" s="3" t="s">
        <v>22</v>
      </c>
      <c r="E136" s="96">
        <v>15451745</v>
      </c>
      <c r="F136" s="86">
        <v>125003</v>
      </c>
      <c r="G136" s="86">
        <v>26401</v>
      </c>
      <c r="H136" s="86">
        <v>44928</v>
      </c>
      <c r="I136" s="86">
        <v>296417</v>
      </c>
      <c r="J136" s="86">
        <v>503879</v>
      </c>
      <c r="K136" s="86">
        <v>16448373</v>
      </c>
      <c r="L136" s="86">
        <v>16151956</v>
      </c>
      <c r="M136" s="86">
        <v>2467256</v>
      </c>
      <c r="N136" s="86">
        <v>2422793</v>
      </c>
      <c r="O136" s="86">
        <v>18915629</v>
      </c>
      <c r="P136" s="86">
        <v>18574749</v>
      </c>
      <c r="Q136" s="87">
        <f t="shared" si="114"/>
        <v>0.81689999999999996</v>
      </c>
      <c r="R136" s="87">
        <f t="shared" si="115"/>
        <v>0.83189999999999997</v>
      </c>
      <c r="S136" s="92">
        <f>LĐKT!G132</f>
        <v>18666531</v>
      </c>
      <c r="T136" s="4">
        <f>DungCu!P135</f>
        <v>125003</v>
      </c>
      <c r="U136" s="4">
        <f>DungCu!R135</f>
        <v>26401</v>
      </c>
      <c r="V136" s="4">
        <f>VatLieu!$Q$65</f>
        <v>44928</v>
      </c>
      <c r="W136" s="4">
        <f>ThietBi!O135</f>
        <v>296417</v>
      </c>
      <c r="X136" s="4">
        <f>ThietBi!Q135</f>
        <v>503879</v>
      </c>
      <c r="Y136" s="4">
        <f t="shared" si="123"/>
        <v>19663159</v>
      </c>
      <c r="Z136" s="4">
        <f t="shared" si="117"/>
        <v>19366742</v>
      </c>
      <c r="AA136" s="4">
        <f t="shared" si="118"/>
        <v>2949474</v>
      </c>
      <c r="AB136" s="4">
        <f t="shared" si="119"/>
        <v>2905011</v>
      </c>
      <c r="AC136" s="4">
        <f t="shared" si="120"/>
        <v>22612633</v>
      </c>
      <c r="AD136" s="4">
        <f t="shared" si="121"/>
        <v>22271753</v>
      </c>
      <c r="AE136" s="92">
        <f t="shared" si="122"/>
        <v>3214786</v>
      </c>
    </row>
    <row r="137" spans="1:31" x14ac:dyDescent="0.4">
      <c r="A137" s="113" t="s">
        <v>126</v>
      </c>
      <c r="B137" s="113" t="s">
        <v>127</v>
      </c>
      <c r="C137" s="110" t="s">
        <v>25</v>
      </c>
      <c r="D137" s="3" t="s">
        <v>20</v>
      </c>
      <c r="E137" s="96">
        <v>662456</v>
      </c>
      <c r="F137" s="86">
        <v>7109</v>
      </c>
      <c r="G137" s="86">
        <v>1506</v>
      </c>
      <c r="H137" s="86">
        <v>12187</v>
      </c>
      <c r="I137" s="86">
        <v>16628</v>
      </c>
      <c r="J137" s="86">
        <v>37593</v>
      </c>
      <c r="K137" s="86">
        <v>737479</v>
      </c>
      <c r="L137" s="86">
        <v>720851</v>
      </c>
      <c r="M137" s="86">
        <v>110622</v>
      </c>
      <c r="N137" s="86">
        <v>108128</v>
      </c>
      <c r="O137" s="86">
        <v>848101</v>
      </c>
      <c r="P137" s="86">
        <v>828979</v>
      </c>
      <c r="Q137" s="87">
        <f t="shared" si="114"/>
        <v>0.78110000000000002</v>
      </c>
      <c r="R137" s="87">
        <f t="shared" si="115"/>
        <v>0.79910000000000003</v>
      </c>
      <c r="S137" s="92">
        <f>LĐKT!G133</f>
        <v>800280</v>
      </c>
      <c r="T137" s="4">
        <f>DungCu!P136</f>
        <v>7109</v>
      </c>
      <c r="U137" s="4">
        <f>DungCu!R136</f>
        <v>1506</v>
      </c>
      <c r="V137" s="4">
        <f>VatLieu!$Q$66</f>
        <v>12187</v>
      </c>
      <c r="W137" s="4">
        <f>ThietBi!O136</f>
        <v>16628</v>
      </c>
      <c r="X137" s="4">
        <f>ThietBi!Q136</f>
        <v>37593</v>
      </c>
      <c r="Y137" s="4">
        <f t="shared" si="123"/>
        <v>875303</v>
      </c>
      <c r="Z137" s="4">
        <f t="shared" si="117"/>
        <v>858675</v>
      </c>
      <c r="AA137" s="4">
        <f t="shared" si="118"/>
        <v>131295</v>
      </c>
      <c r="AB137" s="4">
        <f t="shared" si="119"/>
        <v>128801</v>
      </c>
      <c r="AC137" s="4">
        <f t="shared" si="120"/>
        <v>1006598</v>
      </c>
      <c r="AD137" s="4">
        <f t="shared" si="121"/>
        <v>987476</v>
      </c>
      <c r="AE137" s="92">
        <f t="shared" si="122"/>
        <v>137824</v>
      </c>
    </row>
    <row r="138" spans="1:31" x14ac:dyDescent="0.4">
      <c r="A138" s="114"/>
      <c r="B138" s="114"/>
      <c r="C138" s="111"/>
      <c r="D138" s="3" t="s">
        <v>21</v>
      </c>
      <c r="E138" s="96">
        <v>828070</v>
      </c>
      <c r="F138" s="86">
        <v>8881</v>
      </c>
      <c r="G138" s="86">
        <v>1883</v>
      </c>
      <c r="H138" s="86">
        <v>12187</v>
      </c>
      <c r="I138" s="86">
        <v>20764</v>
      </c>
      <c r="J138" s="86">
        <v>46986</v>
      </c>
      <c r="K138" s="86">
        <v>918771</v>
      </c>
      <c r="L138" s="86">
        <v>898007</v>
      </c>
      <c r="M138" s="86">
        <v>137816</v>
      </c>
      <c r="N138" s="86">
        <v>134701</v>
      </c>
      <c r="O138" s="86">
        <v>1056587</v>
      </c>
      <c r="P138" s="86">
        <v>1032708</v>
      </c>
      <c r="Q138" s="87">
        <f t="shared" si="114"/>
        <v>0.78369999999999995</v>
      </c>
      <c r="R138" s="87">
        <f t="shared" si="115"/>
        <v>0.80179999999999996</v>
      </c>
      <c r="S138" s="92">
        <f>LĐKT!G134</f>
        <v>1000350</v>
      </c>
      <c r="T138" s="4">
        <f>DungCu!P137</f>
        <v>8881</v>
      </c>
      <c r="U138" s="4">
        <f>DungCu!R137</f>
        <v>1883</v>
      </c>
      <c r="V138" s="4">
        <f>VatLieu!$Q$66</f>
        <v>12187</v>
      </c>
      <c r="W138" s="4">
        <f>ThietBi!O137</f>
        <v>20764</v>
      </c>
      <c r="X138" s="4">
        <f>ThietBi!Q137</f>
        <v>46986</v>
      </c>
      <c r="Y138" s="4">
        <f t="shared" si="123"/>
        <v>1091051</v>
      </c>
      <c r="Z138" s="4">
        <f t="shared" si="117"/>
        <v>1070287</v>
      </c>
      <c r="AA138" s="4">
        <f t="shared" si="118"/>
        <v>163658</v>
      </c>
      <c r="AB138" s="4">
        <f t="shared" si="119"/>
        <v>160543</v>
      </c>
      <c r="AC138" s="4">
        <f t="shared" si="120"/>
        <v>1254709</v>
      </c>
      <c r="AD138" s="4">
        <f t="shared" si="121"/>
        <v>1230830</v>
      </c>
      <c r="AE138" s="92">
        <f t="shared" si="122"/>
        <v>172280</v>
      </c>
    </row>
    <row r="139" spans="1:31" x14ac:dyDescent="0.4">
      <c r="A139" s="115"/>
      <c r="B139" s="115"/>
      <c r="C139" s="112"/>
      <c r="D139" s="3" t="s">
        <v>22</v>
      </c>
      <c r="E139" s="96">
        <v>1076491</v>
      </c>
      <c r="F139" s="86">
        <v>11544</v>
      </c>
      <c r="G139" s="86">
        <v>2448</v>
      </c>
      <c r="H139" s="86">
        <v>12187</v>
      </c>
      <c r="I139" s="86">
        <v>26989</v>
      </c>
      <c r="J139" s="86">
        <v>61086</v>
      </c>
      <c r="K139" s="86">
        <v>1190745</v>
      </c>
      <c r="L139" s="86">
        <v>1163756</v>
      </c>
      <c r="M139" s="86">
        <v>178612</v>
      </c>
      <c r="N139" s="86">
        <v>174563</v>
      </c>
      <c r="O139" s="86">
        <v>1369357</v>
      </c>
      <c r="P139" s="86">
        <v>1338319</v>
      </c>
      <c r="Q139" s="87">
        <f t="shared" si="114"/>
        <v>0.78610000000000002</v>
      </c>
      <c r="R139" s="87">
        <f t="shared" si="115"/>
        <v>0.8044</v>
      </c>
      <c r="S139" s="92">
        <f>LĐKT!G135</f>
        <v>1300455</v>
      </c>
      <c r="T139" s="4">
        <f>DungCu!P138</f>
        <v>11544</v>
      </c>
      <c r="U139" s="4">
        <f>DungCu!R138</f>
        <v>2448</v>
      </c>
      <c r="V139" s="4">
        <f>VatLieu!$Q$66</f>
        <v>12187</v>
      </c>
      <c r="W139" s="4">
        <f>ThietBi!O138</f>
        <v>26989</v>
      </c>
      <c r="X139" s="4">
        <f>ThietBi!Q138</f>
        <v>61086</v>
      </c>
      <c r="Y139" s="4">
        <f t="shared" si="123"/>
        <v>1414709</v>
      </c>
      <c r="Z139" s="4">
        <f t="shared" si="117"/>
        <v>1387720</v>
      </c>
      <c r="AA139" s="4">
        <f t="shared" si="118"/>
        <v>212206</v>
      </c>
      <c r="AB139" s="4">
        <f t="shared" si="119"/>
        <v>208158</v>
      </c>
      <c r="AC139" s="4">
        <f t="shared" si="120"/>
        <v>1626915</v>
      </c>
      <c r="AD139" s="4">
        <f t="shared" si="121"/>
        <v>1595878</v>
      </c>
      <c r="AE139" s="92">
        <f t="shared" si="122"/>
        <v>223964</v>
      </c>
    </row>
    <row r="140" spans="1:31" ht="35" x14ac:dyDescent="0.4">
      <c r="A140" s="6" t="s">
        <v>54</v>
      </c>
      <c r="B140" s="6" t="s">
        <v>128</v>
      </c>
      <c r="C140" s="7"/>
      <c r="D140" s="7"/>
      <c r="E140" s="95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5"/>
      <c r="S140" s="91"/>
      <c r="T140" s="8"/>
      <c r="U140" s="8"/>
      <c r="V140" s="8"/>
      <c r="W140" s="4"/>
      <c r="X140" s="4"/>
      <c r="Y140" s="8"/>
      <c r="Z140" s="8"/>
      <c r="AA140" s="8"/>
      <c r="AB140" s="8"/>
      <c r="AC140" s="8"/>
      <c r="AD140" s="8"/>
      <c r="AE140" s="91"/>
    </row>
    <row r="141" spans="1:31" ht="36" x14ac:dyDescent="0.4">
      <c r="A141" s="5" t="s">
        <v>56</v>
      </c>
      <c r="B141" s="5" t="s">
        <v>129</v>
      </c>
      <c r="C141" s="3" t="s">
        <v>25</v>
      </c>
      <c r="D141" s="3"/>
      <c r="E141" s="96">
        <v>3545830</v>
      </c>
      <c r="F141" s="86">
        <v>35526</v>
      </c>
      <c r="G141" s="86">
        <v>7531</v>
      </c>
      <c r="H141" s="86">
        <v>7839</v>
      </c>
      <c r="I141" s="86">
        <v>80888</v>
      </c>
      <c r="J141" s="86">
        <v>145017</v>
      </c>
      <c r="K141" s="86">
        <v>3822631</v>
      </c>
      <c r="L141" s="86">
        <v>3741743</v>
      </c>
      <c r="M141" s="86">
        <v>573395</v>
      </c>
      <c r="N141" s="86">
        <v>561261</v>
      </c>
      <c r="O141" s="86">
        <v>4396026</v>
      </c>
      <c r="P141" s="86">
        <v>4303004</v>
      </c>
      <c r="Q141" s="87">
        <f t="shared" ref="Q141:Q142" si="124">ROUND(E141/O141,4)</f>
        <v>0.80659999999999998</v>
      </c>
      <c r="R141" s="87">
        <f t="shared" ref="R141:R142" si="125">ROUND(E141/P141,4)</f>
        <v>0.82399999999999995</v>
      </c>
      <c r="S141" s="92">
        <f>LĐKT!G137</f>
        <v>4283550</v>
      </c>
      <c r="T141" s="4">
        <f>DungCu!P140</f>
        <v>35526</v>
      </c>
      <c r="U141" s="4">
        <f>DungCu!R140</f>
        <v>7531</v>
      </c>
      <c r="V141" s="4">
        <f>VatLieu!$Q$68</f>
        <v>7839</v>
      </c>
      <c r="W141" s="4">
        <f>ThietBi!O140</f>
        <v>80888</v>
      </c>
      <c r="X141" s="4">
        <f>ThietBi!Q140</f>
        <v>145017</v>
      </c>
      <c r="Y141" s="4">
        <f t="shared" ref="Y141:Y142" si="126">SUM(S141:X141)</f>
        <v>4560351</v>
      </c>
      <c r="Z141" s="4">
        <f t="shared" ref="Z141:Z142" si="127">SUM(S141:V141,X141)</f>
        <v>4479463</v>
      </c>
      <c r="AA141" s="4">
        <f t="shared" ref="AA141:AA142" si="128">ROUND(Y141*15%,0)</f>
        <v>684053</v>
      </c>
      <c r="AB141" s="4">
        <f t="shared" ref="AB141:AB142" si="129">ROUND(Z141*15%,0)</f>
        <v>671919</v>
      </c>
      <c r="AC141" s="4">
        <f t="shared" ref="AC141:AC142" si="130">SUM(Y141,AA141)</f>
        <v>5244404</v>
      </c>
      <c r="AD141" s="4">
        <f t="shared" ref="AD141:AD142" si="131">SUM(Z141,AB141)</f>
        <v>5151382</v>
      </c>
      <c r="AE141" s="92">
        <f t="shared" ref="AE141:AE142" si="132">S141-E141</f>
        <v>737720</v>
      </c>
    </row>
    <row r="142" spans="1:31" ht="24.5" customHeight="1" x14ac:dyDescent="0.4">
      <c r="A142" s="5" t="s">
        <v>58</v>
      </c>
      <c r="B142" s="5" t="s">
        <v>130</v>
      </c>
      <c r="C142" s="3" t="s">
        <v>25</v>
      </c>
      <c r="D142" s="3"/>
      <c r="E142" s="96">
        <v>2836664</v>
      </c>
      <c r="F142" s="86">
        <v>28417</v>
      </c>
      <c r="G142" s="86">
        <v>6025</v>
      </c>
      <c r="H142" s="86">
        <v>7770</v>
      </c>
      <c r="I142" s="86">
        <v>64694</v>
      </c>
      <c r="J142" s="86">
        <v>116001</v>
      </c>
      <c r="K142" s="86">
        <v>3059571</v>
      </c>
      <c r="L142" s="86">
        <v>2994877</v>
      </c>
      <c r="M142" s="86">
        <v>458936</v>
      </c>
      <c r="N142" s="86">
        <v>449232</v>
      </c>
      <c r="O142" s="86">
        <v>3518507</v>
      </c>
      <c r="P142" s="86">
        <v>3444109</v>
      </c>
      <c r="Q142" s="87">
        <f t="shared" si="124"/>
        <v>0.80620000000000003</v>
      </c>
      <c r="R142" s="87">
        <f t="shared" si="125"/>
        <v>0.8236</v>
      </c>
      <c r="S142" s="92">
        <f>LĐKT!G138</f>
        <v>3426840</v>
      </c>
      <c r="T142" s="4">
        <f>DungCu!P141</f>
        <v>28417</v>
      </c>
      <c r="U142" s="4">
        <f>DungCu!R141</f>
        <v>6025</v>
      </c>
      <c r="V142" s="4">
        <f>VatLieu!$Q$69</f>
        <v>7770</v>
      </c>
      <c r="W142" s="4">
        <f>ThietBi!O141</f>
        <v>64694</v>
      </c>
      <c r="X142" s="4">
        <f>ThietBi!Q141</f>
        <v>116001</v>
      </c>
      <c r="Y142" s="4">
        <f t="shared" si="126"/>
        <v>3649747</v>
      </c>
      <c r="Z142" s="4">
        <f t="shared" si="127"/>
        <v>3585053</v>
      </c>
      <c r="AA142" s="4">
        <f t="shared" si="128"/>
        <v>547462</v>
      </c>
      <c r="AB142" s="4">
        <f t="shared" si="129"/>
        <v>537758</v>
      </c>
      <c r="AC142" s="4">
        <f t="shared" si="130"/>
        <v>4197209</v>
      </c>
      <c r="AD142" s="4">
        <f t="shared" si="131"/>
        <v>4122811</v>
      </c>
      <c r="AE142" s="92">
        <f t="shared" si="132"/>
        <v>590176</v>
      </c>
    </row>
    <row r="143" spans="1:31" ht="24.5" customHeight="1" x14ac:dyDescent="0.4">
      <c r="A143" s="6" t="s">
        <v>60</v>
      </c>
      <c r="B143" s="6" t="s">
        <v>131</v>
      </c>
      <c r="C143" s="7"/>
      <c r="D143" s="7"/>
      <c r="E143" s="95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5"/>
      <c r="S143" s="91"/>
      <c r="T143" s="4"/>
      <c r="U143" s="4"/>
      <c r="V143" s="8"/>
      <c r="W143" s="4"/>
      <c r="X143" s="4"/>
      <c r="Y143" s="8"/>
      <c r="Z143" s="8"/>
      <c r="AA143" s="8"/>
      <c r="AB143" s="8"/>
      <c r="AC143" s="8"/>
      <c r="AD143" s="8"/>
      <c r="AE143" s="91"/>
    </row>
    <row r="144" spans="1:31" ht="24.5" customHeight="1" x14ac:dyDescent="0.4">
      <c r="A144" s="9" t="s">
        <v>62</v>
      </c>
      <c r="B144" s="9" t="s">
        <v>132</v>
      </c>
      <c r="C144" s="10"/>
      <c r="D144" s="10"/>
      <c r="E144" s="97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9"/>
      <c r="S144" s="93"/>
      <c r="T144" s="4"/>
      <c r="U144" s="4"/>
      <c r="V144" s="11"/>
      <c r="W144" s="4"/>
      <c r="X144" s="4"/>
      <c r="Y144" s="11"/>
      <c r="Z144" s="11"/>
      <c r="AA144" s="11"/>
      <c r="AB144" s="11"/>
      <c r="AC144" s="11"/>
      <c r="AD144" s="11"/>
      <c r="AE144" s="93"/>
    </row>
    <row r="145" spans="1:31" x14ac:dyDescent="0.4">
      <c r="A145" s="113" t="s">
        <v>133</v>
      </c>
      <c r="B145" s="113" t="s">
        <v>134</v>
      </c>
      <c r="C145" s="110" t="s">
        <v>25</v>
      </c>
      <c r="D145" s="3" t="s">
        <v>20</v>
      </c>
      <c r="E145" s="96">
        <v>7949472</v>
      </c>
      <c r="F145" s="86">
        <v>85446</v>
      </c>
      <c r="G145" s="86">
        <v>18054</v>
      </c>
      <c r="H145" s="86">
        <v>24326</v>
      </c>
      <c r="I145" s="86">
        <v>194083</v>
      </c>
      <c r="J145" s="86">
        <v>348025</v>
      </c>
      <c r="K145" s="86">
        <v>8619406</v>
      </c>
      <c r="L145" s="86">
        <v>8425323</v>
      </c>
      <c r="M145" s="86">
        <v>1292911</v>
      </c>
      <c r="N145" s="86">
        <v>1263798</v>
      </c>
      <c r="O145" s="86">
        <v>9912317</v>
      </c>
      <c r="P145" s="86">
        <v>9689121</v>
      </c>
      <c r="Q145" s="87">
        <f t="shared" ref="Q145:Q153" si="133">ROUND(E145/O145,4)</f>
        <v>0.80200000000000005</v>
      </c>
      <c r="R145" s="87">
        <f t="shared" ref="R145:R153" si="134">ROUND(E145/P145,4)</f>
        <v>0.82050000000000001</v>
      </c>
      <c r="S145" s="92">
        <f>LĐKT!G141</f>
        <v>9603360</v>
      </c>
      <c r="T145" s="4">
        <f>DungCu!P144</f>
        <v>85446</v>
      </c>
      <c r="U145" s="4">
        <f>DungCu!R144</f>
        <v>18054</v>
      </c>
      <c r="V145" s="4">
        <f>VatLieu!$Q$72</f>
        <v>24326</v>
      </c>
      <c r="W145" s="4">
        <f>ThietBi!O144</f>
        <v>194083</v>
      </c>
      <c r="X145" s="4">
        <f>ThietBi!Q144</f>
        <v>348025</v>
      </c>
      <c r="Y145" s="4">
        <f t="shared" ref="Y145" si="135">SUM(S145:X145)</f>
        <v>10273294</v>
      </c>
      <c r="Z145" s="4">
        <f t="shared" ref="Z145:Z153" si="136">SUM(S145:V145,X145)</f>
        <v>10079211</v>
      </c>
      <c r="AA145" s="4">
        <f t="shared" ref="AA145:AA153" si="137">ROUND(Y145*15%,0)</f>
        <v>1540994</v>
      </c>
      <c r="AB145" s="4">
        <f t="shared" ref="AB145:AB153" si="138">ROUND(Z145*15%,0)</f>
        <v>1511882</v>
      </c>
      <c r="AC145" s="4">
        <f t="shared" ref="AC145:AC153" si="139">SUM(Y145,AA145)</f>
        <v>11814288</v>
      </c>
      <c r="AD145" s="4">
        <f t="shared" ref="AD145:AD153" si="140">SUM(Z145,AB145)</f>
        <v>11591093</v>
      </c>
      <c r="AE145" s="92">
        <f t="shared" ref="AE145:AE208" si="141">S145-E145</f>
        <v>1653888</v>
      </c>
    </row>
    <row r="146" spans="1:31" x14ac:dyDescent="0.4">
      <c r="A146" s="114"/>
      <c r="B146" s="114"/>
      <c r="C146" s="111"/>
      <c r="D146" s="3" t="s">
        <v>21</v>
      </c>
      <c r="E146" s="96">
        <v>9936840</v>
      </c>
      <c r="F146" s="86">
        <v>106811</v>
      </c>
      <c r="G146" s="86">
        <v>22573</v>
      </c>
      <c r="H146" s="86">
        <v>24326</v>
      </c>
      <c r="I146" s="86">
        <v>242583</v>
      </c>
      <c r="J146" s="86">
        <v>435031</v>
      </c>
      <c r="K146" s="86">
        <v>10768164</v>
      </c>
      <c r="L146" s="86">
        <v>10525581</v>
      </c>
      <c r="M146" s="86">
        <v>1615225</v>
      </c>
      <c r="N146" s="86">
        <v>1578837</v>
      </c>
      <c r="O146" s="86">
        <v>12383389</v>
      </c>
      <c r="P146" s="86">
        <v>12104418</v>
      </c>
      <c r="Q146" s="87">
        <f t="shared" si="133"/>
        <v>0.8024</v>
      </c>
      <c r="R146" s="87">
        <f t="shared" si="134"/>
        <v>0.82089999999999996</v>
      </c>
      <c r="S146" s="92">
        <f>LĐKT!G142</f>
        <v>12004200</v>
      </c>
      <c r="T146" s="4">
        <f>DungCu!P145</f>
        <v>106811</v>
      </c>
      <c r="U146" s="4">
        <f>DungCu!R145</f>
        <v>22573</v>
      </c>
      <c r="V146" s="4">
        <f>VatLieu!$Q$72</f>
        <v>24326</v>
      </c>
      <c r="W146" s="4">
        <f>ThietBi!O145</f>
        <v>242583</v>
      </c>
      <c r="X146" s="4">
        <f>ThietBi!Q145</f>
        <v>435031</v>
      </c>
      <c r="Y146" s="4">
        <f t="shared" ref="Y146:Y153" si="142">SUM(S146:X146)</f>
        <v>12835524</v>
      </c>
      <c r="Z146" s="4">
        <f t="shared" si="136"/>
        <v>12592941</v>
      </c>
      <c r="AA146" s="4">
        <f t="shared" si="137"/>
        <v>1925329</v>
      </c>
      <c r="AB146" s="4">
        <f t="shared" si="138"/>
        <v>1888941</v>
      </c>
      <c r="AC146" s="4">
        <f t="shared" si="139"/>
        <v>14760853</v>
      </c>
      <c r="AD146" s="4">
        <f t="shared" si="140"/>
        <v>14481882</v>
      </c>
      <c r="AE146" s="92">
        <f t="shared" si="141"/>
        <v>2067360</v>
      </c>
    </row>
    <row r="147" spans="1:31" x14ac:dyDescent="0.4">
      <c r="A147" s="115"/>
      <c r="B147" s="115"/>
      <c r="C147" s="112"/>
      <c r="D147" s="3" t="s">
        <v>22</v>
      </c>
      <c r="E147" s="96">
        <v>12917892</v>
      </c>
      <c r="F147" s="86">
        <v>138852</v>
      </c>
      <c r="G147" s="86">
        <v>29351</v>
      </c>
      <c r="H147" s="86">
        <v>24326</v>
      </c>
      <c r="I147" s="86">
        <v>315374</v>
      </c>
      <c r="J147" s="86">
        <v>565551</v>
      </c>
      <c r="K147" s="86">
        <v>13991346</v>
      </c>
      <c r="L147" s="86">
        <v>13675972</v>
      </c>
      <c r="M147" s="86">
        <v>2098702</v>
      </c>
      <c r="N147" s="86">
        <v>2051396</v>
      </c>
      <c r="O147" s="86">
        <v>16090048</v>
      </c>
      <c r="P147" s="86">
        <v>15727368</v>
      </c>
      <c r="Q147" s="87">
        <f t="shared" si="133"/>
        <v>0.80279999999999996</v>
      </c>
      <c r="R147" s="87">
        <f t="shared" si="134"/>
        <v>0.82140000000000002</v>
      </c>
      <c r="S147" s="92">
        <f>LĐKT!G143</f>
        <v>15605460</v>
      </c>
      <c r="T147" s="4">
        <f>DungCu!P146</f>
        <v>138852</v>
      </c>
      <c r="U147" s="4">
        <f>DungCu!R146</f>
        <v>29351</v>
      </c>
      <c r="V147" s="4">
        <f>VatLieu!$Q$72</f>
        <v>24326</v>
      </c>
      <c r="W147" s="4">
        <f>ThietBi!O146</f>
        <v>315374</v>
      </c>
      <c r="X147" s="4">
        <f>ThietBi!Q146</f>
        <v>565551</v>
      </c>
      <c r="Y147" s="4">
        <f t="shared" si="142"/>
        <v>16678914</v>
      </c>
      <c r="Z147" s="4">
        <f t="shared" si="136"/>
        <v>16363540</v>
      </c>
      <c r="AA147" s="4">
        <f t="shared" si="137"/>
        <v>2501837</v>
      </c>
      <c r="AB147" s="4">
        <f t="shared" si="138"/>
        <v>2454531</v>
      </c>
      <c r="AC147" s="4">
        <f t="shared" si="139"/>
        <v>19180751</v>
      </c>
      <c r="AD147" s="4">
        <f t="shared" si="140"/>
        <v>18818071</v>
      </c>
      <c r="AE147" s="92">
        <f t="shared" si="141"/>
        <v>2687568</v>
      </c>
    </row>
    <row r="148" spans="1:31" x14ac:dyDescent="0.4">
      <c r="A148" s="113" t="s">
        <v>135</v>
      </c>
      <c r="B148" s="113" t="s">
        <v>136</v>
      </c>
      <c r="C148" s="110" t="s">
        <v>25</v>
      </c>
      <c r="D148" s="3" t="s">
        <v>20</v>
      </c>
      <c r="E148" s="96">
        <v>5299648</v>
      </c>
      <c r="F148" s="86">
        <v>57031</v>
      </c>
      <c r="G148" s="86">
        <v>12029</v>
      </c>
      <c r="H148" s="86">
        <v>5374</v>
      </c>
      <c r="I148" s="86">
        <v>138256</v>
      </c>
      <c r="J148" s="86">
        <v>314909</v>
      </c>
      <c r="K148" s="86">
        <v>5827247</v>
      </c>
      <c r="L148" s="86">
        <v>5688991</v>
      </c>
      <c r="M148" s="86">
        <v>874087</v>
      </c>
      <c r="N148" s="86">
        <v>853349</v>
      </c>
      <c r="O148" s="86">
        <v>6701334</v>
      </c>
      <c r="P148" s="86">
        <v>6542340</v>
      </c>
      <c r="Q148" s="87">
        <f t="shared" si="133"/>
        <v>0.79079999999999995</v>
      </c>
      <c r="R148" s="87">
        <f t="shared" si="134"/>
        <v>0.81010000000000004</v>
      </c>
      <c r="S148" s="92">
        <f>LĐKT!G144</f>
        <v>6402240</v>
      </c>
      <c r="T148" s="4">
        <f>DungCu!P147</f>
        <v>57031</v>
      </c>
      <c r="U148" s="4">
        <f>DungCu!R147</f>
        <v>12029</v>
      </c>
      <c r="V148" s="4">
        <f>VatLieu!$Q$73</f>
        <v>5374</v>
      </c>
      <c r="W148" s="4">
        <f>ThietBi!O147</f>
        <v>138256</v>
      </c>
      <c r="X148" s="4">
        <f>ThietBi!Q147</f>
        <v>314909</v>
      </c>
      <c r="Y148" s="4">
        <f t="shared" si="142"/>
        <v>6929839</v>
      </c>
      <c r="Z148" s="4">
        <f t="shared" si="136"/>
        <v>6791583</v>
      </c>
      <c r="AA148" s="4">
        <f t="shared" si="137"/>
        <v>1039476</v>
      </c>
      <c r="AB148" s="4">
        <f t="shared" si="138"/>
        <v>1018737</v>
      </c>
      <c r="AC148" s="4">
        <f t="shared" si="139"/>
        <v>7969315</v>
      </c>
      <c r="AD148" s="4">
        <f t="shared" si="140"/>
        <v>7810320</v>
      </c>
      <c r="AE148" s="92">
        <f t="shared" si="141"/>
        <v>1102592</v>
      </c>
    </row>
    <row r="149" spans="1:31" x14ac:dyDescent="0.4">
      <c r="A149" s="114"/>
      <c r="B149" s="114"/>
      <c r="C149" s="111"/>
      <c r="D149" s="3" t="s">
        <v>21</v>
      </c>
      <c r="E149" s="96">
        <v>6624560</v>
      </c>
      <c r="F149" s="86">
        <v>71286</v>
      </c>
      <c r="G149" s="86">
        <v>15041</v>
      </c>
      <c r="H149" s="86">
        <v>5374</v>
      </c>
      <c r="I149" s="86">
        <v>172830</v>
      </c>
      <c r="J149" s="86">
        <v>393631</v>
      </c>
      <c r="K149" s="86">
        <v>7282722</v>
      </c>
      <c r="L149" s="86">
        <v>7109892</v>
      </c>
      <c r="M149" s="86">
        <v>1092408</v>
      </c>
      <c r="N149" s="86">
        <v>1066484</v>
      </c>
      <c r="O149" s="86">
        <v>8375130</v>
      </c>
      <c r="P149" s="86">
        <v>8176376</v>
      </c>
      <c r="Q149" s="87">
        <f t="shared" si="133"/>
        <v>0.79100000000000004</v>
      </c>
      <c r="R149" s="87">
        <f t="shared" si="134"/>
        <v>0.81020000000000003</v>
      </c>
      <c r="S149" s="92">
        <f>LĐKT!G145</f>
        <v>8002800</v>
      </c>
      <c r="T149" s="4">
        <f>DungCu!P148</f>
        <v>71286</v>
      </c>
      <c r="U149" s="4">
        <f>DungCu!R148</f>
        <v>15041</v>
      </c>
      <c r="V149" s="4">
        <f>VatLieu!$Q$73</f>
        <v>5374</v>
      </c>
      <c r="W149" s="4">
        <f>ThietBi!O148</f>
        <v>172830</v>
      </c>
      <c r="X149" s="4">
        <f>ThietBi!Q148</f>
        <v>393631</v>
      </c>
      <c r="Y149" s="4">
        <f t="shared" si="142"/>
        <v>8660962</v>
      </c>
      <c r="Z149" s="4">
        <f t="shared" si="136"/>
        <v>8488132</v>
      </c>
      <c r="AA149" s="4">
        <f t="shared" si="137"/>
        <v>1299144</v>
      </c>
      <c r="AB149" s="4">
        <f t="shared" si="138"/>
        <v>1273220</v>
      </c>
      <c r="AC149" s="4">
        <f t="shared" si="139"/>
        <v>9960106</v>
      </c>
      <c r="AD149" s="4">
        <f t="shared" si="140"/>
        <v>9761352</v>
      </c>
      <c r="AE149" s="92">
        <f t="shared" si="141"/>
        <v>1378240</v>
      </c>
    </row>
    <row r="150" spans="1:31" x14ac:dyDescent="0.4">
      <c r="A150" s="115"/>
      <c r="B150" s="115"/>
      <c r="C150" s="112"/>
      <c r="D150" s="3" t="s">
        <v>22</v>
      </c>
      <c r="E150" s="96">
        <v>8611928</v>
      </c>
      <c r="F150" s="86">
        <v>92674</v>
      </c>
      <c r="G150" s="86">
        <v>19560</v>
      </c>
      <c r="H150" s="86">
        <v>5374</v>
      </c>
      <c r="I150" s="86">
        <v>224671</v>
      </c>
      <c r="J150" s="86">
        <v>511724</v>
      </c>
      <c r="K150" s="86">
        <v>9465931</v>
      </c>
      <c r="L150" s="86">
        <v>9241260</v>
      </c>
      <c r="M150" s="86">
        <v>1419890</v>
      </c>
      <c r="N150" s="86">
        <v>1386189</v>
      </c>
      <c r="O150" s="86">
        <v>10885821</v>
      </c>
      <c r="P150" s="86">
        <v>10627449</v>
      </c>
      <c r="Q150" s="87">
        <f t="shared" si="133"/>
        <v>0.79110000000000003</v>
      </c>
      <c r="R150" s="87">
        <f t="shared" si="134"/>
        <v>0.81030000000000002</v>
      </c>
      <c r="S150" s="92">
        <f>LĐKT!G146</f>
        <v>10403640</v>
      </c>
      <c r="T150" s="4">
        <f>DungCu!P149</f>
        <v>92674</v>
      </c>
      <c r="U150" s="4">
        <f>DungCu!R149</f>
        <v>19560</v>
      </c>
      <c r="V150" s="4">
        <f>VatLieu!$Q$73</f>
        <v>5374</v>
      </c>
      <c r="W150" s="4">
        <f>ThietBi!O149</f>
        <v>224671</v>
      </c>
      <c r="X150" s="4">
        <f>ThietBi!Q149</f>
        <v>511724</v>
      </c>
      <c r="Y150" s="4">
        <f t="shared" si="142"/>
        <v>11257643</v>
      </c>
      <c r="Z150" s="4">
        <f t="shared" si="136"/>
        <v>11032972</v>
      </c>
      <c r="AA150" s="4">
        <f t="shared" si="137"/>
        <v>1688646</v>
      </c>
      <c r="AB150" s="4">
        <f t="shared" si="138"/>
        <v>1654946</v>
      </c>
      <c r="AC150" s="4">
        <f t="shared" si="139"/>
        <v>12946289</v>
      </c>
      <c r="AD150" s="4">
        <f t="shared" si="140"/>
        <v>12687918</v>
      </c>
      <c r="AE150" s="92">
        <f t="shared" si="141"/>
        <v>1791712</v>
      </c>
    </row>
    <row r="151" spans="1:31" x14ac:dyDescent="0.4">
      <c r="A151" s="113" t="s">
        <v>137</v>
      </c>
      <c r="B151" s="113" t="s">
        <v>138</v>
      </c>
      <c r="C151" s="110" t="s">
        <v>25</v>
      </c>
      <c r="D151" s="3" t="s">
        <v>20</v>
      </c>
      <c r="E151" s="96">
        <v>2267628</v>
      </c>
      <c r="F151" s="86">
        <v>21413</v>
      </c>
      <c r="G151" s="86">
        <v>4519</v>
      </c>
      <c r="H151" s="86">
        <v>3106</v>
      </c>
      <c r="I151" s="86">
        <v>51841</v>
      </c>
      <c r="J151" s="86">
        <v>118093</v>
      </c>
      <c r="K151" s="86">
        <v>2466600</v>
      </c>
      <c r="L151" s="86">
        <v>2414759</v>
      </c>
      <c r="M151" s="86">
        <v>369990</v>
      </c>
      <c r="N151" s="86">
        <v>362214</v>
      </c>
      <c r="O151" s="86">
        <v>2836590</v>
      </c>
      <c r="P151" s="86">
        <v>2776973</v>
      </c>
      <c r="Q151" s="87">
        <f t="shared" si="133"/>
        <v>0.7994</v>
      </c>
      <c r="R151" s="87">
        <f t="shared" si="134"/>
        <v>0.81659999999999999</v>
      </c>
      <c r="S151" s="92">
        <f>LĐKT!G147</f>
        <v>2739420</v>
      </c>
      <c r="T151" s="4">
        <f>DungCu!P150</f>
        <v>21413</v>
      </c>
      <c r="U151" s="4">
        <f>DungCu!R150</f>
        <v>4519</v>
      </c>
      <c r="V151" s="4">
        <f>VatLieu!$Q$74</f>
        <v>3106</v>
      </c>
      <c r="W151" s="4">
        <f>ThietBi!O150</f>
        <v>51841</v>
      </c>
      <c r="X151" s="4">
        <f>ThietBi!Q150</f>
        <v>118093</v>
      </c>
      <c r="Y151" s="4">
        <f t="shared" si="142"/>
        <v>2938392</v>
      </c>
      <c r="Z151" s="4">
        <f t="shared" si="136"/>
        <v>2886551</v>
      </c>
      <c r="AA151" s="4">
        <f t="shared" si="137"/>
        <v>440759</v>
      </c>
      <c r="AB151" s="4">
        <f t="shared" si="138"/>
        <v>432983</v>
      </c>
      <c r="AC151" s="4">
        <f t="shared" si="139"/>
        <v>3379151</v>
      </c>
      <c r="AD151" s="4">
        <f t="shared" si="140"/>
        <v>3319534</v>
      </c>
      <c r="AE151" s="92">
        <f t="shared" si="141"/>
        <v>471792</v>
      </c>
    </row>
    <row r="152" spans="1:31" x14ac:dyDescent="0.4">
      <c r="A152" s="114"/>
      <c r="B152" s="114"/>
      <c r="C152" s="111"/>
      <c r="D152" s="3" t="s">
        <v>21</v>
      </c>
      <c r="E152" s="96">
        <v>2834535</v>
      </c>
      <c r="F152" s="86">
        <v>26761</v>
      </c>
      <c r="G152" s="86">
        <v>5648</v>
      </c>
      <c r="H152" s="86">
        <v>3106</v>
      </c>
      <c r="I152" s="86">
        <v>64811</v>
      </c>
      <c r="J152" s="86">
        <v>147612</v>
      </c>
      <c r="K152" s="86">
        <v>3082473</v>
      </c>
      <c r="L152" s="86">
        <v>3017662</v>
      </c>
      <c r="M152" s="86">
        <v>462371</v>
      </c>
      <c r="N152" s="86">
        <v>452649</v>
      </c>
      <c r="O152" s="86">
        <v>3544844</v>
      </c>
      <c r="P152" s="86">
        <v>3470311</v>
      </c>
      <c r="Q152" s="87">
        <f t="shared" si="133"/>
        <v>0.79959999999999998</v>
      </c>
      <c r="R152" s="87">
        <f t="shared" si="134"/>
        <v>0.81679999999999997</v>
      </c>
      <c r="S152" s="92">
        <f>LĐKT!G148</f>
        <v>3424275</v>
      </c>
      <c r="T152" s="4">
        <f>DungCu!P151</f>
        <v>26761</v>
      </c>
      <c r="U152" s="4">
        <f>DungCu!R151</f>
        <v>5648</v>
      </c>
      <c r="V152" s="4">
        <f>VatLieu!$Q$74</f>
        <v>3106</v>
      </c>
      <c r="W152" s="4">
        <f>ThietBi!O151</f>
        <v>64811</v>
      </c>
      <c r="X152" s="4">
        <f>ThietBi!Q151</f>
        <v>147612</v>
      </c>
      <c r="Y152" s="4">
        <f t="shared" si="142"/>
        <v>3672213</v>
      </c>
      <c r="Z152" s="4">
        <f t="shared" si="136"/>
        <v>3607402</v>
      </c>
      <c r="AA152" s="4">
        <f t="shared" si="137"/>
        <v>550832</v>
      </c>
      <c r="AB152" s="4">
        <f t="shared" si="138"/>
        <v>541110</v>
      </c>
      <c r="AC152" s="4">
        <f t="shared" si="139"/>
        <v>4223045</v>
      </c>
      <c r="AD152" s="4">
        <f t="shared" si="140"/>
        <v>4148512</v>
      </c>
      <c r="AE152" s="92">
        <f t="shared" si="141"/>
        <v>589740</v>
      </c>
    </row>
    <row r="153" spans="1:31" x14ac:dyDescent="0.4">
      <c r="A153" s="115"/>
      <c r="B153" s="115"/>
      <c r="C153" s="112"/>
      <c r="D153" s="3" t="s">
        <v>22</v>
      </c>
      <c r="E153" s="96">
        <v>3684896</v>
      </c>
      <c r="F153" s="86">
        <v>34789</v>
      </c>
      <c r="G153" s="86">
        <v>7343</v>
      </c>
      <c r="H153" s="86">
        <v>3106</v>
      </c>
      <c r="I153" s="86">
        <v>84246</v>
      </c>
      <c r="J153" s="86">
        <v>191899</v>
      </c>
      <c r="K153" s="86">
        <v>4006279</v>
      </c>
      <c r="L153" s="86">
        <v>3922033</v>
      </c>
      <c r="M153" s="86">
        <v>600942</v>
      </c>
      <c r="N153" s="86">
        <v>588305</v>
      </c>
      <c r="O153" s="86">
        <v>4607221</v>
      </c>
      <c r="P153" s="86">
        <v>4510338</v>
      </c>
      <c r="Q153" s="87">
        <f t="shared" si="133"/>
        <v>0.79979999999999996</v>
      </c>
      <c r="R153" s="87">
        <f t="shared" si="134"/>
        <v>0.81699999999999995</v>
      </c>
      <c r="S153" s="92">
        <f>LĐKT!G149</f>
        <v>4451558</v>
      </c>
      <c r="T153" s="4">
        <f>DungCu!P152</f>
        <v>34789</v>
      </c>
      <c r="U153" s="4">
        <f>DungCu!R152</f>
        <v>7343</v>
      </c>
      <c r="V153" s="4">
        <f>VatLieu!$Q$74</f>
        <v>3106</v>
      </c>
      <c r="W153" s="4">
        <f>ThietBi!O152</f>
        <v>84246</v>
      </c>
      <c r="X153" s="4">
        <f>ThietBi!Q152</f>
        <v>191899</v>
      </c>
      <c r="Y153" s="4">
        <f t="shared" si="142"/>
        <v>4772941</v>
      </c>
      <c r="Z153" s="4">
        <f t="shared" si="136"/>
        <v>4688695</v>
      </c>
      <c r="AA153" s="4">
        <f t="shared" si="137"/>
        <v>715941</v>
      </c>
      <c r="AB153" s="4">
        <f t="shared" si="138"/>
        <v>703304</v>
      </c>
      <c r="AC153" s="4">
        <f t="shared" si="139"/>
        <v>5488882</v>
      </c>
      <c r="AD153" s="4">
        <f t="shared" si="140"/>
        <v>5391999</v>
      </c>
      <c r="AE153" s="92">
        <f t="shared" si="141"/>
        <v>766662</v>
      </c>
    </row>
    <row r="154" spans="1:31" x14ac:dyDescent="0.4">
      <c r="A154" s="9" t="s">
        <v>64</v>
      </c>
      <c r="B154" s="9" t="s">
        <v>139</v>
      </c>
      <c r="C154" s="10"/>
      <c r="D154" s="10"/>
      <c r="E154" s="97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9"/>
      <c r="S154" s="93"/>
      <c r="T154" s="11"/>
      <c r="U154" s="11"/>
      <c r="V154" s="11"/>
      <c r="W154" s="4"/>
      <c r="X154" s="4"/>
      <c r="Y154" s="11"/>
      <c r="Z154" s="11"/>
      <c r="AA154" s="11"/>
      <c r="AB154" s="11"/>
      <c r="AC154" s="11"/>
      <c r="AD154" s="11"/>
      <c r="AE154" s="93"/>
    </row>
    <row r="155" spans="1:31" x14ac:dyDescent="0.4">
      <c r="A155" s="5" t="s">
        <v>140</v>
      </c>
      <c r="B155" s="5" t="s">
        <v>141</v>
      </c>
      <c r="C155" s="3" t="s">
        <v>176</v>
      </c>
      <c r="D155" s="3"/>
      <c r="E155" s="96">
        <v>1325</v>
      </c>
      <c r="F155" s="86">
        <v>0</v>
      </c>
      <c r="G155" s="86">
        <v>0</v>
      </c>
      <c r="H155" s="86">
        <v>0</v>
      </c>
      <c r="I155" s="86">
        <v>83</v>
      </c>
      <c r="J155" s="86">
        <v>0</v>
      </c>
      <c r="K155" s="86">
        <v>1408</v>
      </c>
      <c r="L155" s="86">
        <v>1325</v>
      </c>
      <c r="M155" s="86">
        <v>211</v>
      </c>
      <c r="N155" s="86">
        <v>199</v>
      </c>
      <c r="O155" s="86">
        <v>1619</v>
      </c>
      <c r="P155" s="86">
        <v>1524</v>
      </c>
      <c r="Q155" s="87">
        <f t="shared" ref="Q155:Q156" si="143">ROUND(E155/O155,4)</f>
        <v>0.81840000000000002</v>
      </c>
      <c r="R155" s="87">
        <f t="shared" ref="R155:R156" si="144">ROUND(E155/P155,4)</f>
        <v>0.86939999999999995</v>
      </c>
      <c r="S155" s="92">
        <f>LĐKT!G151</f>
        <v>1601</v>
      </c>
      <c r="T155" s="4">
        <f>DungCu!P154</f>
        <v>0</v>
      </c>
      <c r="U155" s="4">
        <f>DungCu!R154</f>
        <v>0</v>
      </c>
      <c r="V155" s="4">
        <f>VatLieu!$Q$76</f>
        <v>0</v>
      </c>
      <c r="W155" s="4">
        <f>ThietBi!O154</f>
        <v>83</v>
      </c>
      <c r="X155" s="4">
        <f>ThietBi!Q154</f>
        <v>0</v>
      </c>
      <c r="Y155" s="4">
        <f t="shared" ref="Y155:Y156" si="145">SUM(S155:X155)</f>
        <v>1684</v>
      </c>
      <c r="Z155" s="4">
        <f t="shared" ref="Z155:Z156" si="146">SUM(S155:V155,X155)</f>
        <v>1601</v>
      </c>
      <c r="AA155" s="4">
        <f t="shared" ref="AA155:AA156" si="147">ROUND(Y155*15%,0)</f>
        <v>253</v>
      </c>
      <c r="AB155" s="4">
        <f t="shared" ref="AB155:AB156" si="148">ROUND(Z155*15%,0)</f>
        <v>240</v>
      </c>
      <c r="AC155" s="4">
        <f t="shared" ref="AC155:AC156" si="149">SUM(Y155,AA155)</f>
        <v>1937</v>
      </c>
      <c r="AD155" s="4">
        <f t="shared" ref="AD155:AD156" si="150">SUM(Z155,AB155)</f>
        <v>1841</v>
      </c>
      <c r="AE155" s="92">
        <f t="shared" si="141"/>
        <v>276</v>
      </c>
    </row>
    <row r="156" spans="1:31" x14ac:dyDescent="0.4">
      <c r="A156" s="5" t="s">
        <v>142</v>
      </c>
      <c r="B156" s="5" t="s">
        <v>143</v>
      </c>
      <c r="C156" s="3" t="s">
        <v>176</v>
      </c>
      <c r="D156" s="3"/>
      <c r="E156" s="96">
        <v>414</v>
      </c>
      <c r="F156" s="86">
        <v>0</v>
      </c>
      <c r="G156" s="86">
        <v>0</v>
      </c>
      <c r="H156" s="86">
        <v>0</v>
      </c>
      <c r="I156" s="86">
        <v>12</v>
      </c>
      <c r="J156" s="86">
        <v>0</v>
      </c>
      <c r="K156" s="86">
        <v>426</v>
      </c>
      <c r="L156" s="86">
        <v>414</v>
      </c>
      <c r="M156" s="86">
        <v>64</v>
      </c>
      <c r="N156" s="86">
        <v>62</v>
      </c>
      <c r="O156" s="86">
        <v>490</v>
      </c>
      <c r="P156" s="86">
        <v>476</v>
      </c>
      <c r="Q156" s="87">
        <f t="shared" si="143"/>
        <v>0.84489999999999998</v>
      </c>
      <c r="R156" s="87">
        <f t="shared" si="144"/>
        <v>0.86970000000000003</v>
      </c>
      <c r="S156" s="92">
        <f>LĐKT!G152</f>
        <v>500</v>
      </c>
      <c r="T156" s="4">
        <f>DungCu!P155</f>
        <v>0</v>
      </c>
      <c r="U156" s="4">
        <f>DungCu!R155</f>
        <v>0</v>
      </c>
      <c r="V156" s="4">
        <f>VatLieu!$Q$77</f>
        <v>0</v>
      </c>
      <c r="W156" s="4">
        <f>ThietBi!O155</f>
        <v>12</v>
      </c>
      <c r="X156" s="4">
        <f>ThietBi!Q155</f>
        <v>0</v>
      </c>
      <c r="Y156" s="4">
        <f t="shared" si="145"/>
        <v>512</v>
      </c>
      <c r="Z156" s="4">
        <f t="shared" si="146"/>
        <v>500</v>
      </c>
      <c r="AA156" s="4">
        <f t="shared" si="147"/>
        <v>77</v>
      </c>
      <c r="AB156" s="4">
        <f t="shared" si="148"/>
        <v>75</v>
      </c>
      <c r="AC156" s="4">
        <f t="shared" si="149"/>
        <v>589</v>
      </c>
      <c r="AD156" s="4">
        <f t="shared" si="150"/>
        <v>575</v>
      </c>
      <c r="AE156" s="92">
        <f t="shared" si="141"/>
        <v>86</v>
      </c>
    </row>
    <row r="157" spans="1:31" x14ac:dyDescent="0.4">
      <c r="A157" s="9" t="s">
        <v>66</v>
      </c>
      <c r="B157" s="9" t="s">
        <v>144</v>
      </c>
      <c r="C157" s="10"/>
      <c r="D157" s="10"/>
      <c r="E157" s="97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9"/>
      <c r="S157" s="93"/>
      <c r="T157" s="11"/>
      <c r="U157" s="11"/>
      <c r="V157" s="11"/>
      <c r="W157" s="4"/>
      <c r="X157" s="4"/>
      <c r="Y157" s="11"/>
      <c r="Z157" s="11"/>
      <c r="AA157" s="11"/>
      <c r="AB157" s="11"/>
      <c r="AC157" s="11"/>
      <c r="AD157" s="11"/>
      <c r="AE157" s="93"/>
    </row>
    <row r="158" spans="1:31" x14ac:dyDescent="0.4">
      <c r="A158" s="113" t="s">
        <v>145</v>
      </c>
      <c r="B158" s="113" t="s">
        <v>146</v>
      </c>
      <c r="C158" s="110" t="s">
        <v>177</v>
      </c>
      <c r="D158" s="3" t="s">
        <v>20</v>
      </c>
      <c r="E158" s="96">
        <v>411</v>
      </c>
      <c r="F158" s="86">
        <v>0</v>
      </c>
      <c r="G158" s="86">
        <v>0</v>
      </c>
      <c r="H158" s="86">
        <v>0</v>
      </c>
      <c r="I158" s="86">
        <v>12</v>
      </c>
      <c r="J158" s="86">
        <v>0</v>
      </c>
      <c r="K158" s="86">
        <v>423</v>
      </c>
      <c r="L158" s="86">
        <v>411</v>
      </c>
      <c r="M158" s="86">
        <v>63</v>
      </c>
      <c r="N158" s="86">
        <v>62</v>
      </c>
      <c r="O158" s="86">
        <v>486</v>
      </c>
      <c r="P158" s="86">
        <v>473</v>
      </c>
      <c r="Q158" s="87">
        <f t="shared" ref="Q158:Q181" si="151">ROUND(E158/O158,4)</f>
        <v>0.84570000000000001</v>
      </c>
      <c r="R158" s="87">
        <f t="shared" ref="R158:R181" si="152">ROUND(E158/P158,4)</f>
        <v>0.86890000000000001</v>
      </c>
      <c r="S158" s="92">
        <f>LĐKT!G154</f>
        <v>496</v>
      </c>
      <c r="T158" s="4">
        <f>DungCu!P157</f>
        <v>0</v>
      </c>
      <c r="U158" s="4">
        <f>DungCu!R157</f>
        <v>0</v>
      </c>
      <c r="V158" s="4">
        <f>VatLieu!$Q$79</f>
        <v>0</v>
      </c>
      <c r="W158" s="4">
        <f>ThietBi!O157</f>
        <v>12</v>
      </c>
      <c r="X158" s="4">
        <f>ThietBi!Q157</f>
        <v>0</v>
      </c>
      <c r="Y158" s="4">
        <f t="shared" ref="Y158" si="153">SUM(S158:X158)</f>
        <v>508</v>
      </c>
      <c r="Z158" s="4">
        <f t="shared" ref="Z158:Z181" si="154">SUM(S158:V158,X158)</f>
        <v>496</v>
      </c>
      <c r="AA158" s="4">
        <f t="shared" ref="AA158:AA181" si="155">ROUND(Y158*15%,0)</f>
        <v>76</v>
      </c>
      <c r="AB158" s="4">
        <f t="shared" ref="AB158:AB181" si="156">ROUND(Z158*15%,0)</f>
        <v>74</v>
      </c>
      <c r="AC158" s="4">
        <f t="shared" ref="AC158:AC181" si="157">SUM(Y158,AA158)</f>
        <v>584</v>
      </c>
      <c r="AD158" s="4">
        <f t="shared" ref="AD158:AD181" si="158">SUM(Z158,AB158)</f>
        <v>570</v>
      </c>
      <c r="AE158" s="92">
        <f t="shared" si="141"/>
        <v>85</v>
      </c>
    </row>
    <row r="159" spans="1:31" x14ac:dyDescent="0.4">
      <c r="A159" s="114"/>
      <c r="B159" s="114"/>
      <c r="C159" s="111"/>
      <c r="D159" s="3" t="s">
        <v>21</v>
      </c>
      <c r="E159" s="96">
        <v>513</v>
      </c>
      <c r="F159" s="86">
        <v>0</v>
      </c>
      <c r="G159" s="86">
        <v>0</v>
      </c>
      <c r="H159" s="86">
        <v>0</v>
      </c>
      <c r="I159" s="86">
        <v>19</v>
      </c>
      <c r="J159" s="86">
        <v>0</v>
      </c>
      <c r="K159" s="86">
        <v>532</v>
      </c>
      <c r="L159" s="86">
        <v>513</v>
      </c>
      <c r="M159" s="86">
        <v>80</v>
      </c>
      <c r="N159" s="86">
        <v>77</v>
      </c>
      <c r="O159" s="86">
        <v>612</v>
      </c>
      <c r="P159" s="86">
        <v>590</v>
      </c>
      <c r="Q159" s="87">
        <f t="shared" si="151"/>
        <v>0.83819999999999995</v>
      </c>
      <c r="R159" s="87">
        <f t="shared" si="152"/>
        <v>0.86950000000000005</v>
      </c>
      <c r="S159" s="92">
        <f>LĐKT!G155</f>
        <v>620</v>
      </c>
      <c r="T159" s="4">
        <f>DungCu!P158</f>
        <v>0</v>
      </c>
      <c r="U159" s="4">
        <f>DungCu!R158</f>
        <v>0</v>
      </c>
      <c r="V159" s="4">
        <f>VatLieu!$Q$79</f>
        <v>0</v>
      </c>
      <c r="W159" s="4">
        <f>ThietBi!O158</f>
        <v>19</v>
      </c>
      <c r="X159" s="4">
        <f>ThietBi!Q158</f>
        <v>0</v>
      </c>
      <c r="Y159" s="4">
        <f t="shared" ref="Y159:Y181" si="159">SUM(S159:X159)</f>
        <v>639</v>
      </c>
      <c r="Z159" s="4">
        <f t="shared" si="154"/>
        <v>620</v>
      </c>
      <c r="AA159" s="4">
        <f t="shared" si="155"/>
        <v>96</v>
      </c>
      <c r="AB159" s="4">
        <f t="shared" si="156"/>
        <v>93</v>
      </c>
      <c r="AC159" s="4">
        <f t="shared" si="157"/>
        <v>735</v>
      </c>
      <c r="AD159" s="4">
        <f t="shared" si="158"/>
        <v>713</v>
      </c>
      <c r="AE159" s="92">
        <f t="shared" si="141"/>
        <v>107</v>
      </c>
    </row>
    <row r="160" spans="1:31" x14ac:dyDescent="0.4">
      <c r="A160" s="115"/>
      <c r="B160" s="115"/>
      <c r="C160" s="112"/>
      <c r="D160" s="3" t="s">
        <v>22</v>
      </c>
      <c r="E160" s="96">
        <v>667</v>
      </c>
      <c r="F160" s="86">
        <v>0</v>
      </c>
      <c r="G160" s="86">
        <v>0</v>
      </c>
      <c r="H160" s="86">
        <v>0</v>
      </c>
      <c r="I160" s="86">
        <v>25</v>
      </c>
      <c r="J160" s="86">
        <v>0</v>
      </c>
      <c r="K160" s="86">
        <v>692</v>
      </c>
      <c r="L160" s="86">
        <v>667</v>
      </c>
      <c r="M160" s="86">
        <v>104</v>
      </c>
      <c r="N160" s="86">
        <v>100</v>
      </c>
      <c r="O160" s="86">
        <v>796</v>
      </c>
      <c r="P160" s="86">
        <v>767</v>
      </c>
      <c r="Q160" s="87">
        <f t="shared" si="151"/>
        <v>0.83789999999999998</v>
      </c>
      <c r="R160" s="87">
        <f t="shared" si="152"/>
        <v>0.86960000000000004</v>
      </c>
      <c r="S160" s="92">
        <f>LĐKT!G156</f>
        <v>806</v>
      </c>
      <c r="T160" s="4">
        <f>DungCu!P159</f>
        <v>0</v>
      </c>
      <c r="U160" s="4">
        <f>DungCu!R159</f>
        <v>0</v>
      </c>
      <c r="V160" s="4">
        <f>VatLieu!$Q$79</f>
        <v>0</v>
      </c>
      <c r="W160" s="4">
        <f>ThietBi!O159</f>
        <v>25</v>
      </c>
      <c r="X160" s="4">
        <f>ThietBi!Q159</f>
        <v>0</v>
      </c>
      <c r="Y160" s="4">
        <f t="shared" si="159"/>
        <v>831</v>
      </c>
      <c r="Z160" s="4">
        <f t="shared" si="154"/>
        <v>806</v>
      </c>
      <c r="AA160" s="4">
        <f t="shared" si="155"/>
        <v>125</v>
      </c>
      <c r="AB160" s="4">
        <f t="shared" si="156"/>
        <v>121</v>
      </c>
      <c r="AC160" s="4">
        <f t="shared" si="157"/>
        <v>956</v>
      </c>
      <c r="AD160" s="4">
        <f t="shared" si="158"/>
        <v>927</v>
      </c>
      <c r="AE160" s="92">
        <f t="shared" si="141"/>
        <v>139</v>
      </c>
    </row>
    <row r="161" spans="1:31" x14ac:dyDescent="0.4">
      <c r="A161" s="113" t="s">
        <v>147</v>
      </c>
      <c r="B161" s="113" t="s">
        <v>148</v>
      </c>
      <c r="C161" s="110" t="s">
        <v>177</v>
      </c>
      <c r="D161" s="3" t="s">
        <v>20</v>
      </c>
      <c r="E161" s="96">
        <v>729</v>
      </c>
      <c r="F161" s="86">
        <v>0</v>
      </c>
      <c r="G161" s="86">
        <v>0</v>
      </c>
      <c r="H161" s="86">
        <v>0</v>
      </c>
      <c r="I161" s="86">
        <v>12</v>
      </c>
      <c r="J161" s="86">
        <v>0</v>
      </c>
      <c r="K161" s="86">
        <v>741</v>
      </c>
      <c r="L161" s="86">
        <v>729</v>
      </c>
      <c r="M161" s="86">
        <v>111</v>
      </c>
      <c r="N161" s="86">
        <v>109</v>
      </c>
      <c r="O161" s="86">
        <v>852</v>
      </c>
      <c r="P161" s="86">
        <v>838</v>
      </c>
      <c r="Q161" s="87">
        <f t="shared" si="151"/>
        <v>0.85560000000000003</v>
      </c>
      <c r="R161" s="87">
        <f t="shared" si="152"/>
        <v>0.86990000000000001</v>
      </c>
      <c r="S161" s="92">
        <f>LĐKT!G157</f>
        <v>880</v>
      </c>
      <c r="T161" s="4">
        <f>DungCu!P160</f>
        <v>0</v>
      </c>
      <c r="U161" s="4">
        <f>DungCu!R160</f>
        <v>0</v>
      </c>
      <c r="V161" s="4">
        <f>VatLieu!$Q$80</f>
        <v>0</v>
      </c>
      <c r="W161" s="4">
        <f>ThietBi!O160</f>
        <v>12</v>
      </c>
      <c r="X161" s="4">
        <f>ThietBi!Q160</f>
        <v>0</v>
      </c>
      <c r="Y161" s="4">
        <f t="shared" si="159"/>
        <v>892</v>
      </c>
      <c r="Z161" s="4">
        <f t="shared" si="154"/>
        <v>880</v>
      </c>
      <c r="AA161" s="4">
        <f t="shared" si="155"/>
        <v>134</v>
      </c>
      <c r="AB161" s="4">
        <f t="shared" si="156"/>
        <v>132</v>
      </c>
      <c r="AC161" s="4">
        <f t="shared" si="157"/>
        <v>1026</v>
      </c>
      <c r="AD161" s="4">
        <f t="shared" si="158"/>
        <v>1012</v>
      </c>
      <c r="AE161" s="92">
        <f t="shared" si="141"/>
        <v>151</v>
      </c>
    </row>
    <row r="162" spans="1:31" x14ac:dyDescent="0.4">
      <c r="A162" s="114"/>
      <c r="B162" s="114"/>
      <c r="C162" s="111"/>
      <c r="D162" s="3" t="s">
        <v>21</v>
      </c>
      <c r="E162" s="96">
        <v>911</v>
      </c>
      <c r="F162" s="86">
        <v>0</v>
      </c>
      <c r="G162" s="86">
        <v>0</v>
      </c>
      <c r="H162" s="86">
        <v>0</v>
      </c>
      <c r="I162" s="86">
        <v>19</v>
      </c>
      <c r="J162" s="86">
        <v>0</v>
      </c>
      <c r="K162" s="86">
        <v>930</v>
      </c>
      <c r="L162" s="86">
        <v>911</v>
      </c>
      <c r="M162" s="86">
        <v>140</v>
      </c>
      <c r="N162" s="86">
        <v>137</v>
      </c>
      <c r="O162" s="86">
        <v>1070</v>
      </c>
      <c r="P162" s="86">
        <v>1048</v>
      </c>
      <c r="Q162" s="87">
        <f t="shared" si="151"/>
        <v>0.85140000000000005</v>
      </c>
      <c r="R162" s="87">
        <f t="shared" si="152"/>
        <v>0.86929999999999996</v>
      </c>
      <c r="S162" s="92">
        <f>LĐKT!G158</f>
        <v>1100</v>
      </c>
      <c r="T162" s="4">
        <f>DungCu!P161</f>
        <v>0</v>
      </c>
      <c r="U162" s="4">
        <f>DungCu!R161</f>
        <v>0</v>
      </c>
      <c r="V162" s="4">
        <f>VatLieu!$Q$80</f>
        <v>0</v>
      </c>
      <c r="W162" s="4">
        <f>ThietBi!O161</f>
        <v>19</v>
      </c>
      <c r="X162" s="4">
        <f>ThietBi!Q161</f>
        <v>0</v>
      </c>
      <c r="Y162" s="4">
        <f t="shared" si="159"/>
        <v>1119</v>
      </c>
      <c r="Z162" s="4">
        <f t="shared" si="154"/>
        <v>1100</v>
      </c>
      <c r="AA162" s="4">
        <f t="shared" si="155"/>
        <v>168</v>
      </c>
      <c r="AB162" s="4">
        <f t="shared" si="156"/>
        <v>165</v>
      </c>
      <c r="AC162" s="4">
        <f t="shared" si="157"/>
        <v>1287</v>
      </c>
      <c r="AD162" s="4">
        <f t="shared" si="158"/>
        <v>1265</v>
      </c>
      <c r="AE162" s="92">
        <f t="shared" si="141"/>
        <v>189</v>
      </c>
    </row>
    <row r="163" spans="1:31" x14ac:dyDescent="0.4">
      <c r="A163" s="115"/>
      <c r="B163" s="115"/>
      <c r="C163" s="112"/>
      <c r="D163" s="3" t="s">
        <v>22</v>
      </c>
      <c r="E163" s="96">
        <v>1184</v>
      </c>
      <c r="F163" s="86">
        <v>0</v>
      </c>
      <c r="G163" s="86">
        <v>0</v>
      </c>
      <c r="H163" s="86">
        <v>0</v>
      </c>
      <c r="I163" s="86">
        <v>25</v>
      </c>
      <c r="J163" s="86">
        <v>0</v>
      </c>
      <c r="K163" s="86">
        <v>1209</v>
      </c>
      <c r="L163" s="86">
        <v>1184</v>
      </c>
      <c r="M163" s="86">
        <v>181</v>
      </c>
      <c r="N163" s="86">
        <v>178</v>
      </c>
      <c r="O163" s="86">
        <v>1390</v>
      </c>
      <c r="P163" s="86">
        <v>1362</v>
      </c>
      <c r="Q163" s="87">
        <f t="shared" si="151"/>
        <v>0.8518</v>
      </c>
      <c r="R163" s="87">
        <f t="shared" si="152"/>
        <v>0.86929999999999996</v>
      </c>
      <c r="S163" s="92">
        <f>LĐKT!G159</f>
        <v>1431</v>
      </c>
      <c r="T163" s="4">
        <f>DungCu!P162</f>
        <v>0</v>
      </c>
      <c r="U163" s="4">
        <f>DungCu!R162</f>
        <v>0</v>
      </c>
      <c r="V163" s="4">
        <f>VatLieu!$Q$80</f>
        <v>0</v>
      </c>
      <c r="W163" s="4">
        <f>ThietBi!O162</f>
        <v>25</v>
      </c>
      <c r="X163" s="4">
        <f>ThietBi!Q162</f>
        <v>0</v>
      </c>
      <c r="Y163" s="4">
        <f t="shared" si="159"/>
        <v>1456</v>
      </c>
      <c r="Z163" s="4">
        <f t="shared" si="154"/>
        <v>1431</v>
      </c>
      <c r="AA163" s="4">
        <f t="shared" si="155"/>
        <v>218</v>
      </c>
      <c r="AB163" s="4">
        <f t="shared" si="156"/>
        <v>215</v>
      </c>
      <c r="AC163" s="4">
        <f t="shared" si="157"/>
        <v>1674</v>
      </c>
      <c r="AD163" s="4">
        <f t="shared" si="158"/>
        <v>1646</v>
      </c>
      <c r="AE163" s="92">
        <f t="shared" si="141"/>
        <v>247</v>
      </c>
    </row>
    <row r="164" spans="1:31" x14ac:dyDescent="0.4">
      <c r="A164" s="113" t="s">
        <v>149</v>
      </c>
      <c r="B164" s="113" t="s">
        <v>150</v>
      </c>
      <c r="C164" s="110" t="s">
        <v>176</v>
      </c>
      <c r="D164" s="3" t="s">
        <v>20</v>
      </c>
      <c r="E164" s="96">
        <v>7512</v>
      </c>
      <c r="F164" s="86">
        <v>0</v>
      </c>
      <c r="G164" s="86">
        <v>0</v>
      </c>
      <c r="H164" s="86">
        <v>0</v>
      </c>
      <c r="I164" s="86">
        <v>247</v>
      </c>
      <c r="J164" s="86">
        <v>0</v>
      </c>
      <c r="K164" s="86">
        <v>7759</v>
      </c>
      <c r="L164" s="86">
        <v>7512</v>
      </c>
      <c r="M164" s="86">
        <v>1164</v>
      </c>
      <c r="N164" s="86">
        <v>1127</v>
      </c>
      <c r="O164" s="86">
        <v>8923</v>
      </c>
      <c r="P164" s="86">
        <v>8639</v>
      </c>
      <c r="Q164" s="87">
        <f t="shared" si="151"/>
        <v>0.84189999999999998</v>
      </c>
      <c r="R164" s="87">
        <f t="shared" si="152"/>
        <v>0.86950000000000005</v>
      </c>
      <c r="S164" s="92">
        <f>LĐKT!G160</f>
        <v>9075</v>
      </c>
      <c r="T164" s="4">
        <f>DungCu!P163</f>
        <v>0</v>
      </c>
      <c r="U164" s="4">
        <f>DungCu!R163</f>
        <v>0</v>
      </c>
      <c r="V164" s="4">
        <f>VatLieu!$Q$81</f>
        <v>0</v>
      </c>
      <c r="W164" s="4">
        <f>ThietBi!O163</f>
        <v>247</v>
      </c>
      <c r="X164" s="4">
        <f>ThietBi!Q163</f>
        <v>0</v>
      </c>
      <c r="Y164" s="4">
        <f t="shared" si="159"/>
        <v>9322</v>
      </c>
      <c r="Z164" s="4">
        <f t="shared" si="154"/>
        <v>9075</v>
      </c>
      <c r="AA164" s="4">
        <f t="shared" si="155"/>
        <v>1398</v>
      </c>
      <c r="AB164" s="4">
        <f t="shared" si="156"/>
        <v>1361</v>
      </c>
      <c r="AC164" s="4">
        <f t="shared" si="157"/>
        <v>10720</v>
      </c>
      <c r="AD164" s="4">
        <f t="shared" si="158"/>
        <v>10436</v>
      </c>
      <c r="AE164" s="92">
        <f t="shared" si="141"/>
        <v>1563</v>
      </c>
    </row>
    <row r="165" spans="1:31" x14ac:dyDescent="0.4">
      <c r="A165" s="114"/>
      <c r="B165" s="114"/>
      <c r="C165" s="111"/>
      <c r="D165" s="3" t="s">
        <v>21</v>
      </c>
      <c r="E165" s="96">
        <v>9390</v>
      </c>
      <c r="F165" s="86">
        <v>0</v>
      </c>
      <c r="G165" s="86">
        <v>0</v>
      </c>
      <c r="H165" s="86">
        <v>0</v>
      </c>
      <c r="I165" s="86">
        <v>309</v>
      </c>
      <c r="J165" s="86">
        <v>0</v>
      </c>
      <c r="K165" s="86">
        <v>9699</v>
      </c>
      <c r="L165" s="86">
        <v>9390</v>
      </c>
      <c r="M165" s="86">
        <v>1455</v>
      </c>
      <c r="N165" s="86">
        <v>1409</v>
      </c>
      <c r="O165" s="86">
        <v>11154</v>
      </c>
      <c r="P165" s="86">
        <v>10799</v>
      </c>
      <c r="Q165" s="87">
        <f t="shared" si="151"/>
        <v>0.84189999999999998</v>
      </c>
      <c r="R165" s="87">
        <f t="shared" si="152"/>
        <v>0.86950000000000005</v>
      </c>
      <c r="S165" s="92">
        <f>LĐKT!G161</f>
        <v>11344</v>
      </c>
      <c r="T165" s="4">
        <f>DungCu!P164</f>
        <v>0</v>
      </c>
      <c r="U165" s="4">
        <f>DungCu!R164</f>
        <v>0</v>
      </c>
      <c r="V165" s="4">
        <f>VatLieu!$Q$81</f>
        <v>0</v>
      </c>
      <c r="W165" s="4">
        <f>ThietBi!O164</f>
        <v>309</v>
      </c>
      <c r="X165" s="4">
        <f>ThietBi!Q164</f>
        <v>0</v>
      </c>
      <c r="Y165" s="4">
        <f t="shared" si="159"/>
        <v>11653</v>
      </c>
      <c r="Z165" s="4">
        <f t="shared" si="154"/>
        <v>11344</v>
      </c>
      <c r="AA165" s="4">
        <f t="shared" si="155"/>
        <v>1748</v>
      </c>
      <c r="AB165" s="4">
        <f t="shared" si="156"/>
        <v>1702</v>
      </c>
      <c r="AC165" s="4">
        <f t="shared" si="157"/>
        <v>13401</v>
      </c>
      <c r="AD165" s="4">
        <f t="shared" si="158"/>
        <v>13046</v>
      </c>
      <c r="AE165" s="92">
        <f t="shared" si="141"/>
        <v>1954</v>
      </c>
    </row>
    <row r="166" spans="1:31" x14ac:dyDescent="0.4">
      <c r="A166" s="115"/>
      <c r="B166" s="115"/>
      <c r="C166" s="112"/>
      <c r="D166" s="3" t="s">
        <v>22</v>
      </c>
      <c r="E166" s="96">
        <v>12207</v>
      </c>
      <c r="F166" s="86">
        <v>0</v>
      </c>
      <c r="G166" s="86">
        <v>0</v>
      </c>
      <c r="H166" s="86">
        <v>0</v>
      </c>
      <c r="I166" s="86">
        <v>402</v>
      </c>
      <c r="J166" s="86">
        <v>0</v>
      </c>
      <c r="K166" s="86">
        <v>12609</v>
      </c>
      <c r="L166" s="86">
        <v>12207</v>
      </c>
      <c r="M166" s="86">
        <v>1891</v>
      </c>
      <c r="N166" s="86">
        <v>1831</v>
      </c>
      <c r="O166" s="86">
        <v>14500</v>
      </c>
      <c r="P166" s="86">
        <v>14038</v>
      </c>
      <c r="Q166" s="87">
        <f t="shared" si="151"/>
        <v>0.84189999999999998</v>
      </c>
      <c r="R166" s="87">
        <f t="shared" si="152"/>
        <v>0.86960000000000004</v>
      </c>
      <c r="S166" s="92">
        <f>LĐKT!G162</f>
        <v>14747</v>
      </c>
      <c r="T166" s="4">
        <f>DungCu!P165</f>
        <v>0</v>
      </c>
      <c r="U166" s="4">
        <f>DungCu!R165</f>
        <v>0</v>
      </c>
      <c r="V166" s="4">
        <f>VatLieu!$Q$81</f>
        <v>0</v>
      </c>
      <c r="W166" s="4">
        <f>ThietBi!O165</f>
        <v>402</v>
      </c>
      <c r="X166" s="4">
        <f>ThietBi!Q165</f>
        <v>0</v>
      </c>
      <c r="Y166" s="4">
        <f t="shared" si="159"/>
        <v>15149</v>
      </c>
      <c r="Z166" s="4">
        <f t="shared" si="154"/>
        <v>14747</v>
      </c>
      <c r="AA166" s="4">
        <f t="shared" si="155"/>
        <v>2272</v>
      </c>
      <c r="AB166" s="4">
        <f t="shared" si="156"/>
        <v>2212</v>
      </c>
      <c r="AC166" s="4">
        <f t="shared" si="157"/>
        <v>17421</v>
      </c>
      <c r="AD166" s="4">
        <f t="shared" si="158"/>
        <v>16959</v>
      </c>
      <c r="AE166" s="92">
        <f t="shared" si="141"/>
        <v>2540</v>
      </c>
    </row>
    <row r="167" spans="1:31" x14ac:dyDescent="0.4">
      <c r="A167" s="113" t="s">
        <v>151</v>
      </c>
      <c r="B167" s="113" t="s">
        <v>152</v>
      </c>
      <c r="C167" s="110" t="s">
        <v>176</v>
      </c>
      <c r="D167" s="3" t="s">
        <v>20</v>
      </c>
      <c r="E167" s="96">
        <v>8877</v>
      </c>
      <c r="F167" s="86">
        <v>0</v>
      </c>
      <c r="G167" s="86">
        <v>0</v>
      </c>
      <c r="H167" s="86">
        <v>0</v>
      </c>
      <c r="I167" s="86">
        <v>247</v>
      </c>
      <c r="J167" s="86">
        <v>0</v>
      </c>
      <c r="K167" s="86">
        <v>9124</v>
      </c>
      <c r="L167" s="86">
        <v>8877</v>
      </c>
      <c r="M167" s="86">
        <v>1369</v>
      </c>
      <c r="N167" s="86">
        <v>1332</v>
      </c>
      <c r="O167" s="86">
        <v>10493</v>
      </c>
      <c r="P167" s="86">
        <v>10209</v>
      </c>
      <c r="Q167" s="87">
        <f t="shared" si="151"/>
        <v>0.84599999999999997</v>
      </c>
      <c r="R167" s="87">
        <f t="shared" si="152"/>
        <v>0.86950000000000005</v>
      </c>
      <c r="S167" s="92">
        <f>LĐKT!G163</f>
        <v>10724</v>
      </c>
      <c r="T167" s="4">
        <f>DungCu!P166</f>
        <v>0</v>
      </c>
      <c r="U167" s="4">
        <f>DungCu!R166</f>
        <v>0</v>
      </c>
      <c r="V167" s="4">
        <f>VatLieu!$Q$82</f>
        <v>0</v>
      </c>
      <c r="W167" s="4">
        <f>ThietBi!O166</f>
        <v>247</v>
      </c>
      <c r="X167" s="4">
        <f>ThietBi!Q166</f>
        <v>0</v>
      </c>
      <c r="Y167" s="4">
        <f t="shared" si="159"/>
        <v>10971</v>
      </c>
      <c r="Z167" s="4">
        <f t="shared" si="154"/>
        <v>10724</v>
      </c>
      <c r="AA167" s="4">
        <f t="shared" si="155"/>
        <v>1646</v>
      </c>
      <c r="AB167" s="4">
        <f t="shared" si="156"/>
        <v>1609</v>
      </c>
      <c r="AC167" s="4">
        <f t="shared" si="157"/>
        <v>12617</v>
      </c>
      <c r="AD167" s="4">
        <f t="shared" si="158"/>
        <v>12333</v>
      </c>
      <c r="AE167" s="92">
        <f t="shared" si="141"/>
        <v>1847</v>
      </c>
    </row>
    <row r="168" spans="1:31" x14ac:dyDescent="0.4">
      <c r="A168" s="114"/>
      <c r="B168" s="114"/>
      <c r="C168" s="111"/>
      <c r="D168" s="3" t="s">
        <v>21</v>
      </c>
      <c r="E168" s="96">
        <v>11096</v>
      </c>
      <c r="F168" s="86">
        <v>0</v>
      </c>
      <c r="G168" s="86">
        <v>0</v>
      </c>
      <c r="H168" s="86">
        <v>0</v>
      </c>
      <c r="I168" s="86">
        <v>309</v>
      </c>
      <c r="J168" s="86">
        <v>0</v>
      </c>
      <c r="K168" s="86">
        <v>11405</v>
      </c>
      <c r="L168" s="86">
        <v>11096</v>
      </c>
      <c r="M168" s="86">
        <v>1711</v>
      </c>
      <c r="N168" s="86">
        <v>1664</v>
      </c>
      <c r="O168" s="86">
        <v>13116</v>
      </c>
      <c r="P168" s="86">
        <v>12760</v>
      </c>
      <c r="Q168" s="87">
        <f t="shared" si="151"/>
        <v>0.84599999999999997</v>
      </c>
      <c r="R168" s="87">
        <f t="shared" si="152"/>
        <v>0.86960000000000004</v>
      </c>
      <c r="S168" s="92">
        <f>LĐKT!G164</f>
        <v>13405</v>
      </c>
      <c r="T168" s="4">
        <f>DungCu!P167</f>
        <v>0</v>
      </c>
      <c r="U168" s="4">
        <f>DungCu!R167</f>
        <v>0</v>
      </c>
      <c r="V168" s="4">
        <f>VatLieu!$Q$82</f>
        <v>0</v>
      </c>
      <c r="W168" s="4">
        <f>ThietBi!O167</f>
        <v>309</v>
      </c>
      <c r="X168" s="4">
        <f>ThietBi!Q167</f>
        <v>0</v>
      </c>
      <c r="Y168" s="4">
        <f t="shared" si="159"/>
        <v>13714</v>
      </c>
      <c r="Z168" s="4">
        <f t="shared" si="154"/>
        <v>13405</v>
      </c>
      <c r="AA168" s="4">
        <f t="shared" si="155"/>
        <v>2057</v>
      </c>
      <c r="AB168" s="4">
        <f t="shared" si="156"/>
        <v>2011</v>
      </c>
      <c r="AC168" s="4">
        <f t="shared" si="157"/>
        <v>15771</v>
      </c>
      <c r="AD168" s="4">
        <f t="shared" si="158"/>
        <v>15416</v>
      </c>
      <c r="AE168" s="92">
        <f t="shared" si="141"/>
        <v>2309</v>
      </c>
    </row>
    <row r="169" spans="1:31" x14ac:dyDescent="0.4">
      <c r="A169" s="115"/>
      <c r="B169" s="115"/>
      <c r="C169" s="112"/>
      <c r="D169" s="3" t="s">
        <v>22</v>
      </c>
      <c r="E169" s="96">
        <v>14425</v>
      </c>
      <c r="F169" s="86">
        <v>0</v>
      </c>
      <c r="G169" s="86">
        <v>0</v>
      </c>
      <c r="H169" s="86">
        <v>0</v>
      </c>
      <c r="I169" s="86">
        <v>402</v>
      </c>
      <c r="J169" s="86">
        <v>0</v>
      </c>
      <c r="K169" s="86">
        <v>14827</v>
      </c>
      <c r="L169" s="86">
        <v>14425</v>
      </c>
      <c r="M169" s="86">
        <v>2224</v>
      </c>
      <c r="N169" s="86">
        <v>2164</v>
      </c>
      <c r="O169" s="86">
        <v>17051</v>
      </c>
      <c r="P169" s="86">
        <v>16589</v>
      </c>
      <c r="Q169" s="87">
        <f t="shared" si="151"/>
        <v>0.84599999999999997</v>
      </c>
      <c r="R169" s="87">
        <f t="shared" si="152"/>
        <v>0.86960000000000004</v>
      </c>
      <c r="S169" s="92">
        <f>LĐKT!G165</f>
        <v>17426</v>
      </c>
      <c r="T169" s="4">
        <f>DungCu!P168</f>
        <v>0</v>
      </c>
      <c r="U169" s="4">
        <f>DungCu!R168</f>
        <v>0</v>
      </c>
      <c r="V169" s="4">
        <f>VatLieu!$Q$82</f>
        <v>0</v>
      </c>
      <c r="W169" s="4">
        <f>ThietBi!O168</f>
        <v>402</v>
      </c>
      <c r="X169" s="4">
        <f>ThietBi!Q168</f>
        <v>0</v>
      </c>
      <c r="Y169" s="4">
        <f t="shared" si="159"/>
        <v>17828</v>
      </c>
      <c r="Z169" s="4">
        <f t="shared" si="154"/>
        <v>17426</v>
      </c>
      <c r="AA169" s="4">
        <f t="shared" si="155"/>
        <v>2674</v>
      </c>
      <c r="AB169" s="4">
        <f t="shared" si="156"/>
        <v>2614</v>
      </c>
      <c r="AC169" s="4">
        <f t="shared" si="157"/>
        <v>20502</v>
      </c>
      <c r="AD169" s="4">
        <f t="shared" si="158"/>
        <v>20040</v>
      </c>
      <c r="AE169" s="92">
        <f t="shared" si="141"/>
        <v>3001</v>
      </c>
    </row>
    <row r="170" spans="1:31" x14ac:dyDescent="0.4">
      <c r="A170" s="113" t="s">
        <v>147</v>
      </c>
      <c r="B170" s="113" t="s">
        <v>154</v>
      </c>
      <c r="C170" s="110" t="s">
        <v>177</v>
      </c>
      <c r="D170" s="3" t="s">
        <v>20</v>
      </c>
      <c r="E170" s="96">
        <v>119</v>
      </c>
      <c r="F170" s="86">
        <v>0</v>
      </c>
      <c r="G170" s="86">
        <v>0</v>
      </c>
      <c r="H170" s="86">
        <v>0</v>
      </c>
      <c r="I170" s="86">
        <v>5</v>
      </c>
      <c r="J170" s="86">
        <v>0</v>
      </c>
      <c r="K170" s="86">
        <v>124</v>
      </c>
      <c r="L170" s="86">
        <v>119</v>
      </c>
      <c r="M170" s="86">
        <v>19</v>
      </c>
      <c r="N170" s="86">
        <v>18</v>
      </c>
      <c r="O170" s="86">
        <v>143</v>
      </c>
      <c r="P170" s="86">
        <v>137</v>
      </c>
      <c r="Q170" s="87">
        <f t="shared" si="151"/>
        <v>0.83220000000000005</v>
      </c>
      <c r="R170" s="87">
        <f t="shared" si="152"/>
        <v>0.86860000000000004</v>
      </c>
      <c r="S170" s="92">
        <f>LĐKT!G166</f>
        <v>144</v>
      </c>
      <c r="T170" s="4">
        <f>DungCu!P169</f>
        <v>0</v>
      </c>
      <c r="U170" s="4">
        <f>DungCu!R169</f>
        <v>0</v>
      </c>
      <c r="V170" s="4">
        <f>VatLieu!$Q$83</f>
        <v>0</v>
      </c>
      <c r="W170" s="4">
        <f>ThietBi!O169</f>
        <v>5</v>
      </c>
      <c r="X170" s="4">
        <f>ThietBi!Q169</f>
        <v>0</v>
      </c>
      <c r="Y170" s="4">
        <f t="shared" si="159"/>
        <v>149</v>
      </c>
      <c r="Z170" s="4">
        <f t="shared" si="154"/>
        <v>144</v>
      </c>
      <c r="AA170" s="4">
        <f t="shared" si="155"/>
        <v>22</v>
      </c>
      <c r="AB170" s="4">
        <f t="shared" si="156"/>
        <v>22</v>
      </c>
      <c r="AC170" s="4">
        <f t="shared" si="157"/>
        <v>171</v>
      </c>
      <c r="AD170" s="4">
        <f t="shared" si="158"/>
        <v>166</v>
      </c>
      <c r="AE170" s="92">
        <f t="shared" si="141"/>
        <v>25</v>
      </c>
    </row>
    <row r="171" spans="1:31" x14ac:dyDescent="0.4">
      <c r="A171" s="114"/>
      <c r="B171" s="114"/>
      <c r="C171" s="111"/>
      <c r="D171" s="3" t="s">
        <v>21</v>
      </c>
      <c r="E171" s="96">
        <v>149</v>
      </c>
      <c r="F171" s="86">
        <v>0</v>
      </c>
      <c r="G171" s="86">
        <v>0</v>
      </c>
      <c r="H171" s="86">
        <v>0</v>
      </c>
      <c r="I171" s="86">
        <v>6</v>
      </c>
      <c r="J171" s="86">
        <v>0</v>
      </c>
      <c r="K171" s="86">
        <v>155</v>
      </c>
      <c r="L171" s="86">
        <v>149</v>
      </c>
      <c r="M171" s="86">
        <v>23</v>
      </c>
      <c r="N171" s="86">
        <v>22</v>
      </c>
      <c r="O171" s="86">
        <v>178</v>
      </c>
      <c r="P171" s="86">
        <v>171</v>
      </c>
      <c r="Q171" s="87">
        <f t="shared" si="151"/>
        <v>0.83709999999999996</v>
      </c>
      <c r="R171" s="87">
        <f t="shared" si="152"/>
        <v>0.87129999999999996</v>
      </c>
      <c r="S171" s="92">
        <f>LĐKT!G167</f>
        <v>180</v>
      </c>
      <c r="T171" s="4">
        <f>DungCu!P170</f>
        <v>0</v>
      </c>
      <c r="U171" s="4">
        <f>DungCu!R170</f>
        <v>0</v>
      </c>
      <c r="V171" s="4">
        <f>VatLieu!$Q$83</f>
        <v>0</v>
      </c>
      <c r="W171" s="4">
        <f>ThietBi!O170</f>
        <v>6</v>
      </c>
      <c r="X171" s="4">
        <f>ThietBi!Q170</f>
        <v>0</v>
      </c>
      <c r="Y171" s="4">
        <f t="shared" si="159"/>
        <v>186</v>
      </c>
      <c r="Z171" s="4">
        <f t="shared" si="154"/>
        <v>180</v>
      </c>
      <c r="AA171" s="4">
        <f t="shared" si="155"/>
        <v>28</v>
      </c>
      <c r="AB171" s="4">
        <f t="shared" si="156"/>
        <v>27</v>
      </c>
      <c r="AC171" s="4">
        <f t="shared" si="157"/>
        <v>214</v>
      </c>
      <c r="AD171" s="4">
        <f t="shared" si="158"/>
        <v>207</v>
      </c>
      <c r="AE171" s="92">
        <f t="shared" si="141"/>
        <v>31</v>
      </c>
    </row>
    <row r="172" spans="1:31" x14ac:dyDescent="0.4">
      <c r="A172" s="115"/>
      <c r="B172" s="115"/>
      <c r="C172" s="112"/>
      <c r="D172" s="3" t="s">
        <v>22</v>
      </c>
      <c r="E172" s="96">
        <v>194</v>
      </c>
      <c r="F172" s="86">
        <v>0</v>
      </c>
      <c r="G172" s="86">
        <v>0</v>
      </c>
      <c r="H172" s="86">
        <v>0</v>
      </c>
      <c r="I172" s="86">
        <v>8</v>
      </c>
      <c r="J172" s="86">
        <v>0</v>
      </c>
      <c r="K172" s="86">
        <v>202</v>
      </c>
      <c r="L172" s="86">
        <v>194</v>
      </c>
      <c r="M172" s="86">
        <v>30</v>
      </c>
      <c r="N172" s="86">
        <v>29</v>
      </c>
      <c r="O172" s="86">
        <v>232</v>
      </c>
      <c r="P172" s="86">
        <v>223</v>
      </c>
      <c r="Q172" s="87">
        <f t="shared" si="151"/>
        <v>0.83620000000000005</v>
      </c>
      <c r="R172" s="87">
        <f t="shared" si="152"/>
        <v>0.87</v>
      </c>
      <c r="S172" s="92">
        <f>LĐKT!G168</f>
        <v>234</v>
      </c>
      <c r="T172" s="4">
        <f>DungCu!P171</f>
        <v>0</v>
      </c>
      <c r="U172" s="4">
        <f>DungCu!R171</f>
        <v>0</v>
      </c>
      <c r="V172" s="4">
        <f>VatLieu!$Q$83</f>
        <v>0</v>
      </c>
      <c r="W172" s="4">
        <f>ThietBi!O171</f>
        <v>8</v>
      </c>
      <c r="X172" s="4">
        <f>ThietBi!Q171</f>
        <v>0</v>
      </c>
      <c r="Y172" s="4">
        <f t="shared" si="159"/>
        <v>242</v>
      </c>
      <c r="Z172" s="4">
        <f t="shared" si="154"/>
        <v>234</v>
      </c>
      <c r="AA172" s="4">
        <f t="shared" si="155"/>
        <v>36</v>
      </c>
      <c r="AB172" s="4">
        <f t="shared" si="156"/>
        <v>35</v>
      </c>
      <c r="AC172" s="4">
        <f t="shared" si="157"/>
        <v>278</v>
      </c>
      <c r="AD172" s="4">
        <f t="shared" si="158"/>
        <v>269</v>
      </c>
      <c r="AE172" s="92">
        <f t="shared" si="141"/>
        <v>40</v>
      </c>
    </row>
    <row r="173" spans="1:31" x14ac:dyDescent="0.4">
      <c r="A173" s="113" t="s">
        <v>155</v>
      </c>
      <c r="B173" s="113" t="s">
        <v>160</v>
      </c>
      <c r="C173" s="110" t="s">
        <v>177</v>
      </c>
      <c r="D173" s="3" t="s">
        <v>20</v>
      </c>
      <c r="E173" s="96">
        <v>199</v>
      </c>
      <c r="F173" s="86">
        <v>0</v>
      </c>
      <c r="G173" s="86">
        <v>0</v>
      </c>
      <c r="H173" s="86">
        <v>0</v>
      </c>
      <c r="I173" s="86">
        <v>5</v>
      </c>
      <c r="J173" s="86">
        <v>0</v>
      </c>
      <c r="K173" s="86">
        <v>204</v>
      </c>
      <c r="L173" s="86">
        <v>199</v>
      </c>
      <c r="M173" s="86">
        <v>31</v>
      </c>
      <c r="N173" s="86">
        <v>30</v>
      </c>
      <c r="O173" s="86">
        <v>235</v>
      </c>
      <c r="P173" s="86">
        <v>229</v>
      </c>
      <c r="Q173" s="87">
        <f t="shared" si="151"/>
        <v>0.8468</v>
      </c>
      <c r="R173" s="87">
        <f t="shared" si="152"/>
        <v>0.86899999999999999</v>
      </c>
      <c r="S173" s="92">
        <f>LĐKT!G169</f>
        <v>240</v>
      </c>
      <c r="T173" s="4">
        <f>DungCu!P172</f>
        <v>0</v>
      </c>
      <c r="U173" s="4">
        <f>DungCu!R172</f>
        <v>0</v>
      </c>
      <c r="V173" s="4">
        <f>VatLieu!$Q$84</f>
        <v>0</v>
      </c>
      <c r="W173" s="4">
        <f>ThietBi!O172</f>
        <v>5</v>
      </c>
      <c r="X173" s="4">
        <f>ThietBi!Q172</f>
        <v>0</v>
      </c>
      <c r="Y173" s="4">
        <f t="shared" si="159"/>
        <v>245</v>
      </c>
      <c r="Z173" s="4">
        <f t="shared" si="154"/>
        <v>240</v>
      </c>
      <c r="AA173" s="4">
        <f t="shared" si="155"/>
        <v>37</v>
      </c>
      <c r="AB173" s="4">
        <f t="shared" si="156"/>
        <v>36</v>
      </c>
      <c r="AC173" s="4">
        <f t="shared" si="157"/>
        <v>282</v>
      </c>
      <c r="AD173" s="4">
        <f t="shared" si="158"/>
        <v>276</v>
      </c>
      <c r="AE173" s="92">
        <f t="shared" si="141"/>
        <v>41</v>
      </c>
    </row>
    <row r="174" spans="1:31" x14ac:dyDescent="0.4">
      <c r="A174" s="114"/>
      <c r="B174" s="114"/>
      <c r="C174" s="111"/>
      <c r="D174" s="3" t="s">
        <v>21</v>
      </c>
      <c r="E174" s="96">
        <v>248</v>
      </c>
      <c r="F174" s="86">
        <v>0</v>
      </c>
      <c r="G174" s="86">
        <v>0</v>
      </c>
      <c r="H174" s="86">
        <v>0</v>
      </c>
      <c r="I174" s="86">
        <v>6</v>
      </c>
      <c r="J174" s="86">
        <v>0</v>
      </c>
      <c r="K174" s="86">
        <v>254</v>
      </c>
      <c r="L174" s="86">
        <v>248</v>
      </c>
      <c r="M174" s="86">
        <v>38</v>
      </c>
      <c r="N174" s="86">
        <v>37</v>
      </c>
      <c r="O174" s="86">
        <v>292</v>
      </c>
      <c r="P174" s="86">
        <v>285</v>
      </c>
      <c r="Q174" s="87">
        <f t="shared" si="151"/>
        <v>0.84930000000000005</v>
      </c>
      <c r="R174" s="87">
        <f t="shared" si="152"/>
        <v>0.87019999999999997</v>
      </c>
      <c r="S174" s="92">
        <f>LĐKT!G170</f>
        <v>300</v>
      </c>
      <c r="T174" s="4">
        <f>DungCu!P173</f>
        <v>0</v>
      </c>
      <c r="U174" s="4">
        <f>DungCu!R173</f>
        <v>0</v>
      </c>
      <c r="V174" s="4">
        <f>VatLieu!$Q$84</f>
        <v>0</v>
      </c>
      <c r="W174" s="4">
        <f>ThietBi!O173</f>
        <v>6</v>
      </c>
      <c r="X174" s="4">
        <f>ThietBi!Q173</f>
        <v>0</v>
      </c>
      <c r="Y174" s="4">
        <f t="shared" si="159"/>
        <v>306</v>
      </c>
      <c r="Z174" s="4">
        <f t="shared" si="154"/>
        <v>300</v>
      </c>
      <c r="AA174" s="4">
        <f t="shared" si="155"/>
        <v>46</v>
      </c>
      <c r="AB174" s="4">
        <f t="shared" si="156"/>
        <v>45</v>
      </c>
      <c r="AC174" s="4">
        <f t="shared" si="157"/>
        <v>352</v>
      </c>
      <c r="AD174" s="4">
        <f t="shared" si="158"/>
        <v>345</v>
      </c>
      <c r="AE174" s="92">
        <f t="shared" si="141"/>
        <v>52</v>
      </c>
    </row>
    <row r="175" spans="1:31" x14ac:dyDescent="0.4">
      <c r="A175" s="115"/>
      <c r="B175" s="115"/>
      <c r="C175" s="112"/>
      <c r="D175" s="3" t="s">
        <v>22</v>
      </c>
      <c r="E175" s="96">
        <v>323</v>
      </c>
      <c r="F175" s="86">
        <v>0</v>
      </c>
      <c r="G175" s="86">
        <v>0</v>
      </c>
      <c r="H175" s="86">
        <v>0</v>
      </c>
      <c r="I175" s="86">
        <v>8</v>
      </c>
      <c r="J175" s="86">
        <v>0</v>
      </c>
      <c r="K175" s="86">
        <v>331</v>
      </c>
      <c r="L175" s="86">
        <v>323</v>
      </c>
      <c r="M175" s="86">
        <v>50</v>
      </c>
      <c r="N175" s="86">
        <v>48</v>
      </c>
      <c r="O175" s="86">
        <v>381</v>
      </c>
      <c r="P175" s="86">
        <v>371</v>
      </c>
      <c r="Q175" s="87">
        <f t="shared" si="151"/>
        <v>0.8478</v>
      </c>
      <c r="R175" s="87">
        <f t="shared" si="152"/>
        <v>0.87060000000000004</v>
      </c>
      <c r="S175" s="92">
        <f>LĐKT!G171</f>
        <v>390</v>
      </c>
      <c r="T175" s="4">
        <f>DungCu!P174</f>
        <v>0</v>
      </c>
      <c r="U175" s="4">
        <f>DungCu!R174</f>
        <v>0</v>
      </c>
      <c r="V175" s="4">
        <f>VatLieu!$Q$84</f>
        <v>0</v>
      </c>
      <c r="W175" s="4">
        <f>ThietBi!O174</f>
        <v>8</v>
      </c>
      <c r="X175" s="4">
        <f>ThietBi!Q174</f>
        <v>0</v>
      </c>
      <c r="Y175" s="4">
        <f t="shared" si="159"/>
        <v>398</v>
      </c>
      <c r="Z175" s="4">
        <f t="shared" si="154"/>
        <v>390</v>
      </c>
      <c r="AA175" s="4">
        <f t="shared" si="155"/>
        <v>60</v>
      </c>
      <c r="AB175" s="4">
        <f t="shared" si="156"/>
        <v>59</v>
      </c>
      <c r="AC175" s="4">
        <f t="shared" si="157"/>
        <v>458</v>
      </c>
      <c r="AD175" s="4">
        <f t="shared" si="158"/>
        <v>449</v>
      </c>
      <c r="AE175" s="92">
        <f t="shared" si="141"/>
        <v>67</v>
      </c>
    </row>
    <row r="176" spans="1:31" x14ac:dyDescent="0.4">
      <c r="A176" s="113" t="s">
        <v>157</v>
      </c>
      <c r="B176" s="113" t="s">
        <v>158</v>
      </c>
      <c r="C176" s="110" t="s">
        <v>176</v>
      </c>
      <c r="D176" s="3" t="s">
        <v>20</v>
      </c>
      <c r="E176" s="96">
        <v>1895</v>
      </c>
      <c r="F176" s="86">
        <v>0</v>
      </c>
      <c r="G176" s="86">
        <v>0</v>
      </c>
      <c r="H176" s="86">
        <v>0</v>
      </c>
      <c r="I176" s="86">
        <v>64</v>
      </c>
      <c r="J176" s="86">
        <v>0</v>
      </c>
      <c r="K176" s="86">
        <v>1959</v>
      </c>
      <c r="L176" s="86">
        <v>1895</v>
      </c>
      <c r="M176" s="86">
        <v>294</v>
      </c>
      <c r="N176" s="86">
        <v>284</v>
      </c>
      <c r="O176" s="86">
        <v>2253</v>
      </c>
      <c r="P176" s="86">
        <v>2179</v>
      </c>
      <c r="Q176" s="87">
        <f t="shared" si="151"/>
        <v>0.84109999999999996</v>
      </c>
      <c r="R176" s="87">
        <f t="shared" si="152"/>
        <v>0.86970000000000003</v>
      </c>
      <c r="S176" s="92">
        <f>LĐKT!G172</f>
        <v>2289</v>
      </c>
      <c r="T176" s="4">
        <f>DungCu!P175</f>
        <v>0</v>
      </c>
      <c r="U176" s="4">
        <f>DungCu!R175</f>
        <v>0</v>
      </c>
      <c r="V176" s="4">
        <f>VatLieu!$Q$85</f>
        <v>0</v>
      </c>
      <c r="W176" s="4">
        <f>ThietBi!O175</f>
        <v>64</v>
      </c>
      <c r="X176" s="4">
        <f>ThietBi!Q175</f>
        <v>0</v>
      </c>
      <c r="Y176" s="4">
        <f t="shared" si="159"/>
        <v>2353</v>
      </c>
      <c r="Z176" s="4">
        <f t="shared" si="154"/>
        <v>2289</v>
      </c>
      <c r="AA176" s="4">
        <f t="shared" si="155"/>
        <v>353</v>
      </c>
      <c r="AB176" s="4">
        <f t="shared" si="156"/>
        <v>343</v>
      </c>
      <c r="AC176" s="4">
        <f t="shared" si="157"/>
        <v>2706</v>
      </c>
      <c r="AD176" s="4">
        <f t="shared" si="158"/>
        <v>2632</v>
      </c>
      <c r="AE176" s="92">
        <f t="shared" si="141"/>
        <v>394</v>
      </c>
    </row>
    <row r="177" spans="1:31" x14ac:dyDescent="0.4">
      <c r="A177" s="114"/>
      <c r="B177" s="114"/>
      <c r="C177" s="111"/>
      <c r="D177" s="3" t="s">
        <v>21</v>
      </c>
      <c r="E177" s="96">
        <v>2368</v>
      </c>
      <c r="F177" s="86">
        <v>0</v>
      </c>
      <c r="G177" s="86">
        <v>0</v>
      </c>
      <c r="H177" s="86">
        <v>0</v>
      </c>
      <c r="I177" s="86">
        <v>80</v>
      </c>
      <c r="J177" s="86">
        <v>0</v>
      </c>
      <c r="K177" s="86">
        <v>2448</v>
      </c>
      <c r="L177" s="86">
        <v>2368</v>
      </c>
      <c r="M177" s="86">
        <v>367</v>
      </c>
      <c r="N177" s="86">
        <v>355</v>
      </c>
      <c r="O177" s="86">
        <v>2815</v>
      </c>
      <c r="P177" s="86">
        <v>2723</v>
      </c>
      <c r="Q177" s="87">
        <f t="shared" si="151"/>
        <v>0.84119999999999995</v>
      </c>
      <c r="R177" s="87">
        <f t="shared" si="152"/>
        <v>0.86960000000000004</v>
      </c>
      <c r="S177" s="92">
        <f>LĐKT!G173</f>
        <v>2861</v>
      </c>
      <c r="T177" s="4">
        <f>DungCu!P176</f>
        <v>0</v>
      </c>
      <c r="U177" s="4">
        <f>DungCu!R176</f>
        <v>0</v>
      </c>
      <c r="V177" s="4">
        <f>VatLieu!$Q$85</f>
        <v>0</v>
      </c>
      <c r="W177" s="4">
        <f>ThietBi!O176</f>
        <v>80</v>
      </c>
      <c r="X177" s="4">
        <f>ThietBi!Q176</f>
        <v>0</v>
      </c>
      <c r="Y177" s="4">
        <f t="shared" si="159"/>
        <v>2941</v>
      </c>
      <c r="Z177" s="4">
        <f t="shared" si="154"/>
        <v>2861</v>
      </c>
      <c r="AA177" s="4">
        <f t="shared" si="155"/>
        <v>441</v>
      </c>
      <c r="AB177" s="4">
        <f t="shared" si="156"/>
        <v>429</v>
      </c>
      <c r="AC177" s="4">
        <f t="shared" si="157"/>
        <v>3382</v>
      </c>
      <c r="AD177" s="4">
        <f t="shared" si="158"/>
        <v>3290</v>
      </c>
      <c r="AE177" s="92">
        <f t="shared" si="141"/>
        <v>493</v>
      </c>
    </row>
    <row r="178" spans="1:31" x14ac:dyDescent="0.4">
      <c r="A178" s="115"/>
      <c r="B178" s="115"/>
      <c r="C178" s="112"/>
      <c r="D178" s="3" t="s">
        <v>22</v>
      </c>
      <c r="E178" s="96">
        <v>3079</v>
      </c>
      <c r="F178" s="86">
        <v>0</v>
      </c>
      <c r="G178" s="86">
        <v>0</v>
      </c>
      <c r="H178" s="86">
        <v>0</v>
      </c>
      <c r="I178" s="86">
        <v>104</v>
      </c>
      <c r="J178" s="86">
        <v>0</v>
      </c>
      <c r="K178" s="86">
        <v>3183</v>
      </c>
      <c r="L178" s="86">
        <v>3079</v>
      </c>
      <c r="M178" s="86">
        <v>477</v>
      </c>
      <c r="N178" s="86">
        <v>462</v>
      </c>
      <c r="O178" s="86">
        <v>3660</v>
      </c>
      <c r="P178" s="86">
        <v>3541</v>
      </c>
      <c r="Q178" s="87">
        <f t="shared" si="151"/>
        <v>0.84130000000000005</v>
      </c>
      <c r="R178" s="87">
        <f t="shared" si="152"/>
        <v>0.86950000000000005</v>
      </c>
      <c r="S178" s="92">
        <f>LĐKT!G174</f>
        <v>3719</v>
      </c>
      <c r="T178" s="4">
        <f>DungCu!P177</f>
        <v>0</v>
      </c>
      <c r="U178" s="4">
        <f>DungCu!R177</f>
        <v>0</v>
      </c>
      <c r="V178" s="4">
        <f>VatLieu!$Q$85</f>
        <v>0</v>
      </c>
      <c r="W178" s="4">
        <f>ThietBi!O177</f>
        <v>104</v>
      </c>
      <c r="X178" s="4">
        <f>ThietBi!Q177</f>
        <v>0</v>
      </c>
      <c r="Y178" s="4">
        <f t="shared" si="159"/>
        <v>3823</v>
      </c>
      <c r="Z178" s="4">
        <f t="shared" si="154"/>
        <v>3719</v>
      </c>
      <c r="AA178" s="4">
        <f t="shared" si="155"/>
        <v>573</v>
      </c>
      <c r="AB178" s="4">
        <f t="shared" si="156"/>
        <v>558</v>
      </c>
      <c r="AC178" s="4">
        <f t="shared" si="157"/>
        <v>4396</v>
      </c>
      <c r="AD178" s="4">
        <f t="shared" si="158"/>
        <v>4277</v>
      </c>
      <c r="AE178" s="92">
        <f t="shared" si="141"/>
        <v>640</v>
      </c>
    </row>
    <row r="179" spans="1:31" x14ac:dyDescent="0.4">
      <c r="A179" s="113" t="s">
        <v>159</v>
      </c>
      <c r="B179" s="113" t="s">
        <v>156</v>
      </c>
      <c r="C179" s="110" t="s">
        <v>176</v>
      </c>
      <c r="D179" s="3" t="s">
        <v>20</v>
      </c>
      <c r="E179" s="96">
        <v>2252</v>
      </c>
      <c r="F179" s="86">
        <v>0</v>
      </c>
      <c r="G179" s="86">
        <v>0</v>
      </c>
      <c r="H179" s="86">
        <v>0</v>
      </c>
      <c r="I179" s="86">
        <v>64</v>
      </c>
      <c r="J179" s="86">
        <v>0</v>
      </c>
      <c r="K179" s="86">
        <v>2316</v>
      </c>
      <c r="L179" s="86">
        <v>2252</v>
      </c>
      <c r="M179" s="86">
        <v>347</v>
      </c>
      <c r="N179" s="86">
        <v>338</v>
      </c>
      <c r="O179" s="86">
        <v>2663</v>
      </c>
      <c r="P179" s="86">
        <v>2590</v>
      </c>
      <c r="Q179" s="87">
        <f t="shared" si="151"/>
        <v>0.84570000000000001</v>
      </c>
      <c r="R179" s="87">
        <f t="shared" si="152"/>
        <v>0.86950000000000005</v>
      </c>
      <c r="S179" s="92">
        <f>LĐKT!G175</f>
        <v>2721</v>
      </c>
      <c r="T179" s="4">
        <f>DungCu!P178</f>
        <v>0</v>
      </c>
      <c r="U179" s="4">
        <f>DungCu!R178</f>
        <v>0</v>
      </c>
      <c r="V179" s="4">
        <f>VatLieu!$Q$86</f>
        <v>0</v>
      </c>
      <c r="W179" s="4">
        <f>ThietBi!O178</f>
        <v>64</v>
      </c>
      <c r="X179" s="4">
        <f>ThietBi!Q178</f>
        <v>0</v>
      </c>
      <c r="Y179" s="4">
        <f t="shared" si="159"/>
        <v>2785</v>
      </c>
      <c r="Z179" s="4">
        <f t="shared" si="154"/>
        <v>2721</v>
      </c>
      <c r="AA179" s="4">
        <f t="shared" si="155"/>
        <v>418</v>
      </c>
      <c r="AB179" s="4">
        <f t="shared" si="156"/>
        <v>408</v>
      </c>
      <c r="AC179" s="4">
        <f t="shared" si="157"/>
        <v>3203</v>
      </c>
      <c r="AD179" s="4">
        <f t="shared" si="158"/>
        <v>3129</v>
      </c>
      <c r="AE179" s="92">
        <f t="shared" si="141"/>
        <v>469</v>
      </c>
    </row>
    <row r="180" spans="1:31" x14ac:dyDescent="0.4">
      <c r="A180" s="114"/>
      <c r="B180" s="114"/>
      <c r="C180" s="111"/>
      <c r="D180" s="3" t="s">
        <v>21</v>
      </c>
      <c r="E180" s="96">
        <v>2815</v>
      </c>
      <c r="F180" s="86">
        <v>0</v>
      </c>
      <c r="G180" s="86">
        <v>0</v>
      </c>
      <c r="H180" s="86">
        <v>0</v>
      </c>
      <c r="I180" s="86">
        <v>80</v>
      </c>
      <c r="J180" s="86">
        <v>0</v>
      </c>
      <c r="K180" s="86">
        <v>2895</v>
      </c>
      <c r="L180" s="86">
        <v>2815</v>
      </c>
      <c r="M180" s="86">
        <v>434</v>
      </c>
      <c r="N180" s="86">
        <v>422</v>
      </c>
      <c r="O180" s="86">
        <v>3329</v>
      </c>
      <c r="P180" s="86">
        <v>3237</v>
      </c>
      <c r="Q180" s="87">
        <f t="shared" si="151"/>
        <v>0.84560000000000002</v>
      </c>
      <c r="R180" s="87">
        <f t="shared" si="152"/>
        <v>0.86960000000000004</v>
      </c>
      <c r="S180" s="92">
        <f>LĐKT!G176</f>
        <v>3401</v>
      </c>
      <c r="T180" s="4">
        <f>DungCu!P179</f>
        <v>0</v>
      </c>
      <c r="U180" s="4">
        <f>DungCu!R179</f>
        <v>0</v>
      </c>
      <c r="V180" s="4">
        <f>VatLieu!$Q$86</f>
        <v>0</v>
      </c>
      <c r="W180" s="4">
        <f>ThietBi!O179</f>
        <v>80</v>
      </c>
      <c r="X180" s="4">
        <f>ThietBi!Q179</f>
        <v>0</v>
      </c>
      <c r="Y180" s="4">
        <f t="shared" si="159"/>
        <v>3481</v>
      </c>
      <c r="Z180" s="4">
        <f t="shared" si="154"/>
        <v>3401</v>
      </c>
      <c r="AA180" s="4">
        <f t="shared" si="155"/>
        <v>522</v>
      </c>
      <c r="AB180" s="4">
        <f t="shared" si="156"/>
        <v>510</v>
      </c>
      <c r="AC180" s="4">
        <f t="shared" si="157"/>
        <v>4003</v>
      </c>
      <c r="AD180" s="4">
        <f t="shared" si="158"/>
        <v>3911</v>
      </c>
      <c r="AE180" s="92">
        <f t="shared" si="141"/>
        <v>586</v>
      </c>
    </row>
    <row r="181" spans="1:31" x14ac:dyDescent="0.4">
      <c r="A181" s="115"/>
      <c r="B181" s="115"/>
      <c r="C181" s="112"/>
      <c r="D181" s="3" t="s">
        <v>22</v>
      </c>
      <c r="E181" s="96">
        <v>3660</v>
      </c>
      <c r="F181" s="86">
        <v>0</v>
      </c>
      <c r="G181" s="86">
        <v>0</v>
      </c>
      <c r="H181" s="86">
        <v>0</v>
      </c>
      <c r="I181" s="86">
        <v>104</v>
      </c>
      <c r="J181" s="86">
        <v>0</v>
      </c>
      <c r="K181" s="86">
        <v>3764</v>
      </c>
      <c r="L181" s="86">
        <v>3660</v>
      </c>
      <c r="M181" s="86">
        <v>565</v>
      </c>
      <c r="N181" s="86">
        <v>549</v>
      </c>
      <c r="O181" s="86">
        <v>4329</v>
      </c>
      <c r="P181" s="86">
        <v>4209</v>
      </c>
      <c r="Q181" s="87">
        <f t="shared" si="151"/>
        <v>0.84550000000000003</v>
      </c>
      <c r="R181" s="87">
        <f t="shared" si="152"/>
        <v>0.86960000000000004</v>
      </c>
      <c r="S181" s="92">
        <f>LĐKT!G177</f>
        <v>4422</v>
      </c>
      <c r="T181" s="4">
        <f>DungCu!P180</f>
        <v>0</v>
      </c>
      <c r="U181" s="4">
        <f>DungCu!R180</f>
        <v>0</v>
      </c>
      <c r="V181" s="4">
        <f>VatLieu!$Q$86</f>
        <v>0</v>
      </c>
      <c r="W181" s="4">
        <f>ThietBi!O180</f>
        <v>104</v>
      </c>
      <c r="X181" s="4">
        <f>ThietBi!Q180</f>
        <v>0</v>
      </c>
      <c r="Y181" s="4">
        <f t="shared" si="159"/>
        <v>4526</v>
      </c>
      <c r="Z181" s="4">
        <f t="shared" si="154"/>
        <v>4422</v>
      </c>
      <c r="AA181" s="4">
        <f t="shared" si="155"/>
        <v>679</v>
      </c>
      <c r="AB181" s="4">
        <f t="shared" si="156"/>
        <v>663</v>
      </c>
      <c r="AC181" s="4">
        <f t="shared" si="157"/>
        <v>5205</v>
      </c>
      <c r="AD181" s="4">
        <f t="shared" si="158"/>
        <v>5085</v>
      </c>
      <c r="AE181" s="92">
        <f t="shared" si="141"/>
        <v>762</v>
      </c>
    </row>
    <row r="182" spans="1:31" x14ac:dyDescent="0.4">
      <c r="A182" s="6" t="s">
        <v>68</v>
      </c>
      <c r="B182" s="6" t="s">
        <v>161</v>
      </c>
      <c r="C182" s="7"/>
      <c r="D182" s="7"/>
      <c r="E182" s="95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5"/>
      <c r="S182" s="91"/>
      <c r="T182" s="8"/>
      <c r="U182" s="8"/>
      <c r="V182" s="8"/>
      <c r="W182" s="4"/>
      <c r="X182" s="4"/>
      <c r="Y182" s="8"/>
      <c r="Z182" s="8"/>
      <c r="AA182" s="8"/>
      <c r="AB182" s="8"/>
      <c r="AC182" s="8"/>
      <c r="AD182" s="8"/>
      <c r="AE182" s="91"/>
    </row>
    <row r="183" spans="1:31" x14ac:dyDescent="0.4">
      <c r="A183" s="113" t="s">
        <v>70</v>
      </c>
      <c r="B183" s="113" t="s">
        <v>162</v>
      </c>
      <c r="C183" s="110" t="s">
        <v>25</v>
      </c>
      <c r="D183" s="3" t="s">
        <v>20</v>
      </c>
      <c r="E183" s="96">
        <v>9936840</v>
      </c>
      <c r="F183" s="86">
        <v>106726</v>
      </c>
      <c r="G183" s="86">
        <v>22552</v>
      </c>
      <c r="H183" s="86">
        <v>8383</v>
      </c>
      <c r="I183" s="86">
        <v>232721</v>
      </c>
      <c r="J183" s="86">
        <v>341791</v>
      </c>
      <c r="K183" s="86">
        <v>10649013</v>
      </c>
      <c r="L183" s="86">
        <v>10416292</v>
      </c>
      <c r="M183" s="86">
        <v>1597352</v>
      </c>
      <c r="N183" s="86">
        <v>1562444</v>
      </c>
      <c r="O183" s="86">
        <v>12246365</v>
      </c>
      <c r="P183" s="86">
        <v>11978736</v>
      </c>
      <c r="Q183" s="87">
        <f t="shared" ref="Q183:Q194" si="160">ROUND(E183/O183,4)</f>
        <v>0.81140000000000001</v>
      </c>
      <c r="R183" s="87">
        <f t="shared" ref="R183:R194" si="161">ROUND(E183/P183,4)</f>
        <v>0.82950000000000002</v>
      </c>
      <c r="S183" s="92">
        <f>LĐKT!G179</f>
        <v>12004200</v>
      </c>
      <c r="T183" s="4">
        <f>DungCu!P182</f>
        <v>106726</v>
      </c>
      <c r="U183" s="4">
        <f>DungCu!R182</f>
        <v>22552</v>
      </c>
      <c r="V183" s="4">
        <f>VatLieu!$Q$88</f>
        <v>8383</v>
      </c>
      <c r="W183" s="4">
        <f>ThietBi!O182</f>
        <v>232721</v>
      </c>
      <c r="X183" s="4">
        <f>ThietBi!Q182</f>
        <v>341791</v>
      </c>
      <c r="Y183" s="4">
        <f t="shared" ref="Y183" si="162">SUM(S183:X183)</f>
        <v>12716373</v>
      </c>
      <c r="Z183" s="4">
        <f t="shared" ref="Z183:Z194" si="163">SUM(S183:V183,X183)</f>
        <v>12483652</v>
      </c>
      <c r="AA183" s="4">
        <f t="shared" ref="AA183:AA194" si="164">ROUND(Y183*15%,0)</f>
        <v>1907456</v>
      </c>
      <c r="AB183" s="4">
        <f t="shared" ref="AB183:AB194" si="165">ROUND(Z183*15%,0)</f>
        <v>1872548</v>
      </c>
      <c r="AC183" s="4">
        <f t="shared" ref="AC183:AC194" si="166">SUM(Y183,AA183)</f>
        <v>14623829</v>
      </c>
      <c r="AD183" s="4">
        <f t="shared" ref="AD183:AD194" si="167">SUM(Z183,AB183)</f>
        <v>14356200</v>
      </c>
      <c r="AE183" s="92">
        <f t="shared" si="141"/>
        <v>2067360</v>
      </c>
    </row>
    <row r="184" spans="1:31" x14ac:dyDescent="0.4">
      <c r="A184" s="114"/>
      <c r="B184" s="114"/>
      <c r="C184" s="111"/>
      <c r="D184" s="3" t="s">
        <v>21</v>
      </c>
      <c r="E184" s="96">
        <v>12421050</v>
      </c>
      <c r="F184" s="86">
        <v>133408</v>
      </c>
      <c r="G184" s="86">
        <v>28200</v>
      </c>
      <c r="H184" s="86">
        <v>8383</v>
      </c>
      <c r="I184" s="86">
        <v>290891</v>
      </c>
      <c r="J184" s="86">
        <v>427228</v>
      </c>
      <c r="K184" s="86">
        <v>13309160</v>
      </c>
      <c r="L184" s="86">
        <v>13018269</v>
      </c>
      <c r="M184" s="86">
        <v>1996374</v>
      </c>
      <c r="N184" s="86">
        <v>1952740</v>
      </c>
      <c r="O184" s="86">
        <v>15305534</v>
      </c>
      <c r="P184" s="86">
        <v>14971009</v>
      </c>
      <c r="Q184" s="87">
        <f t="shared" si="160"/>
        <v>0.8115</v>
      </c>
      <c r="R184" s="87">
        <f t="shared" si="161"/>
        <v>0.82969999999999999</v>
      </c>
      <c r="S184" s="92">
        <f>LĐKT!G180</f>
        <v>15005250</v>
      </c>
      <c r="T184" s="4">
        <f>DungCu!P183</f>
        <v>133408</v>
      </c>
      <c r="U184" s="4">
        <f>DungCu!R183</f>
        <v>28200</v>
      </c>
      <c r="V184" s="4">
        <f>VatLieu!$Q$88</f>
        <v>8383</v>
      </c>
      <c r="W184" s="4">
        <f>ThietBi!O183</f>
        <v>290891</v>
      </c>
      <c r="X184" s="4">
        <f>ThietBi!Q183</f>
        <v>427228</v>
      </c>
      <c r="Y184" s="4">
        <f t="shared" ref="Y184:Y194" si="168">SUM(S184:X184)</f>
        <v>15893360</v>
      </c>
      <c r="Z184" s="4">
        <f t="shared" si="163"/>
        <v>15602469</v>
      </c>
      <c r="AA184" s="4">
        <f t="shared" si="164"/>
        <v>2384004</v>
      </c>
      <c r="AB184" s="4">
        <f t="shared" si="165"/>
        <v>2340370</v>
      </c>
      <c r="AC184" s="4">
        <f t="shared" si="166"/>
        <v>18277364</v>
      </c>
      <c r="AD184" s="4">
        <f t="shared" si="167"/>
        <v>17942839</v>
      </c>
      <c r="AE184" s="92">
        <f t="shared" si="141"/>
        <v>2584200</v>
      </c>
    </row>
    <row r="185" spans="1:31" x14ac:dyDescent="0.4">
      <c r="A185" s="115"/>
      <c r="B185" s="115"/>
      <c r="C185" s="112"/>
      <c r="D185" s="3" t="s">
        <v>22</v>
      </c>
      <c r="E185" s="96">
        <v>16147365</v>
      </c>
      <c r="F185" s="86">
        <v>173436</v>
      </c>
      <c r="G185" s="86">
        <v>36652</v>
      </c>
      <c r="H185" s="86">
        <v>8383</v>
      </c>
      <c r="I185" s="86">
        <v>378166</v>
      </c>
      <c r="J185" s="86">
        <v>555405</v>
      </c>
      <c r="K185" s="86">
        <v>17299407</v>
      </c>
      <c r="L185" s="86">
        <v>16921241</v>
      </c>
      <c r="M185" s="86">
        <v>2594911</v>
      </c>
      <c r="N185" s="86">
        <v>2538186</v>
      </c>
      <c r="O185" s="86">
        <v>19894318</v>
      </c>
      <c r="P185" s="86">
        <v>19459427</v>
      </c>
      <c r="Q185" s="87">
        <f t="shared" si="160"/>
        <v>0.81169999999999998</v>
      </c>
      <c r="R185" s="87">
        <f t="shared" si="161"/>
        <v>0.82979999999999998</v>
      </c>
      <c r="S185" s="92">
        <f>LĐKT!G181</f>
        <v>19506825</v>
      </c>
      <c r="T185" s="4">
        <f>DungCu!P184</f>
        <v>173436</v>
      </c>
      <c r="U185" s="4">
        <f>DungCu!R184</f>
        <v>36652</v>
      </c>
      <c r="V185" s="4">
        <f>VatLieu!$Q$88</f>
        <v>8383</v>
      </c>
      <c r="W185" s="4">
        <f>ThietBi!O184</f>
        <v>378166</v>
      </c>
      <c r="X185" s="4">
        <f>ThietBi!Q184</f>
        <v>555405</v>
      </c>
      <c r="Y185" s="4">
        <f t="shared" si="168"/>
        <v>20658867</v>
      </c>
      <c r="Z185" s="4">
        <f t="shared" si="163"/>
        <v>20280701</v>
      </c>
      <c r="AA185" s="4">
        <f t="shared" si="164"/>
        <v>3098830</v>
      </c>
      <c r="AB185" s="4">
        <f t="shared" si="165"/>
        <v>3042105</v>
      </c>
      <c r="AC185" s="4">
        <f t="shared" si="166"/>
        <v>23757697</v>
      </c>
      <c r="AD185" s="4">
        <f t="shared" si="167"/>
        <v>23322806</v>
      </c>
      <c r="AE185" s="92">
        <f t="shared" si="141"/>
        <v>3359460</v>
      </c>
    </row>
    <row r="186" spans="1:31" x14ac:dyDescent="0.4">
      <c r="A186" s="113" t="s">
        <v>72</v>
      </c>
      <c r="B186" s="113" t="s">
        <v>163</v>
      </c>
      <c r="C186" s="110" t="s">
        <v>25</v>
      </c>
      <c r="D186" s="3" t="s">
        <v>20</v>
      </c>
      <c r="E186" s="96">
        <v>13249120</v>
      </c>
      <c r="F186" s="86">
        <v>142252</v>
      </c>
      <c r="G186" s="86">
        <v>30083</v>
      </c>
      <c r="H186" s="86">
        <v>8522</v>
      </c>
      <c r="I186" s="86">
        <v>310268</v>
      </c>
      <c r="J186" s="86">
        <v>455700</v>
      </c>
      <c r="K186" s="86">
        <v>14195945</v>
      </c>
      <c r="L186" s="86">
        <v>13885677</v>
      </c>
      <c r="M186" s="86">
        <v>2129392</v>
      </c>
      <c r="N186" s="86">
        <v>2082852</v>
      </c>
      <c r="O186" s="86">
        <v>16325337</v>
      </c>
      <c r="P186" s="86">
        <v>15968529</v>
      </c>
      <c r="Q186" s="87">
        <f t="shared" si="160"/>
        <v>0.81159999999999999</v>
      </c>
      <c r="R186" s="87">
        <f t="shared" si="161"/>
        <v>0.82969999999999999</v>
      </c>
      <c r="S186" s="92">
        <f>LĐKT!G182</f>
        <v>16005600</v>
      </c>
      <c r="T186" s="4">
        <f>DungCu!P185</f>
        <v>142252</v>
      </c>
      <c r="U186" s="4">
        <f>DungCu!R185</f>
        <v>30083</v>
      </c>
      <c r="V186" s="4">
        <f>VatLieu!$Q$89</f>
        <v>8522</v>
      </c>
      <c r="W186" s="4">
        <f>ThietBi!O185</f>
        <v>310268</v>
      </c>
      <c r="X186" s="4">
        <f>ThietBi!Q185</f>
        <v>455700</v>
      </c>
      <c r="Y186" s="4">
        <f t="shared" si="168"/>
        <v>16952425</v>
      </c>
      <c r="Z186" s="4">
        <f t="shared" si="163"/>
        <v>16642157</v>
      </c>
      <c r="AA186" s="4">
        <f t="shared" si="164"/>
        <v>2542864</v>
      </c>
      <c r="AB186" s="4">
        <f t="shared" si="165"/>
        <v>2496324</v>
      </c>
      <c r="AC186" s="4">
        <f t="shared" si="166"/>
        <v>19495289</v>
      </c>
      <c r="AD186" s="4">
        <f t="shared" si="167"/>
        <v>19138481</v>
      </c>
      <c r="AE186" s="92">
        <f t="shared" si="141"/>
        <v>2756480</v>
      </c>
    </row>
    <row r="187" spans="1:31" x14ac:dyDescent="0.4">
      <c r="A187" s="114"/>
      <c r="B187" s="114"/>
      <c r="C187" s="111"/>
      <c r="D187" s="3" t="s">
        <v>21</v>
      </c>
      <c r="E187" s="96">
        <v>16561400</v>
      </c>
      <c r="F187" s="86">
        <v>177815</v>
      </c>
      <c r="G187" s="86">
        <v>37614</v>
      </c>
      <c r="H187" s="86">
        <v>8522</v>
      </c>
      <c r="I187" s="86">
        <v>387855</v>
      </c>
      <c r="J187" s="86">
        <v>569631</v>
      </c>
      <c r="K187" s="86">
        <v>17742837</v>
      </c>
      <c r="L187" s="86">
        <v>17354982</v>
      </c>
      <c r="M187" s="86">
        <v>2661426</v>
      </c>
      <c r="N187" s="86">
        <v>2603247</v>
      </c>
      <c r="O187" s="86">
        <v>20404263</v>
      </c>
      <c r="P187" s="86">
        <v>19958229</v>
      </c>
      <c r="Q187" s="87">
        <f t="shared" si="160"/>
        <v>0.81169999999999998</v>
      </c>
      <c r="R187" s="87">
        <f t="shared" si="161"/>
        <v>0.82979999999999998</v>
      </c>
      <c r="S187" s="92">
        <f>LĐKT!G183</f>
        <v>20007000</v>
      </c>
      <c r="T187" s="4">
        <f>DungCu!P186</f>
        <v>177815</v>
      </c>
      <c r="U187" s="4">
        <f>DungCu!R186</f>
        <v>37614</v>
      </c>
      <c r="V187" s="4">
        <f>VatLieu!$Q$89</f>
        <v>8522</v>
      </c>
      <c r="W187" s="4">
        <f>ThietBi!O186</f>
        <v>387855</v>
      </c>
      <c r="X187" s="4">
        <f>ThietBi!Q186</f>
        <v>569631</v>
      </c>
      <c r="Y187" s="4">
        <f t="shared" si="168"/>
        <v>21188437</v>
      </c>
      <c r="Z187" s="4">
        <f t="shared" si="163"/>
        <v>20800582</v>
      </c>
      <c r="AA187" s="4">
        <f t="shared" si="164"/>
        <v>3178266</v>
      </c>
      <c r="AB187" s="4">
        <f t="shared" si="165"/>
        <v>3120087</v>
      </c>
      <c r="AC187" s="4">
        <f t="shared" si="166"/>
        <v>24366703</v>
      </c>
      <c r="AD187" s="4">
        <f t="shared" si="167"/>
        <v>23920669</v>
      </c>
      <c r="AE187" s="92">
        <f t="shared" si="141"/>
        <v>3445600</v>
      </c>
    </row>
    <row r="188" spans="1:31" x14ac:dyDescent="0.4">
      <c r="A188" s="115"/>
      <c r="B188" s="115"/>
      <c r="C188" s="112"/>
      <c r="D188" s="3" t="s">
        <v>22</v>
      </c>
      <c r="E188" s="96">
        <v>21529820</v>
      </c>
      <c r="F188" s="86">
        <v>231160</v>
      </c>
      <c r="G188" s="86">
        <v>48890</v>
      </c>
      <c r="H188" s="86">
        <v>8522</v>
      </c>
      <c r="I188" s="86">
        <v>504195</v>
      </c>
      <c r="J188" s="86">
        <v>740526</v>
      </c>
      <c r="K188" s="86">
        <v>23063113</v>
      </c>
      <c r="L188" s="86">
        <v>22558918</v>
      </c>
      <c r="M188" s="86">
        <v>3459467</v>
      </c>
      <c r="N188" s="86">
        <v>3383838</v>
      </c>
      <c r="O188" s="86">
        <v>26522580</v>
      </c>
      <c r="P188" s="86">
        <v>25942756</v>
      </c>
      <c r="Q188" s="87">
        <f t="shared" si="160"/>
        <v>0.81179999999999997</v>
      </c>
      <c r="R188" s="87">
        <f t="shared" si="161"/>
        <v>0.82989999999999997</v>
      </c>
      <c r="S188" s="92">
        <f>LĐKT!G184</f>
        <v>26009100</v>
      </c>
      <c r="T188" s="4">
        <f>DungCu!P187</f>
        <v>231160</v>
      </c>
      <c r="U188" s="4">
        <f>DungCu!R187</f>
        <v>48890</v>
      </c>
      <c r="V188" s="4">
        <f>VatLieu!$Q$89</f>
        <v>8522</v>
      </c>
      <c r="W188" s="4">
        <f>ThietBi!O187</f>
        <v>504195</v>
      </c>
      <c r="X188" s="4">
        <f>ThietBi!Q187</f>
        <v>740526</v>
      </c>
      <c r="Y188" s="4">
        <f t="shared" si="168"/>
        <v>27542393</v>
      </c>
      <c r="Z188" s="4">
        <f t="shared" si="163"/>
        <v>27038198</v>
      </c>
      <c r="AA188" s="4">
        <f t="shared" si="164"/>
        <v>4131359</v>
      </c>
      <c r="AB188" s="4">
        <f t="shared" si="165"/>
        <v>4055730</v>
      </c>
      <c r="AC188" s="4">
        <f t="shared" si="166"/>
        <v>31673752</v>
      </c>
      <c r="AD188" s="4">
        <f t="shared" si="167"/>
        <v>31093928</v>
      </c>
      <c r="AE188" s="92">
        <f t="shared" si="141"/>
        <v>4479280</v>
      </c>
    </row>
    <row r="189" spans="1:31" x14ac:dyDescent="0.4">
      <c r="A189" s="113" t="s">
        <v>74</v>
      </c>
      <c r="B189" s="113" t="s">
        <v>164</v>
      </c>
      <c r="C189" s="110" t="s">
        <v>25</v>
      </c>
      <c r="D189" s="3" t="s">
        <v>20</v>
      </c>
      <c r="E189" s="96">
        <v>9936840</v>
      </c>
      <c r="F189" s="86">
        <v>106726</v>
      </c>
      <c r="G189" s="86">
        <v>22552</v>
      </c>
      <c r="H189" s="86">
        <v>8383</v>
      </c>
      <c r="I189" s="86">
        <v>232721</v>
      </c>
      <c r="J189" s="86">
        <v>341791</v>
      </c>
      <c r="K189" s="86">
        <v>10649013</v>
      </c>
      <c r="L189" s="86">
        <v>10416292</v>
      </c>
      <c r="M189" s="86">
        <v>1597352</v>
      </c>
      <c r="N189" s="86">
        <v>1562444</v>
      </c>
      <c r="O189" s="86">
        <v>12246365</v>
      </c>
      <c r="P189" s="86">
        <v>11978736</v>
      </c>
      <c r="Q189" s="87">
        <f t="shared" si="160"/>
        <v>0.81140000000000001</v>
      </c>
      <c r="R189" s="87">
        <f t="shared" si="161"/>
        <v>0.82950000000000002</v>
      </c>
      <c r="S189" s="92">
        <f>LĐKT!G185</f>
        <v>12004200</v>
      </c>
      <c r="T189" s="4">
        <f>DungCu!P188</f>
        <v>106726</v>
      </c>
      <c r="U189" s="4">
        <f>DungCu!R188</f>
        <v>22552</v>
      </c>
      <c r="V189" s="4">
        <f>VatLieu!$Q$90</f>
        <v>8383</v>
      </c>
      <c r="W189" s="4">
        <f>ThietBi!O188</f>
        <v>232721</v>
      </c>
      <c r="X189" s="4">
        <f>ThietBi!Q188</f>
        <v>341791</v>
      </c>
      <c r="Y189" s="4">
        <f t="shared" si="168"/>
        <v>12716373</v>
      </c>
      <c r="Z189" s="4">
        <f t="shared" si="163"/>
        <v>12483652</v>
      </c>
      <c r="AA189" s="4">
        <f t="shared" si="164"/>
        <v>1907456</v>
      </c>
      <c r="AB189" s="4">
        <f t="shared" si="165"/>
        <v>1872548</v>
      </c>
      <c r="AC189" s="4">
        <f t="shared" si="166"/>
        <v>14623829</v>
      </c>
      <c r="AD189" s="4">
        <f t="shared" si="167"/>
        <v>14356200</v>
      </c>
      <c r="AE189" s="92">
        <f t="shared" si="141"/>
        <v>2067360</v>
      </c>
    </row>
    <row r="190" spans="1:31" x14ac:dyDescent="0.4">
      <c r="A190" s="114"/>
      <c r="B190" s="114"/>
      <c r="C190" s="111"/>
      <c r="D190" s="3" t="s">
        <v>21</v>
      </c>
      <c r="E190" s="96">
        <v>12421050</v>
      </c>
      <c r="F190" s="86">
        <v>133408</v>
      </c>
      <c r="G190" s="86">
        <v>28200</v>
      </c>
      <c r="H190" s="86">
        <v>8383</v>
      </c>
      <c r="I190" s="86">
        <v>290891</v>
      </c>
      <c r="J190" s="86">
        <v>427228</v>
      </c>
      <c r="K190" s="86">
        <v>13309160</v>
      </c>
      <c r="L190" s="86">
        <v>13018269</v>
      </c>
      <c r="M190" s="86">
        <v>1996374</v>
      </c>
      <c r="N190" s="86">
        <v>1952740</v>
      </c>
      <c r="O190" s="86">
        <v>15305534</v>
      </c>
      <c r="P190" s="86">
        <v>14971009</v>
      </c>
      <c r="Q190" s="87">
        <f t="shared" si="160"/>
        <v>0.8115</v>
      </c>
      <c r="R190" s="87">
        <f t="shared" si="161"/>
        <v>0.82969999999999999</v>
      </c>
      <c r="S190" s="92">
        <f>LĐKT!G186</f>
        <v>15005250</v>
      </c>
      <c r="T190" s="4">
        <f>DungCu!P189</f>
        <v>133408</v>
      </c>
      <c r="U190" s="4">
        <f>DungCu!R189</f>
        <v>28200</v>
      </c>
      <c r="V190" s="4">
        <f>VatLieu!$Q$90</f>
        <v>8383</v>
      </c>
      <c r="W190" s="4">
        <f>ThietBi!O189</f>
        <v>290891</v>
      </c>
      <c r="X190" s="4">
        <f>ThietBi!Q189</f>
        <v>427228</v>
      </c>
      <c r="Y190" s="4">
        <f t="shared" si="168"/>
        <v>15893360</v>
      </c>
      <c r="Z190" s="4">
        <f t="shared" si="163"/>
        <v>15602469</v>
      </c>
      <c r="AA190" s="4">
        <f t="shared" si="164"/>
        <v>2384004</v>
      </c>
      <c r="AB190" s="4">
        <f t="shared" si="165"/>
        <v>2340370</v>
      </c>
      <c r="AC190" s="4">
        <f t="shared" si="166"/>
        <v>18277364</v>
      </c>
      <c r="AD190" s="4">
        <f t="shared" si="167"/>
        <v>17942839</v>
      </c>
      <c r="AE190" s="92">
        <f t="shared" si="141"/>
        <v>2584200</v>
      </c>
    </row>
    <row r="191" spans="1:31" x14ac:dyDescent="0.4">
      <c r="A191" s="115"/>
      <c r="B191" s="115"/>
      <c r="C191" s="112"/>
      <c r="D191" s="3" t="s">
        <v>22</v>
      </c>
      <c r="E191" s="96">
        <v>16147365</v>
      </c>
      <c r="F191" s="86">
        <v>173436</v>
      </c>
      <c r="G191" s="86">
        <v>36652</v>
      </c>
      <c r="H191" s="86">
        <v>8383</v>
      </c>
      <c r="I191" s="86">
        <v>378166</v>
      </c>
      <c r="J191" s="86">
        <v>555405</v>
      </c>
      <c r="K191" s="86">
        <v>17299407</v>
      </c>
      <c r="L191" s="86">
        <v>16921241</v>
      </c>
      <c r="M191" s="86">
        <v>2594911</v>
      </c>
      <c r="N191" s="86">
        <v>2538186</v>
      </c>
      <c r="O191" s="86">
        <v>19894318</v>
      </c>
      <c r="P191" s="86">
        <v>19459427</v>
      </c>
      <c r="Q191" s="87">
        <f t="shared" si="160"/>
        <v>0.81169999999999998</v>
      </c>
      <c r="R191" s="87">
        <f t="shared" si="161"/>
        <v>0.82979999999999998</v>
      </c>
      <c r="S191" s="92">
        <f>LĐKT!G187</f>
        <v>19506825</v>
      </c>
      <c r="T191" s="4">
        <f>DungCu!P190</f>
        <v>173436</v>
      </c>
      <c r="U191" s="4">
        <f>DungCu!R190</f>
        <v>36652</v>
      </c>
      <c r="V191" s="4">
        <f>VatLieu!$Q$90</f>
        <v>8383</v>
      </c>
      <c r="W191" s="4">
        <f>ThietBi!O190</f>
        <v>378166</v>
      </c>
      <c r="X191" s="4">
        <f>ThietBi!Q190</f>
        <v>555405</v>
      </c>
      <c r="Y191" s="4">
        <f t="shared" si="168"/>
        <v>20658867</v>
      </c>
      <c r="Z191" s="4">
        <f t="shared" si="163"/>
        <v>20280701</v>
      </c>
      <c r="AA191" s="4">
        <f t="shared" si="164"/>
        <v>3098830</v>
      </c>
      <c r="AB191" s="4">
        <f t="shared" si="165"/>
        <v>3042105</v>
      </c>
      <c r="AC191" s="4">
        <f t="shared" si="166"/>
        <v>23757697</v>
      </c>
      <c r="AD191" s="4">
        <f t="shared" si="167"/>
        <v>23322806</v>
      </c>
      <c r="AE191" s="92">
        <f t="shared" si="141"/>
        <v>3359460</v>
      </c>
    </row>
    <row r="192" spans="1:31" x14ac:dyDescent="0.4">
      <c r="A192" s="113" t="s">
        <v>76</v>
      </c>
      <c r="B192" s="113" t="s">
        <v>165</v>
      </c>
      <c r="C192" s="110" t="s">
        <v>25</v>
      </c>
      <c r="D192" s="3" t="s">
        <v>20</v>
      </c>
      <c r="E192" s="96">
        <v>3210352</v>
      </c>
      <c r="F192" s="86">
        <v>28567</v>
      </c>
      <c r="G192" s="86">
        <v>6025</v>
      </c>
      <c r="H192" s="86">
        <v>8082</v>
      </c>
      <c r="I192" s="86">
        <v>64694</v>
      </c>
      <c r="J192" s="86">
        <v>116022</v>
      </c>
      <c r="K192" s="86">
        <v>3433742</v>
      </c>
      <c r="L192" s="86">
        <v>3369048</v>
      </c>
      <c r="M192" s="86">
        <v>515061</v>
      </c>
      <c r="N192" s="86">
        <v>505357</v>
      </c>
      <c r="O192" s="86">
        <v>3948803</v>
      </c>
      <c r="P192" s="86">
        <v>3874405</v>
      </c>
      <c r="Q192" s="87">
        <f t="shared" si="160"/>
        <v>0.81299999999999994</v>
      </c>
      <c r="R192" s="87">
        <f t="shared" si="161"/>
        <v>0.8286</v>
      </c>
      <c r="S192" s="92">
        <f>LĐKT!G188</f>
        <v>3878280</v>
      </c>
      <c r="T192" s="4">
        <f>DungCu!P191</f>
        <v>28567</v>
      </c>
      <c r="U192" s="4">
        <f>DungCu!R191</f>
        <v>6025</v>
      </c>
      <c r="V192" s="4">
        <f>VatLieu!$Q$91</f>
        <v>8082</v>
      </c>
      <c r="W192" s="4">
        <f>ThietBi!O191</f>
        <v>64694</v>
      </c>
      <c r="X192" s="4">
        <f>ThietBi!Q191</f>
        <v>116022</v>
      </c>
      <c r="Y192" s="4">
        <f t="shared" si="168"/>
        <v>4101670</v>
      </c>
      <c r="Z192" s="4">
        <f t="shared" si="163"/>
        <v>4036976</v>
      </c>
      <c r="AA192" s="4">
        <f t="shared" si="164"/>
        <v>615251</v>
      </c>
      <c r="AB192" s="4">
        <f t="shared" si="165"/>
        <v>605546</v>
      </c>
      <c r="AC192" s="4">
        <f t="shared" si="166"/>
        <v>4716921</v>
      </c>
      <c r="AD192" s="4">
        <f t="shared" si="167"/>
        <v>4642522</v>
      </c>
      <c r="AE192" s="92">
        <f t="shared" si="141"/>
        <v>667928</v>
      </c>
    </row>
    <row r="193" spans="1:31" x14ac:dyDescent="0.4">
      <c r="A193" s="114"/>
      <c r="B193" s="114"/>
      <c r="C193" s="111"/>
      <c r="D193" s="3" t="s">
        <v>21</v>
      </c>
      <c r="E193" s="96">
        <v>4012940</v>
      </c>
      <c r="F193" s="86">
        <v>35714</v>
      </c>
      <c r="G193" s="86">
        <v>7531</v>
      </c>
      <c r="H193" s="86">
        <v>8082</v>
      </c>
      <c r="I193" s="86">
        <v>80888</v>
      </c>
      <c r="J193" s="86">
        <v>145017</v>
      </c>
      <c r="K193" s="86">
        <v>4290172</v>
      </c>
      <c r="L193" s="86">
        <v>4209284</v>
      </c>
      <c r="M193" s="86">
        <v>643526</v>
      </c>
      <c r="N193" s="86">
        <v>631393</v>
      </c>
      <c r="O193" s="86">
        <v>4933698</v>
      </c>
      <c r="P193" s="86">
        <v>4840677</v>
      </c>
      <c r="Q193" s="87">
        <f t="shared" si="160"/>
        <v>0.81340000000000001</v>
      </c>
      <c r="R193" s="87">
        <f t="shared" si="161"/>
        <v>0.82899999999999996</v>
      </c>
      <c r="S193" s="92">
        <f>LĐKT!G189</f>
        <v>4847850</v>
      </c>
      <c r="T193" s="4">
        <f>DungCu!P192</f>
        <v>35714</v>
      </c>
      <c r="U193" s="4">
        <f>DungCu!R192</f>
        <v>7531</v>
      </c>
      <c r="V193" s="4">
        <f>VatLieu!$Q$91</f>
        <v>8082</v>
      </c>
      <c r="W193" s="4">
        <f>ThietBi!O192</f>
        <v>80888</v>
      </c>
      <c r="X193" s="4">
        <f>ThietBi!Q192</f>
        <v>145017</v>
      </c>
      <c r="Y193" s="4">
        <f t="shared" si="168"/>
        <v>5125082</v>
      </c>
      <c r="Z193" s="4">
        <f t="shared" si="163"/>
        <v>5044194</v>
      </c>
      <c r="AA193" s="4">
        <f t="shared" si="164"/>
        <v>768762</v>
      </c>
      <c r="AB193" s="4">
        <f t="shared" si="165"/>
        <v>756629</v>
      </c>
      <c r="AC193" s="4">
        <f t="shared" si="166"/>
        <v>5893844</v>
      </c>
      <c r="AD193" s="4">
        <f t="shared" si="167"/>
        <v>5800823</v>
      </c>
      <c r="AE193" s="92">
        <f t="shared" si="141"/>
        <v>834910</v>
      </c>
    </row>
    <row r="194" spans="1:31" x14ac:dyDescent="0.4">
      <c r="A194" s="115"/>
      <c r="B194" s="115"/>
      <c r="C194" s="112"/>
      <c r="D194" s="3" t="s">
        <v>22</v>
      </c>
      <c r="E194" s="96">
        <v>5216822</v>
      </c>
      <c r="F194" s="86">
        <v>46425</v>
      </c>
      <c r="G194" s="86">
        <v>9791</v>
      </c>
      <c r="H194" s="86">
        <v>8082</v>
      </c>
      <c r="I194" s="86">
        <v>105138</v>
      </c>
      <c r="J194" s="86">
        <v>188531</v>
      </c>
      <c r="K194" s="86">
        <v>5574789</v>
      </c>
      <c r="L194" s="86">
        <v>5469651</v>
      </c>
      <c r="M194" s="86">
        <v>836218</v>
      </c>
      <c r="N194" s="86">
        <v>820448</v>
      </c>
      <c r="O194" s="86">
        <v>6411007</v>
      </c>
      <c r="P194" s="86">
        <v>6290099</v>
      </c>
      <c r="Q194" s="87">
        <f t="shared" si="160"/>
        <v>0.81369999999999998</v>
      </c>
      <c r="R194" s="87">
        <f t="shared" si="161"/>
        <v>0.82940000000000003</v>
      </c>
      <c r="S194" s="92">
        <f>LĐKT!G190</f>
        <v>6302205</v>
      </c>
      <c r="T194" s="4">
        <f>DungCu!P193</f>
        <v>46425</v>
      </c>
      <c r="U194" s="4">
        <f>DungCu!R193</f>
        <v>9791</v>
      </c>
      <c r="V194" s="4">
        <f>VatLieu!$Q$91</f>
        <v>8082</v>
      </c>
      <c r="W194" s="4">
        <f>ThietBi!O193</f>
        <v>105138</v>
      </c>
      <c r="X194" s="4">
        <f>ThietBi!Q193</f>
        <v>188531</v>
      </c>
      <c r="Y194" s="4">
        <f t="shared" si="168"/>
        <v>6660172</v>
      </c>
      <c r="Z194" s="4">
        <f t="shared" si="163"/>
        <v>6555034</v>
      </c>
      <c r="AA194" s="4">
        <f t="shared" si="164"/>
        <v>999026</v>
      </c>
      <c r="AB194" s="4">
        <f t="shared" si="165"/>
        <v>983255</v>
      </c>
      <c r="AC194" s="4">
        <f t="shared" si="166"/>
        <v>7659198</v>
      </c>
      <c r="AD194" s="4">
        <f t="shared" si="167"/>
        <v>7538289</v>
      </c>
      <c r="AE194" s="92">
        <f t="shared" si="141"/>
        <v>1085383</v>
      </c>
    </row>
    <row r="195" spans="1:31" x14ac:dyDescent="0.4">
      <c r="A195" s="6" t="s">
        <v>78</v>
      </c>
      <c r="B195" s="6" t="s">
        <v>166</v>
      </c>
      <c r="C195" s="7"/>
      <c r="D195" s="7"/>
      <c r="E195" s="95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5"/>
      <c r="S195" s="91"/>
      <c r="T195" s="8"/>
      <c r="U195" s="8"/>
      <c r="V195" s="8"/>
      <c r="W195" s="4"/>
      <c r="X195" s="4"/>
      <c r="Y195" s="8"/>
      <c r="Z195" s="8"/>
      <c r="AA195" s="8"/>
      <c r="AB195" s="8"/>
      <c r="AC195" s="8"/>
      <c r="AD195" s="8"/>
      <c r="AE195" s="91"/>
    </row>
    <row r="196" spans="1:31" x14ac:dyDescent="0.4">
      <c r="A196" s="113" t="s">
        <v>80</v>
      </c>
      <c r="B196" s="113" t="s">
        <v>167</v>
      </c>
      <c r="C196" s="110" t="s">
        <v>25</v>
      </c>
      <c r="D196" s="3" t="s">
        <v>20</v>
      </c>
      <c r="E196" s="96">
        <v>1698600</v>
      </c>
      <c r="F196" s="86">
        <v>14302</v>
      </c>
      <c r="G196" s="86">
        <v>3012</v>
      </c>
      <c r="H196" s="86">
        <v>21747</v>
      </c>
      <c r="I196" s="86">
        <v>39973</v>
      </c>
      <c r="J196" s="86">
        <v>85061</v>
      </c>
      <c r="K196" s="86">
        <v>1862695</v>
      </c>
      <c r="L196" s="86">
        <v>1822722</v>
      </c>
      <c r="M196" s="86">
        <v>279404</v>
      </c>
      <c r="N196" s="86">
        <v>273408</v>
      </c>
      <c r="O196" s="86">
        <v>2142099</v>
      </c>
      <c r="P196" s="86">
        <v>2096130</v>
      </c>
      <c r="Q196" s="87">
        <f t="shared" ref="Q196:Q204" si="169">ROUND(E196/O196,4)</f>
        <v>0.79300000000000004</v>
      </c>
      <c r="R196" s="87">
        <f t="shared" ref="R196:R204" si="170">ROUND(E196/P196,4)</f>
        <v>0.81040000000000001</v>
      </c>
      <c r="S196" s="92">
        <f>LĐKT!G192</f>
        <v>2052000</v>
      </c>
      <c r="T196" s="4">
        <f>DungCu!P195</f>
        <v>14302</v>
      </c>
      <c r="U196" s="4">
        <f>DungCu!R195</f>
        <v>3012</v>
      </c>
      <c r="V196" s="4">
        <f>VatLieu!$Q$93</f>
        <v>21747</v>
      </c>
      <c r="W196" s="4">
        <f>ThietBi!O195</f>
        <v>39973</v>
      </c>
      <c r="X196" s="4">
        <f>ThietBi!Q195</f>
        <v>85061</v>
      </c>
      <c r="Y196" s="4">
        <f t="shared" ref="Y196" si="171">SUM(S196:X196)</f>
        <v>2216095</v>
      </c>
      <c r="Z196" s="4">
        <f t="shared" ref="Z196:Z204" si="172">SUM(S196:V196,X196)</f>
        <v>2176122</v>
      </c>
      <c r="AA196" s="4">
        <f t="shared" ref="AA196:AA204" si="173">ROUND(Y196*15%,0)</f>
        <v>332414</v>
      </c>
      <c r="AB196" s="4">
        <f t="shared" ref="AB196:AB204" si="174">ROUND(Z196*15%,0)</f>
        <v>326418</v>
      </c>
      <c r="AC196" s="4">
        <f t="shared" ref="AC196:AC204" si="175">SUM(Y196,AA196)</f>
        <v>2548509</v>
      </c>
      <c r="AD196" s="4">
        <f t="shared" ref="AD196:AD204" si="176">SUM(Z196,AB196)</f>
        <v>2502540</v>
      </c>
      <c r="AE196" s="92">
        <f t="shared" si="141"/>
        <v>353400</v>
      </c>
    </row>
    <row r="197" spans="1:31" x14ac:dyDescent="0.4">
      <c r="A197" s="114"/>
      <c r="B197" s="114"/>
      <c r="C197" s="111"/>
      <c r="D197" s="3" t="s">
        <v>21</v>
      </c>
      <c r="E197" s="96">
        <v>2123250</v>
      </c>
      <c r="F197" s="86">
        <v>17880</v>
      </c>
      <c r="G197" s="86">
        <v>3766</v>
      </c>
      <c r="H197" s="86">
        <v>21747</v>
      </c>
      <c r="I197" s="86">
        <v>49957</v>
      </c>
      <c r="J197" s="86">
        <v>106315</v>
      </c>
      <c r="K197" s="86">
        <v>2322915</v>
      </c>
      <c r="L197" s="86">
        <v>2272958</v>
      </c>
      <c r="M197" s="86">
        <v>348437</v>
      </c>
      <c r="N197" s="86">
        <v>340944</v>
      </c>
      <c r="O197" s="86">
        <v>2671352</v>
      </c>
      <c r="P197" s="86">
        <v>2613902</v>
      </c>
      <c r="Q197" s="87">
        <f t="shared" si="169"/>
        <v>0.79479999999999995</v>
      </c>
      <c r="R197" s="87">
        <f t="shared" si="170"/>
        <v>0.81230000000000002</v>
      </c>
      <c r="S197" s="92">
        <f>LĐKT!G193</f>
        <v>2565000</v>
      </c>
      <c r="T197" s="4">
        <f>DungCu!P196</f>
        <v>17880</v>
      </c>
      <c r="U197" s="4">
        <f>DungCu!R196</f>
        <v>3766</v>
      </c>
      <c r="V197" s="4">
        <f>VatLieu!$Q$93</f>
        <v>21747</v>
      </c>
      <c r="W197" s="4">
        <f>ThietBi!O196</f>
        <v>49957</v>
      </c>
      <c r="X197" s="4">
        <f>ThietBi!Q196</f>
        <v>106315</v>
      </c>
      <c r="Y197" s="4">
        <f t="shared" ref="Y197:Y204" si="177">SUM(S197:X197)</f>
        <v>2764665</v>
      </c>
      <c r="Z197" s="4">
        <f t="shared" si="172"/>
        <v>2714708</v>
      </c>
      <c r="AA197" s="4">
        <f t="shared" si="173"/>
        <v>414700</v>
      </c>
      <c r="AB197" s="4">
        <f t="shared" si="174"/>
        <v>407206</v>
      </c>
      <c r="AC197" s="4">
        <f t="shared" si="175"/>
        <v>3179365</v>
      </c>
      <c r="AD197" s="4">
        <f t="shared" si="176"/>
        <v>3121914</v>
      </c>
      <c r="AE197" s="92">
        <f t="shared" si="141"/>
        <v>441750</v>
      </c>
    </row>
    <row r="198" spans="1:31" x14ac:dyDescent="0.4">
      <c r="A198" s="115"/>
      <c r="B198" s="115"/>
      <c r="C198" s="112"/>
      <c r="D198" s="3" t="s">
        <v>22</v>
      </c>
      <c r="E198" s="96">
        <v>2760225</v>
      </c>
      <c r="F198" s="86">
        <v>23242</v>
      </c>
      <c r="G198" s="86">
        <v>4895</v>
      </c>
      <c r="H198" s="86">
        <v>21747</v>
      </c>
      <c r="I198" s="86">
        <v>64996</v>
      </c>
      <c r="J198" s="86">
        <v>138218</v>
      </c>
      <c r="K198" s="86">
        <v>3013323</v>
      </c>
      <c r="L198" s="86">
        <v>2948327</v>
      </c>
      <c r="M198" s="86">
        <v>451998</v>
      </c>
      <c r="N198" s="86">
        <v>442249</v>
      </c>
      <c r="O198" s="86">
        <v>3465321</v>
      </c>
      <c r="P198" s="86">
        <v>3390576</v>
      </c>
      <c r="Q198" s="87">
        <f t="shared" si="169"/>
        <v>0.79649999999999999</v>
      </c>
      <c r="R198" s="87">
        <f t="shared" si="170"/>
        <v>0.81410000000000005</v>
      </c>
      <c r="S198" s="92">
        <f>LĐKT!G194</f>
        <v>3334500</v>
      </c>
      <c r="T198" s="4">
        <f>DungCu!P197</f>
        <v>23242</v>
      </c>
      <c r="U198" s="4">
        <f>DungCu!R197</f>
        <v>4895</v>
      </c>
      <c r="V198" s="4">
        <f>VatLieu!$Q$93</f>
        <v>21747</v>
      </c>
      <c r="W198" s="4">
        <f>ThietBi!O197</f>
        <v>64996</v>
      </c>
      <c r="X198" s="4">
        <f>ThietBi!Q197</f>
        <v>138218</v>
      </c>
      <c r="Y198" s="4">
        <f t="shared" si="177"/>
        <v>3587598</v>
      </c>
      <c r="Z198" s="4">
        <f t="shared" si="172"/>
        <v>3522602</v>
      </c>
      <c r="AA198" s="4">
        <f t="shared" si="173"/>
        <v>538140</v>
      </c>
      <c r="AB198" s="4">
        <f t="shared" si="174"/>
        <v>528390</v>
      </c>
      <c r="AC198" s="4">
        <f t="shared" si="175"/>
        <v>4125738</v>
      </c>
      <c r="AD198" s="4">
        <f t="shared" si="176"/>
        <v>4050992</v>
      </c>
      <c r="AE198" s="92">
        <f t="shared" si="141"/>
        <v>574275</v>
      </c>
    </row>
    <row r="199" spans="1:31" x14ac:dyDescent="0.4">
      <c r="A199" s="113" t="s">
        <v>82</v>
      </c>
      <c r="B199" s="113" t="s">
        <v>168</v>
      </c>
      <c r="C199" s="110" t="s">
        <v>25</v>
      </c>
      <c r="D199" s="3" t="s">
        <v>20</v>
      </c>
      <c r="E199" s="96">
        <v>5666525</v>
      </c>
      <c r="F199" s="86">
        <v>64093</v>
      </c>
      <c r="G199" s="86">
        <v>13535</v>
      </c>
      <c r="H199" s="86">
        <v>22077</v>
      </c>
      <c r="I199" s="86">
        <v>150379</v>
      </c>
      <c r="J199" s="86">
        <v>258404</v>
      </c>
      <c r="K199" s="86">
        <v>6175013</v>
      </c>
      <c r="L199" s="86">
        <v>6024634</v>
      </c>
      <c r="M199" s="86">
        <v>926252</v>
      </c>
      <c r="N199" s="86">
        <v>903695</v>
      </c>
      <c r="O199" s="86">
        <v>7101265</v>
      </c>
      <c r="P199" s="86">
        <v>6928329</v>
      </c>
      <c r="Q199" s="87">
        <f t="shared" si="169"/>
        <v>0.79800000000000004</v>
      </c>
      <c r="R199" s="87">
        <f t="shared" si="170"/>
        <v>0.81789999999999996</v>
      </c>
      <c r="S199" s="92">
        <f>LĐKT!G195</f>
        <v>6845472</v>
      </c>
      <c r="T199" s="4">
        <f>DungCu!P198</f>
        <v>64093</v>
      </c>
      <c r="U199" s="4">
        <f>DungCu!R198</f>
        <v>13535</v>
      </c>
      <c r="V199" s="4">
        <f>VatLieu!$Q$94</f>
        <v>22077</v>
      </c>
      <c r="W199" s="4">
        <f>ThietBi!O198</f>
        <v>150379</v>
      </c>
      <c r="X199" s="4">
        <f>ThietBi!Q198</f>
        <v>258404</v>
      </c>
      <c r="Y199" s="4">
        <f t="shared" si="177"/>
        <v>7353960</v>
      </c>
      <c r="Z199" s="4">
        <f t="shared" si="172"/>
        <v>7203581</v>
      </c>
      <c r="AA199" s="4">
        <f t="shared" si="173"/>
        <v>1103094</v>
      </c>
      <c r="AB199" s="4">
        <f t="shared" si="174"/>
        <v>1080537</v>
      </c>
      <c r="AC199" s="4">
        <f t="shared" si="175"/>
        <v>8457054</v>
      </c>
      <c r="AD199" s="4">
        <f t="shared" si="176"/>
        <v>8284118</v>
      </c>
      <c r="AE199" s="92">
        <f t="shared" si="141"/>
        <v>1178947</v>
      </c>
    </row>
    <row r="200" spans="1:31" x14ac:dyDescent="0.4">
      <c r="A200" s="114"/>
      <c r="B200" s="114"/>
      <c r="C200" s="111"/>
      <c r="D200" s="3" t="s">
        <v>21</v>
      </c>
      <c r="E200" s="96">
        <v>8853945</v>
      </c>
      <c r="F200" s="86">
        <v>80120</v>
      </c>
      <c r="G200" s="86">
        <v>16924</v>
      </c>
      <c r="H200" s="86">
        <v>22077</v>
      </c>
      <c r="I200" s="86">
        <v>188019</v>
      </c>
      <c r="J200" s="86">
        <v>323005</v>
      </c>
      <c r="K200" s="86">
        <v>9484090</v>
      </c>
      <c r="L200" s="86">
        <v>9296071</v>
      </c>
      <c r="M200" s="86">
        <v>1422614</v>
      </c>
      <c r="N200" s="86">
        <v>1394411</v>
      </c>
      <c r="O200" s="86">
        <v>10906704</v>
      </c>
      <c r="P200" s="86">
        <v>10690482</v>
      </c>
      <c r="Q200" s="87">
        <f t="shared" si="169"/>
        <v>0.81179999999999997</v>
      </c>
      <c r="R200" s="87">
        <f t="shared" si="170"/>
        <v>0.82820000000000005</v>
      </c>
      <c r="S200" s="92">
        <f>LĐKT!G196</f>
        <v>10696050</v>
      </c>
      <c r="T200" s="4">
        <f>DungCu!P199</f>
        <v>80120</v>
      </c>
      <c r="U200" s="4">
        <f>DungCu!R199</f>
        <v>16924</v>
      </c>
      <c r="V200" s="4">
        <f>VatLieu!$Q$94</f>
        <v>22077</v>
      </c>
      <c r="W200" s="4">
        <f>ThietBi!O199</f>
        <v>188019</v>
      </c>
      <c r="X200" s="4">
        <f>ThietBi!Q199</f>
        <v>323005</v>
      </c>
      <c r="Y200" s="4">
        <f t="shared" si="177"/>
        <v>11326195</v>
      </c>
      <c r="Z200" s="4">
        <f t="shared" si="172"/>
        <v>11138176</v>
      </c>
      <c r="AA200" s="4">
        <f t="shared" si="173"/>
        <v>1698929</v>
      </c>
      <c r="AB200" s="4">
        <f t="shared" si="174"/>
        <v>1670726</v>
      </c>
      <c r="AC200" s="4">
        <f t="shared" si="175"/>
        <v>13025124</v>
      </c>
      <c r="AD200" s="4">
        <f t="shared" si="176"/>
        <v>12808902</v>
      </c>
      <c r="AE200" s="92">
        <f t="shared" si="141"/>
        <v>1842105</v>
      </c>
    </row>
    <row r="201" spans="1:31" x14ac:dyDescent="0.4">
      <c r="A201" s="115"/>
      <c r="B201" s="115"/>
      <c r="C201" s="112"/>
      <c r="D201" s="3" t="s">
        <v>22</v>
      </c>
      <c r="E201" s="96">
        <v>11510129</v>
      </c>
      <c r="F201" s="86">
        <v>104158</v>
      </c>
      <c r="G201" s="86">
        <v>22008</v>
      </c>
      <c r="H201" s="86">
        <v>22077</v>
      </c>
      <c r="I201" s="86">
        <v>244433</v>
      </c>
      <c r="J201" s="86">
        <v>419906</v>
      </c>
      <c r="K201" s="86">
        <v>12322711</v>
      </c>
      <c r="L201" s="86">
        <v>12078278</v>
      </c>
      <c r="M201" s="86">
        <v>1848407</v>
      </c>
      <c r="N201" s="86">
        <v>1811742</v>
      </c>
      <c r="O201" s="86">
        <v>14171118</v>
      </c>
      <c r="P201" s="86">
        <v>13890020</v>
      </c>
      <c r="Q201" s="87">
        <f t="shared" si="169"/>
        <v>0.81220000000000003</v>
      </c>
      <c r="R201" s="87">
        <f t="shared" si="170"/>
        <v>0.82869999999999999</v>
      </c>
      <c r="S201" s="92">
        <f>LĐKT!G197</f>
        <v>13904865</v>
      </c>
      <c r="T201" s="4">
        <f>DungCu!P200</f>
        <v>104158</v>
      </c>
      <c r="U201" s="4">
        <f>DungCu!R200</f>
        <v>22008</v>
      </c>
      <c r="V201" s="4">
        <f>VatLieu!$Q$94</f>
        <v>22077</v>
      </c>
      <c r="W201" s="4">
        <f>ThietBi!O200</f>
        <v>244433</v>
      </c>
      <c r="X201" s="4">
        <f>ThietBi!Q200</f>
        <v>419906</v>
      </c>
      <c r="Y201" s="4">
        <f t="shared" si="177"/>
        <v>14717447</v>
      </c>
      <c r="Z201" s="4">
        <f t="shared" si="172"/>
        <v>14473014</v>
      </c>
      <c r="AA201" s="4">
        <f t="shared" si="173"/>
        <v>2207617</v>
      </c>
      <c r="AB201" s="4">
        <f t="shared" si="174"/>
        <v>2170952</v>
      </c>
      <c r="AC201" s="4">
        <f t="shared" si="175"/>
        <v>16925064</v>
      </c>
      <c r="AD201" s="4">
        <f t="shared" si="176"/>
        <v>16643966</v>
      </c>
      <c r="AE201" s="92">
        <f t="shared" si="141"/>
        <v>2394736</v>
      </c>
    </row>
    <row r="202" spans="1:31" x14ac:dyDescent="0.4">
      <c r="A202" s="113" t="s">
        <v>84</v>
      </c>
      <c r="B202" s="113" t="s">
        <v>169</v>
      </c>
      <c r="C202" s="110" t="s">
        <v>25</v>
      </c>
      <c r="D202" s="3" t="s">
        <v>20</v>
      </c>
      <c r="E202" s="96">
        <v>2038320</v>
      </c>
      <c r="F202" s="86">
        <v>21413</v>
      </c>
      <c r="G202" s="86">
        <v>4519</v>
      </c>
      <c r="H202" s="86">
        <v>22077</v>
      </c>
      <c r="I202" s="86">
        <v>59939</v>
      </c>
      <c r="J202" s="86">
        <v>127570</v>
      </c>
      <c r="K202" s="86">
        <v>2273838</v>
      </c>
      <c r="L202" s="86">
        <v>2213899</v>
      </c>
      <c r="M202" s="86">
        <v>341076</v>
      </c>
      <c r="N202" s="86">
        <v>332085</v>
      </c>
      <c r="O202" s="86">
        <v>2614914</v>
      </c>
      <c r="P202" s="86">
        <v>2545984</v>
      </c>
      <c r="Q202" s="87">
        <f t="shared" si="169"/>
        <v>0.77949999999999997</v>
      </c>
      <c r="R202" s="87">
        <f t="shared" si="170"/>
        <v>0.80059999999999998</v>
      </c>
      <c r="S202" s="92">
        <f>LĐKT!G198</f>
        <v>2462400</v>
      </c>
      <c r="T202" s="4">
        <f>DungCu!P201</f>
        <v>21413</v>
      </c>
      <c r="U202" s="4">
        <f>DungCu!R201</f>
        <v>4519</v>
      </c>
      <c r="V202" s="4">
        <f>VatLieu!$Q$95</f>
        <v>22077</v>
      </c>
      <c r="W202" s="4">
        <f>ThietBi!O201</f>
        <v>59939</v>
      </c>
      <c r="X202" s="4">
        <f>ThietBi!Q201</f>
        <v>127570</v>
      </c>
      <c r="Y202" s="4">
        <f t="shared" si="177"/>
        <v>2697918</v>
      </c>
      <c r="Z202" s="4">
        <f t="shared" si="172"/>
        <v>2637979</v>
      </c>
      <c r="AA202" s="4">
        <f t="shared" si="173"/>
        <v>404688</v>
      </c>
      <c r="AB202" s="4">
        <f t="shared" si="174"/>
        <v>395697</v>
      </c>
      <c r="AC202" s="4">
        <f t="shared" si="175"/>
        <v>3102606</v>
      </c>
      <c r="AD202" s="4">
        <f t="shared" si="176"/>
        <v>3033676</v>
      </c>
      <c r="AE202" s="92">
        <f t="shared" si="141"/>
        <v>424080</v>
      </c>
    </row>
    <row r="203" spans="1:31" x14ac:dyDescent="0.4">
      <c r="A203" s="114"/>
      <c r="B203" s="114"/>
      <c r="C203" s="111"/>
      <c r="D203" s="3" t="s">
        <v>21</v>
      </c>
      <c r="E203" s="96">
        <v>3184875</v>
      </c>
      <c r="F203" s="86">
        <v>26761</v>
      </c>
      <c r="G203" s="86">
        <v>5648</v>
      </c>
      <c r="H203" s="86">
        <v>22077</v>
      </c>
      <c r="I203" s="86">
        <v>74979</v>
      </c>
      <c r="J203" s="86">
        <v>159473</v>
      </c>
      <c r="K203" s="86">
        <v>3473813</v>
      </c>
      <c r="L203" s="86">
        <v>3398834</v>
      </c>
      <c r="M203" s="86">
        <v>521072</v>
      </c>
      <c r="N203" s="86">
        <v>509825</v>
      </c>
      <c r="O203" s="86">
        <v>3994885</v>
      </c>
      <c r="P203" s="86">
        <v>3908659</v>
      </c>
      <c r="Q203" s="87">
        <f t="shared" si="169"/>
        <v>0.79720000000000002</v>
      </c>
      <c r="R203" s="87">
        <f t="shared" si="170"/>
        <v>0.81479999999999997</v>
      </c>
      <c r="S203" s="92">
        <f>LĐKT!G199</f>
        <v>3847500</v>
      </c>
      <c r="T203" s="4">
        <f>DungCu!P202</f>
        <v>26761</v>
      </c>
      <c r="U203" s="4">
        <f>DungCu!R202</f>
        <v>5648</v>
      </c>
      <c r="V203" s="4">
        <f>VatLieu!$Q$95</f>
        <v>22077</v>
      </c>
      <c r="W203" s="4">
        <f>ThietBi!O202</f>
        <v>74979</v>
      </c>
      <c r="X203" s="4">
        <f>ThietBi!Q202</f>
        <v>159473</v>
      </c>
      <c r="Y203" s="4">
        <f t="shared" si="177"/>
        <v>4136438</v>
      </c>
      <c r="Z203" s="4">
        <f t="shared" si="172"/>
        <v>4061459</v>
      </c>
      <c r="AA203" s="4">
        <f t="shared" si="173"/>
        <v>620466</v>
      </c>
      <c r="AB203" s="4">
        <f t="shared" si="174"/>
        <v>609219</v>
      </c>
      <c r="AC203" s="4">
        <f t="shared" si="175"/>
        <v>4756904</v>
      </c>
      <c r="AD203" s="4">
        <f t="shared" si="176"/>
        <v>4670678</v>
      </c>
      <c r="AE203" s="92">
        <f t="shared" si="141"/>
        <v>662625</v>
      </c>
    </row>
    <row r="204" spans="1:31" x14ac:dyDescent="0.4">
      <c r="A204" s="115"/>
      <c r="B204" s="115"/>
      <c r="C204" s="112"/>
      <c r="D204" s="3" t="s">
        <v>22</v>
      </c>
      <c r="E204" s="96">
        <v>4140338</v>
      </c>
      <c r="F204" s="86">
        <v>34789</v>
      </c>
      <c r="G204" s="86">
        <v>7343</v>
      </c>
      <c r="H204" s="86">
        <v>22077</v>
      </c>
      <c r="I204" s="86">
        <v>97473</v>
      </c>
      <c r="J204" s="86">
        <v>207317</v>
      </c>
      <c r="K204" s="86">
        <v>4509337</v>
      </c>
      <c r="L204" s="86">
        <v>4411864</v>
      </c>
      <c r="M204" s="86">
        <v>676401</v>
      </c>
      <c r="N204" s="86">
        <v>661780</v>
      </c>
      <c r="O204" s="86">
        <v>5185738</v>
      </c>
      <c r="P204" s="86">
        <v>5073644</v>
      </c>
      <c r="Q204" s="87">
        <f t="shared" si="169"/>
        <v>0.7984</v>
      </c>
      <c r="R204" s="87">
        <f t="shared" si="170"/>
        <v>0.81599999999999995</v>
      </c>
      <c r="S204" s="92">
        <f>LĐKT!G200</f>
        <v>5001750</v>
      </c>
      <c r="T204" s="4">
        <f>DungCu!P203</f>
        <v>34789</v>
      </c>
      <c r="U204" s="4">
        <f>DungCu!R203</f>
        <v>7343</v>
      </c>
      <c r="V204" s="4">
        <f>VatLieu!$Q$95</f>
        <v>22077</v>
      </c>
      <c r="W204" s="4">
        <f>ThietBi!O203</f>
        <v>97473</v>
      </c>
      <c r="X204" s="4">
        <f>ThietBi!Q203</f>
        <v>207317</v>
      </c>
      <c r="Y204" s="4">
        <f t="shared" si="177"/>
        <v>5370749</v>
      </c>
      <c r="Z204" s="4">
        <f t="shared" si="172"/>
        <v>5273276</v>
      </c>
      <c r="AA204" s="4">
        <f t="shared" si="173"/>
        <v>805612</v>
      </c>
      <c r="AB204" s="4">
        <f t="shared" si="174"/>
        <v>790991</v>
      </c>
      <c r="AC204" s="4">
        <f t="shared" si="175"/>
        <v>6176361</v>
      </c>
      <c r="AD204" s="4">
        <f t="shared" si="176"/>
        <v>6064267</v>
      </c>
      <c r="AE204" s="92">
        <f t="shared" si="141"/>
        <v>861412</v>
      </c>
    </row>
    <row r="205" spans="1:31" ht="35" x14ac:dyDescent="0.4">
      <c r="A205" s="6" t="s">
        <v>86</v>
      </c>
      <c r="B205" s="6" t="s">
        <v>170</v>
      </c>
      <c r="C205" s="7"/>
      <c r="D205" s="7"/>
      <c r="E205" s="95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  <c r="R205" s="85"/>
      <c r="S205" s="91"/>
      <c r="T205" s="8"/>
      <c r="U205" s="8"/>
      <c r="V205" s="8"/>
      <c r="W205" s="4"/>
      <c r="X205" s="4"/>
      <c r="Y205" s="8"/>
      <c r="Z205" s="8"/>
      <c r="AA205" s="8"/>
      <c r="AB205" s="8"/>
      <c r="AC205" s="8"/>
      <c r="AD205" s="8"/>
      <c r="AE205" s="91"/>
    </row>
    <row r="206" spans="1:31" ht="36" x14ac:dyDescent="0.4">
      <c r="A206" s="5" t="s">
        <v>88</v>
      </c>
      <c r="B206" s="5" t="s">
        <v>171</v>
      </c>
      <c r="C206" s="3" t="s">
        <v>25</v>
      </c>
      <c r="D206" s="3"/>
      <c r="E206" s="96">
        <v>3584048</v>
      </c>
      <c r="F206" s="86">
        <v>28605</v>
      </c>
      <c r="G206" s="86">
        <v>6025</v>
      </c>
      <c r="H206" s="86">
        <v>21747</v>
      </c>
      <c r="I206" s="86">
        <v>70093</v>
      </c>
      <c r="J206" s="86">
        <v>128658</v>
      </c>
      <c r="K206" s="86">
        <v>3839176</v>
      </c>
      <c r="L206" s="86">
        <v>3769083</v>
      </c>
      <c r="M206" s="86">
        <v>575876</v>
      </c>
      <c r="N206" s="86">
        <v>565362</v>
      </c>
      <c r="O206" s="86">
        <v>4415052</v>
      </c>
      <c r="P206" s="86">
        <v>4334445</v>
      </c>
      <c r="Q206" s="87">
        <f t="shared" ref="Q206:Q208" si="178">ROUND(E206/O206,4)</f>
        <v>0.81179999999999997</v>
      </c>
      <c r="R206" s="87">
        <f t="shared" ref="R206:R208" si="179">ROUND(E206/P206,4)</f>
        <v>0.82689999999999997</v>
      </c>
      <c r="S206" s="92">
        <f>LĐKT!G202</f>
        <v>4329720</v>
      </c>
      <c r="T206" s="4">
        <f>DungCu!P205</f>
        <v>28605</v>
      </c>
      <c r="U206" s="4">
        <f>DungCu!R205</f>
        <v>6025</v>
      </c>
      <c r="V206" s="4">
        <f>VatLieu!$Q$97</f>
        <v>21747</v>
      </c>
      <c r="W206" s="4">
        <f>ThietBi!O205</f>
        <v>70093</v>
      </c>
      <c r="X206" s="4">
        <f>ThietBi!Q205</f>
        <v>128658</v>
      </c>
      <c r="Y206" s="4">
        <f t="shared" ref="Y206" si="180">SUM(S206:X206)</f>
        <v>4584848</v>
      </c>
      <c r="Z206" s="4">
        <f t="shared" ref="Z206:Z208" si="181">SUM(S206:V206,X206)</f>
        <v>4514755</v>
      </c>
      <c r="AA206" s="4">
        <f t="shared" ref="AA206:AA208" si="182">ROUND(Y206*15%,0)</f>
        <v>687727</v>
      </c>
      <c r="AB206" s="4">
        <f t="shared" ref="AB206:AB208" si="183">ROUND(Z206*15%,0)</f>
        <v>677213</v>
      </c>
      <c r="AC206" s="4">
        <f t="shared" ref="AC206:AC208" si="184">SUM(Y206,AA206)</f>
        <v>5272575</v>
      </c>
      <c r="AD206" s="4">
        <f t="shared" ref="AD206:AD208" si="185">SUM(Z206,AB206)</f>
        <v>5191968</v>
      </c>
      <c r="AE206" s="92">
        <f t="shared" si="141"/>
        <v>745672</v>
      </c>
    </row>
    <row r="207" spans="1:31" ht="36" x14ac:dyDescent="0.4">
      <c r="A207" s="5" t="s">
        <v>90</v>
      </c>
      <c r="B207" s="5" t="s">
        <v>172</v>
      </c>
      <c r="C207" s="3" t="s">
        <v>25</v>
      </c>
      <c r="D207" s="3"/>
      <c r="E207" s="96">
        <v>377938</v>
      </c>
      <c r="F207" s="86">
        <v>3555</v>
      </c>
      <c r="G207" s="86">
        <v>753</v>
      </c>
      <c r="H207" s="86">
        <v>41008</v>
      </c>
      <c r="I207" s="86">
        <v>9984</v>
      </c>
      <c r="J207" s="86">
        <v>21255</v>
      </c>
      <c r="K207" s="86">
        <v>454493</v>
      </c>
      <c r="L207" s="86">
        <v>444509</v>
      </c>
      <c r="M207" s="86">
        <v>68174</v>
      </c>
      <c r="N207" s="86">
        <v>66676</v>
      </c>
      <c r="O207" s="86">
        <v>522667</v>
      </c>
      <c r="P207" s="86">
        <v>511185</v>
      </c>
      <c r="Q207" s="87">
        <f t="shared" si="178"/>
        <v>0.72309999999999997</v>
      </c>
      <c r="R207" s="87">
        <f t="shared" si="179"/>
        <v>0.73929999999999996</v>
      </c>
      <c r="S207" s="92">
        <f>LĐKT!G203</f>
        <v>456570</v>
      </c>
      <c r="T207" s="4">
        <f>DungCu!P206</f>
        <v>3555</v>
      </c>
      <c r="U207" s="4">
        <f>DungCu!R206</f>
        <v>753</v>
      </c>
      <c r="V207" s="4">
        <f>VatLieu!$Q$98</f>
        <v>41008</v>
      </c>
      <c r="W207" s="4">
        <f>ThietBi!O206</f>
        <v>9984</v>
      </c>
      <c r="X207" s="4">
        <f>ThietBi!Q206</f>
        <v>21255</v>
      </c>
      <c r="Y207" s="4">
        <f t="shared" ref="Y207:Y208" si="186">SUM(S207:X207)</f>
        <v>533125</v>
      </c>
      <c r="Z207" s="4">
        <f t="shared" si="181"/>
        <v>523141</v>
      </c>
      <c r="AA207" s="4">
        <f t="shared" si="182"/>
        <v>79969</v>
      </c>
      <c r="AB207" s="4">
        <f t="shared" si="183"/>
        <v>78471</v>
      </c>
      <c r="AC207" s="4">
        <f t="shared" si="184"/>
        <v>613094</v>
      </c>
      <c r="AD207" s="4">
        <f t="shared" si="185"/>
        <v>601612</v>
      </c>
      <c r="AE207" s="92">
        <f t="shared" si="141"/>
        <v>78632</v>
      </c>
    </row>
    <row r="208" spans="1:31" x14ac:dyDescent="0.4">
      <c r="A208" s="5" t="s">
        <v>92</v>
      </c>
      <c r="B208" s="5" t="s">
        <v>173</v>
      </c>
      <c r="C208" s="3" t="s">
        <v>175</v>
      </c>
      <c r="D208" s="3"/>
      <c r="E208" s="96">
        <v>165614</v>
      </c>
      <c r="F208" s="86">
        <v>1773</v>
      </c>
      <c r="G208" s="86">
        <v>377</v>
      </c>
      <c r="H208" s="86">
        <v>139</v>
      </c>
      <c r="I208" s="86">
        <v>4296</v>
      </c>
      <c r="J208" s="86">
        <v>9832</v>
      </c>
      <c r="K208" s="86">
        <v>182031</v>
      </c>
      <c r="L208" s="86">
        <v>177735</v>
      </c>
      <c r="M208" s="86">
        <v>27305</v>
      </c>
      <c r="N208" s="86">
        <v>26660</v>
      </c>
      <c r="O208" s="86">
        <v>209336</v>
      </c>
      <c r="P208" s="86">
        <v>204395</v>
      </c>
      <c r="Q208" s="87">
        <f t="shared" si="178"/>
        <v>0.79110000000000003</v>
      </c>
      <c r="R208" s="87">
        <f t="shared" si="179"/>
        <v>0.81030000000000002</v>
      </c>
      <c r="S208" s="92">
        <f>LĐKT!G204</f>
        <v>200070</v>
      </c>
      <c r="T208" s="4">
        <f>DungCu!P207</f>
        <v>1773</v>
      </c>
      <c r="U208" s="4">
        <f>DungCu!R207</f>
        <v>377</v>
      </c>
      <c r="V208" s="4">
        <f>VatLieu!$Q$99</f>
        <v>139</v>
      </c>
      <c r="W208" s="4">
        <f>ThietBi!O207</f>
        <v>4296</v>
      </c>
      <c r="X208" s="4">
        <f>ThietBi!Q207</f>
        <v>9832</v>
      </c>
      <c r="Y208" s="4">
        <f t="shared" si="186"/>
        <v>216487</v>
      </c>
      <c r="Z208" s="4">
        <f t="shared" si="181"/>
        <v>212191</v>
      </c>
      <c r="AA208" s="4">
        <f t="shared" si="182"/>
        <v>32473</v>
      </c>
      <c r="AB208" s="4">
        <f t="shared" si="183"/>
        <v>31829</v>
      </c>
      <c r="AC208" s="4">
        <f t="shared" si="184"/>
        <v>248960</v>
      </c>
      <c r="AD208" s="4">
        <f t="shared" si="185"/>
        <v>244020</v>
      </c>
      <c r="AE208" s="92">
        <f t="shared" si="141"/>
        <v>34456</v>
      </c>
    </row>
  </sheetData>
  <mergeCells count="187">
    <mergeCell ref="C80:C82"/>
    <mergeCell ref="C83:C85"/>
    <mergeCell ref="B83:B85"/>
    <mergeCell ref="A83:A85"/>
    <mergeCell ref="A87:A89"/>
    <mergeCell ref="A90:A92"/>
    <mergeCell ref="B87:B89"/>
    <mergeCell ref="C87:C89"/>
    <mergeCell ref="C90:C92"/>
    <mergeCell ref="C101:C103"/>
    <mergeCell ref="B101:B103"/>
    <mergeCell ref="A101:A103"/>
    <mergeCell ref="B95:B97"/>
    <mergeCell ref="C95:C97"/>
    <mergeCell ref="A95:A97"/>
    <mergeCell ref="A98:A100"/>
    <mergeCell ref="B98:B100"/>
    <mergeCell ref="C98:C100"/>
    <mergeCell ref="C55:C57"/>
    <mergeCell ref="B55:B57"/>
    <mergeCell ref="A55:A57"/>
    <mergeCell ref="C70:C72"/>
    <mergeCell ref="A70:A72"/>
    <mergeCell ref="A74:A76"/>
    <mergeCell ref="B74:B76"/>
    <mergeCell ref="C74:C76"/>
    <mergeCell ref="B90:B92"/>
    <mergeCell ref="B70:B72"/>
    <mergeCell ref="C77:C79"/>
    <mergeCell ref="B77:B79"/>
    <mergeCell ref="A77:A79"/>
    <mergeCell ref="A59:A61"/>
    <mergeCell ref="B59:B61"/>
    <mergeCell ref="C59:C61"/>
    <mergeCell ref="C62:C64"/>
    <mergeCell ref="B62:B64"/>
    <mergeCell ref="A62:A64"/>
    <mergeCell ref="B67:B69"/>
    <mergeCell ref="C67:C69"/>
    <mergeCell ref="A67:A69"/>
    <mergeCell ref="A80:A82"/>
    <mergeCell ref="B80:B82"/>
    <mergeCell ref="A46:A48"/>
    <mergeCell ref="B46:B48"/>
    <mergeCell ref="C46:C48"/>
    <mergeCell ref="C49:C51"/>
    <mergeCell ref="B49:B51"/>
    <mergeCell ref="A49:A51"/>
    <mergeCell ref="A52:A54"/>
    <mergeCell ref="B52:B54"/>
    <mergeCell ref="C52:C54"/>
    <mergeCell ref="C36:C38"/>
    <mergeCell ref="B36:B38"/>
    <mergeCell ref="A36:A38"/>
    <mergeCell ref="A40:A42"/>
    <mergeCell ref="B40:B42"/>
    <mergeCell ref="C40:C42"/>
    <mergeCell ref="C43:C45"/>
    <mergeCell ref="B43:B45"/>
    <mergeCell ref="A43:A45"/>
    <mergeCell ref="A27:A29"/>
    <mergeCell ref="B27:B29"/>
    <mergeCell ref="C27:C29"/>
    <mergeCell ref="A30:A32"/>
    <mergeCell ref="B30:B32"/>
    <mergeCell ref="C30:C32"/>
    <mergeCell ref="A33:A35"/>
    <mergeCell ref="B33:B35"/>
    <mergeCell ref="C33:C35"/>
    <mergeCell ref="C16:C18"/>
    <mergeCell ref="B16:B18"/>
    <mergeCell ref="A16:A18"/>
    <mergeCell ref="A19:A21"/>
    <mergeCell ref="B19:B21"/>
    <mergeCell ref="C19:C21"/>
    <mergeCell ref="C24:C26"/>
    <mergeCell ref="B24:B26"/>
    <mergeCell ref="A24:A26"/>
    <mergeCell ref="A10:A12"/>
    <mergeCell ref="B10:B12"/>
    <mergeCell ref="A13:A15"/>
    <mergeCell ref="B13:B15"/>
    <mergeCell ref="C10:C12"/>
    <mergeCell ref="C13:C15"/>
    <mergeCell ref="E6:E7"/>
    <mergeCell ref="F6:G6"/>
    <mergeCell ref="H6:H7"/>
    <mergeCell ref="C131:C133"/>
    <mergeCell ref="B131:B133"/>
    <mergeCell ref="A131:A133"/>
    <mergeCell ref="A134:A136"/>
    <mergeCell ref="B134:B136"/>
    <mergeCell ref="C134:C136"/>
    <mergeCell ref="C113:C115"/>
    <mergeCell ref="B113:B115"/>
    <mergeCell ref="A113:A115"/>
    <mergeCell ref="C126:C128"/>
    <mergeCell ref="B126:B128"/>
    <mergeCell ref="A126:A128"/>
    <mergeCell ref="A123:A125"/>
    <mergeCell ref="B123:B125"/>
    <mergeCell ref="C123:C125"/>
    <mergeCell ref="C119:C121"/>
    <mergeCell ref="C116:C118"/>
    <mergeCell ref="B116:B118"/>
    <mergeCell ref="B119:B121"/>
    <mergeCell ref="A119:A121"/>
    <mergeCell ref="A116:A118"/>
    <mergeCell ref="C137:C139"/>
    <mergeCell ref="B137:B139"/>
    <mergeCell ref="A137:A139"/>
    <mergeCell ref="C151:C153"/>
    <mergeCell ref="C148:C150"/>
    <mergeCell ref="C145:C147"/>
    <mergeCell ref="B145:B147"/>
    <mergeCell ref="A145:A147"/>
    <mergeCell ref="B148:B150"/>
    <mergeCell ref="A148:A150"/>
    <mergeCell ref="B151:B153"/>
    <mergeCell ref="A151:A153"/>
    <mergeCell ref="A167:A169"/>
    <mergeCell ref="B167:B169"/>
    <mergeCell ref="C179:C181"/>
    <mergeCell ref="C176:C178"/>
    <mergeCell ref="C173:C175"/>
    <mergeCell ref="B179:B181"/>
    <mergeCell ref="A179:A181"/>
    <mergeCell ref="A176:A178"/>
    <mergeCell ref="B176:B178"/>
    <mergeCell ref="B173:B175"/>
    <mergeCell ref="A173:A175"/>
    <mergeCell ref="A170:A172"/>
    <mergeCell ref="A196:A198"/>
    <mergeCell ref="A199:A201"/>
    <mergeCell ref="A202:A204"/>
    <mergeCell ref="C196:C198"/>
    <mergeCell ref="C199:C201"/>
    <mergeCell ref="C202:C204"/>
    <mergeCell ref="B202:B204"/>
    <mergeCell ref="B199:B201"/>
    <mergeCell ref="B196:B198"/>
    <mergeCell ref="C189:C191"/>
    <mergeCell ref="C192:C194"/>
    <mergeCell ref="B192:B194"/>
    <mergeCell ref="A192:A194"/>
    <mergeCell ref="B189:B191"/>
    <mergeCell ref="A189:A191"/>
    <mergeCell ref="C158:C160"/>
    <mergeCell ref="B158:B160"/>
    <mergeCell ref="A158:A160"/>
    <mergeCell ref="C183:C185"/>
    <mergeCell ref="C186:C188"/>
    <mergeCell ref="B186:B188"/>
    <mergeCell ref="A186:A188"/>
    <mergeCell ref="B183:B185"/>
    <mergeCell ref="A183:A185"/>
    <mergeCell ref="C164:C166"/>
    <mergeCell ref="B164:B166"/>
    <mergeCell ref="A164:A166"/>
    <mergeCell ref="A161:A163"/>
    <mergeCell ref="B161:B163"/>
    <mergeCell ref="C161:C163"/>
    <mergeCell ref="C170:C172"/>
    <mergeCell ref="B170:B172"/>
    <mergeCell ref="C167:C169"/>
    <mergeCell ref="A2:AE2"/>
    <mergeCell ref="A1:AE1"/>
    <mergeCell ref="E5:R5"/>
    <mergeCell ref="S5:AD5"/>
    <mergeCell ref="AE5:AE7"/>
    <mergeCell ref="Q6:R6"/>
    <mergeCell ref="D5:D7"/>
    <mergeCell ref="C5:C7"/>
    <mergeCell ref="B5:B7"/>
    <mergeCell ref="A5:A7"/>
    <mergeCell ref="A3:AE3"/>
    <mergeCell ref="Y6:Z6"/>
    <mergeCell ref="S6:S7"/>
    <mergeCell ref="T6:U6"/>
    <mergeCell ref="V6:V7"/>
    <mergeCell ref="W6:X6"/>
    <mergeCell ref="I6:J6"/>
    <mergeCell ref="K6:L6"/>
    <mergeCell ref="M6:N6"/>
    <mergeCell ref="O6:P6"/>
    <mergeCell ref="AA6:AB6"/>
    <mergeCell ref="AC6:AD6"/>
  </mergeCells>
  <printOptions horizontalCentered="1"/>
  <pageMargins left="0.39370078740157483" right="0.39370078740157483" top="0.98425196850393704" bottom="0.59055118110236227" header="0.19685039370078741" footer="0.19685039370078741"/>
  <pageSetup paperSize="9" scale="34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4"/>
  <sheetViews>
    <sheetView view="pageBreakPreview" topLeftCell="A58" zoomScale="85" zoomScaleNormal="85" zoomScaleSheetLayoutView="85" workbookViewId="0">
      <selection activeCell="F126" sqref="F126"/>
    </sheetView>
  </sheetViews>
  <sheetFormatPr defaultColWidth="9.1796875" defaultRowHeight="18" x14ac:dyDescent="0.4"/>
  <cols>
    <col min="1" max="1" width="7.26953125" style="1" bestFit="1" customWidth="1"/>
    <col min="2" max="2" width="41" style="1" customWidth="1"/>
    <col min="3" max="3" width="13.7265625" style="1" customWidth="1"/>
    <col min="4" max="4" width="12.81640625" style="1" bestFit="1" customWidth="1"/>
    <col min="5" max="5" width="9.1796875" style="1"/>
    <col min="6" max="6" width="14.1796875" style="1" bestFit="1" customWidth="1"/>
    <col min="7" max="7" width="17.1796875" style="1" bestFit="1" customWidth="1"/>
    <col min="8" max="16384" width="9.1796875" style="1"/>
  </cols>
  <sheetData>
    <row r="1" spans="1:7" x14ac:dyDescent="0.4">
      <c r="A1" s="104" t="s">
        <v>261</v>
      </c>
      <c r="B1" s="104"/>
      <c r="C1" s="104"/>
      <c r="D1" s="104"/>
      <c r="E1" s="104"/>
      <c r="F1" s="104"/>
      <c r="G1" s="104"/>
    </row>
    <row r="3" spans="1:7" ht="52.5" x14ac:dyDescent="0.4">
      <c r="A3" s="7" t="s">
        <v>0</v>
      </c>
      <c r="B3" s="7" t="s">
        <v>1</v>
      </c>
      <c r="C3" s="7" t="s">
        <v>178</v>
      </c>
      <c r="D3" s="7" t="s">
        <v>179</v>
      </c>
      <c r="E3" s="7" t="s">
        <v>3</v>
      </c>
      <c r="F3" s="2" t="s">
        <v>180</v>
      </c>
      <c r="G3" s="2" t="s">
        <v>266</v>
      </c>
    </row>
    <row r="4" spans="1:7" x14ac:dyDescent="0.4">
      <c r="A4" s="15" t="s">
        <v>10</v>
      </c>
      <c r="B4" s="15" t="s">
        <v>100</v>
      </c>
      <c r="C4" s="12"/>
      <c r="D4" s="19"/>
      <c r="E4" s="12"/>
      <c r="F4" s="39"/>
      <c r="G4" s="12"/>
    </row>
    <row r="5" spans="1:7" x14ac:dyDescent="0.4">
      <c r="A5" s="6" t="s">
        <v>11</v>
      </c>
      <c r="B5" s="6" t="s">
        <v>9</v>
      </c>
      <c r="C5" s="7"/>
      <c r="D5" s="20"/>
      <c r="E5" s="7"/>
      <c r="F5" s="40"/>
      <c r="G5" s="8"/>
    </row>
    <row r="6" spans="1:7" x14ac:dyDescent="0.4">
      <c r="A6" s="116" t="s">
        <v>12</v>
      </c>
      <c r="B6" s="116" t="s">
        <v>13</v>
      </c>
      <c r="C6" s="117" t="s">
        <v>208</v>
      </c>
      <c r="D6" s="21">
        <f>Luong!$G$11*2</f>
        <v>513000</v>
      </c>
      <c r="E6" s="3" t="s">
        <v>20</v>
      </c>
      <c r="F6" s="41">
        <v>1.6</v>
      </c>
      <c r="G6" s="4">
        <f>ROUND(D6*F6,0)</f>
        <v>820800</v>
      </c>
    </row>
    <row r="7" spans="1:7" x14ac:dyDescent="0.4">
      <c r="A7" s="116"/>
      <c r="B7" s="116"/>
      <c r="C7" s="117"/>
      <c r="D7" s="21">
        <f>Luong!$G$11*2</f>
        <v>513000</v>
      </c>
      <c r="E7" s="3" t="s">
        <v>21</v>
      </c>
      <c r="F7" s="41">
        <v>2</v>
      </c>
      <c r="G7" s="4">
        <f t="shared" ref="G7:G17" si="0">ROUND(D7*F7,0)</f>
        <v>1026000</v>
      </c>
    </row>
    <row r="8" spans="1:7" x14ac:dyDescent="0.4">
      <c r="A8" s="116"/>
      <c r="B8" s="116"/>
      <c r="C8" s="117"/>
      <c r="D8" s="21">
        <f>Luong!$G$11*2</f>
        <v>513000</v>
      </c>
      <c r="E8" s="3" t="s">
        <v>22</v>
      </c>
      <c r="F8" s="41">
        <v>2.6</v>
      </c>
      <c r="G8" s="4">
        <f t="shared" si="0"/>
        <v>1333800</v>
      </c>
    </row>
    <row r="9" spans="1:7" x14ac:dyDescent="0.4">
      <c r="A9" s="116" t="s">
        <v>14</v>
      </c>
      <c r="B9" s="116" t="s">
        <v>15</v>
      </c>
      <c r="C9" s="117" t="s">
        <v>209</v>
      </c>
      <c r="D9" s="21">
        <f>Luong!$G$11+Luong!$G$12</f>
        <v>541215</v>
      </c>
      <c r="E9" s="3" t="s">
        <v>20</v>
      </c>
      <c r="F9" s="41">
        <v>2.4</v>
      </c>
      <c r="G9" s="4">
        <f t="shared" si="0"/>
        <v>1298916</v>
      </c>
    </row>
    <row r="10" spans="1:7" x14ac:dyDescent="0.4">
      <c r="A10" s="116"/>
      <c r="B10" s="116"/>
      <c r="C10" s="117"/>
      <c r="D10" s="21">
        <f>Luong!$G$11+Luong!$G$12</f>
        <v>541215</v>
      </c>
      <c r="E10" s="3" t="s">
        <v>21</v>
      </c>
      <c r="F10" s="41">
        <v>3</v>
      </c>
      <c r="G10" s="4">
        <f t="shared" si="0"/>
        <v>1623645</v>
      </c>
    </row>
    <row r="11" spans="1:7" x14ac:dyDescent="0.4">
      <c r="A11" s="116"/>
      <c r="B11" s="116"/>
      <c r="C11" s="117"/>
      <c r="D11" s="21">
        <f>Luong!$G$11+Luong!$G$12</f>
        <v>541215</v>
      </c>
      <c r="E11" s="3" t="s">
        <v>22</v>
      </c>
      <c r="F11" s="41">
        <v>3.9</v>
      </c>
      <c r="G11" s="4">
        <f t="shared" si="0"/>
        <v>2110739</v>
      </c>
    </row>
    <row r="12" spans="1:7" x14ac:dyDescent="0.4">
      <c r="A12" s="116" t="s">
        <v>16</v>
      </c>
      <c r="B12" s="116" t="s">
        <v>17</v>
      </c>
      <c r="C12" s="117" t="s">
        <v>209</v>
      </c>
      <c r="D12" s="21">
        <f>Luong!$G$11+Luong!$G$12</f>
        <v>541215</v>
      </c>
      <c r="E12" s="3" t="s">
        <v>20</v>
      </c>
      <c r="F12" s="41">
        <v>3.2</v>
      </c>
      <c r="G12" s="4">
        <f t="shared" si="0"/>
        <v>1731888</v>
      </c>
    </row>
    <row r="13" spans="1:7" x14ac:dyDescent="0.4">
      <c r="A13" s="116"/>
      <c r="B13" s="116"/>
      <c r="C13" s="117"/>
      <c r="D13" s="21">
        <f>Luong!$G$11+Luong!$G$12</f>
        <v>541215</v>
      </c>
      <c r="E13" s="3" t="s">
        <v>21</v>
      </c>
      <c r="F13" s="41">
        <v>4</v>
      </c>
      <c r="G13" s="4">
        <f t="shared" si="0"/>
        <v>2164860</v>
      </c>
    </row>
    <row r="14" spans="1:7" x14ac:dyDescent="0.4">
      <c r="A14" s="116"/>
      <c r="B14" s="116"/>
      <c r="C14" s="117"/>
      <c r="D14" s="21">
        <f>Luong!$G$11+Luong!$G$12</f>
        <v>541215</v>
      </c>
      <c r="E14" s="3" t="s">
        <v>22</v>
      </c>
      <c r="F14" s="41">
        <v>5.2</v>
      </c>
      <c r="G14" s="4">
        <f t="shared" si="0"/>
        <v>2814318</v>
      </c>
    </row>
    <row r="15" spans="1:7" x14ac:dyDescent="0.4">
      <c r="A15" s="116" t="s">
        <v>18</v>
      </c>
      <c r="B15" s="116" t="s">
        <v>19</v>
      </c>
      <c r="C15" s="117" t="s">
        <v>210</v>
      </c>
      <c r="D15" s="21">
        <f>Luong!$G$10+Luong!$G$11</f>
        <v>484785</v>
      </c>
      <c r="E15" s="3" t="s">
        <v>20</v>
      </c>
      <c r="F15" s="41">
        <v>2.4</v>
      </c>
      <c r="G15" s="4">
        <f t="shared" si="0"/>
        <v>1163484</v>
      </c>
    </row>
    <row r="16" spans="1:7" x14ac:dyDescent="0.4">
      <c r="A16" s="116"/>
      <c r="B16" s="116"/>
      <c r="C16" s="117"/>
      <c r="D16" s="21">
        <f>Luong!$G$10+Luong!$G$11</f>
        <v>484785</v>
      </c>
      <c r="E16" s="3" t="s">
        <v>21</v>
      </c>
      <c r="F16" s="41">
        <v>3</v>
      </c>
      <c r="G16" s="4">
        <f t="shared" si="0"/>
        <v>1454355</v>
      </c>
    </row>
    <row r="17" spans="1:7" x14ac:dyDescent="0.4">
      <c r="A17" s="116"/>
      <c r="B17" s="116"/>
      <c r="C17" s="117"/>
      <c r="D17" s="21">
        <f>Luong!$G$10+Luong!$G$11</f>
        <v>484785</v>
      </c>
      <c r="E17" s="3" t="s">
        <v>22</v>
      </c>
      <c r="F17" s="41">
        <v>3.9</v>
      </c>
      <c r="G17" s="4">
        <f t="shared" si="0"/>
        <v>1890662</v>
      </c>
    </row>
    <row r="18" spans="1:7" ht="27" customHeight="1" x14ac:dyDescent="0.4">
      <c r="A18" s="6" t="s">
        <v>26</v>
      </c>
      <c r="B18" s="6" t="s">
        <v>27</v>
      </c>
      <c r="C18" s="7"/>
      <c r="D18" s="20"/>
      <c r="E18" s="7"/>
      <c r="F18" s="40"/>
      <c r="G18" s="8"/>
    </row>
    <row r="19" spans="1:7" ht="27" customHeight="1" x14ac:dyDescent="0.4">
      <c r="A19" s="9" t="s">
        <v>28</v>
      </c>
      <c r="B19" s="9" t="s">
        <v>29</v>
      </c>
      <c r="C19" s="10"/>
      <c r="D19" s="22"/>
      <c r="E19" s="10"/>
      <c r="F19" s="42"/>
      <c r="G19" s="11"/>
    </row>
    <row r="20" spans="1:7" x14ac:dyDescent="0.4">
      <c r="A20" s="116" t="s">
        <v>30</v>
      </c>
      <c r="B20" s="116" t="s">
        <v>31</v>
      </c>
      <c r="C20" s="117" t="s">
        <v>214</v>
      </c>
      <c r="D20" s="21">
        <f>Luong!$G$11*2+Luong!$G$12</f>
        <v>797715</v>
      </c>
      <c r="E20" s="3" t="s">
        <v>20</v>
      </c>
      <c r="F20" s="41">
        <v>2</v>
      </c>
      <c r="G20" s="4">
        <f t="shared" ref="G20:G84" si="1">ROUND(D20*F20,0)</f>
        <v>1595430</v>
      </c>
    </row>
    <row r="21" spans="1:7" x14ac:dyDescent="0.4">
      <c r="A21" s="116"/>
      <c r="B21" s="116"/>
      <c r="C21" s="117"/>
      <c r="D21" s="21">
        <f>Luong!$G$11*2+Luong!$G$12</f>
        <v>797715</v>
      </c>
      <c r="E21" s="3" t="s">
        <v>21</v>
      </c>
      <c r="F21" s="41">
        <v>2.5</v>
      </c>
      <c r="G21" s="4">
        <f t="shared" si="1"/>
        <v>1994288</v>
      </c>
    </row>
    <row r="22" spans="1:7" x14ac:dyDescent="0.4">
      <c r="A22" s="116"/>
      <c r="B22" s="116"/>
      <c r="C22" s="117"/>
      <c r="D22" s="21">
        <f>Luong!$G$11*2+Luong!$G$12</f>
        <v>797715</v>
      </c>
      <c r="E22" s="3" t="s">
        <v>22</v>
      </c>
      <c r="F22" s="41">
        <v>3.25</v>
      </c>
      <c r="G22" s="4">
        <f t="shared" si="1"/>
        <v>2592574</v>
      </c>
    </row>
    <row r="23" spans="1:7" x14ac:dyDescent="0.4">
      <c r="A23" s="116" t="s">
        <v>32</v>
      </c>
      <c r="B23" s="116" t="s">
        <v>33</v>
      </c>
      <c r="C23" s="117" t="s">
        <v>208</v>
      </c>
      <c r="D23" s="21">
        <f>Luong!$G$11*2</f>
        <v>513000</v>
      </c>
      <c r="E23" s="3" t="s">
        <v>20</v>
      </c>
      <c r="F23" s="41">
        <v>1.2</v>
      </c>
      <c r="G23" s="4">
        <f t="shared" si="1"/>
        <v>615600</v>
      </c>
    </row>
    <row r="24" spans="1:7" x14ac:dyDescent="0.4">
      <c r="A24" s="116"/>
      <c r="B24" s="116"/>
      <c r="C24" s="117"/>
      <c r="D24" s="21">
        <f>Luong!$G$11*2</f>
        <v>513000</v>
      </c>
      <c r="E24" s="3" t="s">
        <v>21</v>
      </c>
      <c r="F24" s="41">
        <v>1.5</v>
      </c>
      <c r="G24" s="4">
        <f t="shared" si="1"/>
        <v>769500</v>
      </c>
    </row>
    <row r="25" spans="1:7" x14ac:dyDescent="0.4">
      <c r="A25" s="116"/>
      <c r="B25" s="116"/>
      <c r="C25" s="117"/>
      <c r="D25" s="21">
        <f>Luong!$G$11*2</f>
        <v>513000</v>
      </c>
      <c r="E25" s="3" t="s">
        <v>22</v>
      </c>
      <c r="F25" s="41">
        <v>1.95</v>
      </c>
      <c r="G25" s="4">
        <f t="shared" si="1"/>
        <v>1000350</v>
      </c>
    </row>
    <row r="26" spans="1:7" x14ac:dyDescent="0.4">
      <c r="A26" s="116" t="s">
        <v>34</v>
      </c>
      <c r="B26" s="116" t="s">
        <v>35</v>
      </c>
      <c r="C26" s="117" t="s">
        <v>211</v>
      </c>
      <c r="D26" s="21">
        <f>Luong!$G$10*2+Luong!$G$11*2</f>
        <v>969570</v>
      </c>
      <c r="E26" s="3" t="s">
        <v>20</v>
      </c>
      <c r="F26" s="41">
        <v>20</v>
      </c>
      <c r="G26" s="4">
        <f t="shared" si="1"/>
        <v>19391400</v>
      </c>
    </row>
    <row r="27" spans="1:7" x14ac:dyDescent="0.4">
      <c r="A27" s="116"/>
      <c r="B27" s="116"/>
      <c r="C27" s="117"/>
      <c r="D27" s="21">
        <f>Luong!$G$10*2+Luong!$G$11*2</f>
        <v>969570</v>
      </c>
      <c r="E27" s="3" t="s">
        <v>21</v>
      </c>
      <c r="F27" s="41">
        <v>25</v>
      </c>
      <c r="G27" s="4">
        <f t="shared" si="1"/>
        <v>24239250</v>
      </c>
    </row>
    <row r="28" spans="1:7" x14ac:dyDescent="0.4">
      <c r="A28" s="116"/>
      <c r="B28" s="116"/>
      <c r="C28" s="117"/>
      <c r="D28" s="21">
        <f>Luong!$G$10*2+Luong!$G$11*2</f>
        <v>969570</v>
      </c>
      <c r="E28" s="3" t="s">
        <v>22</v>
      </c>
      <c r="F28" s="41">
        <v>32.5</v>
      </c>
      <c r="G28" s="4">
        <f t="shared" si="1"/>
        <v>31511025</v>
      </c>
    </row>
    <row r="29" spans="1:7" x14ac:dyDescent="0.4">
      <c r="A29" s="116" t="s">
        <v>36</v>
      </c>
      <c r="B29" s="116" t="s">
        <v>37</v>
      </c>
      <c r="C29" s="117" t="s">
        <v>210</v>
      </c>
      <c r="D29" s="21">
        <f>Luong!$G$10+Luong!$G$11</f>
        <v>484785</v>
      </c>
      <c r="E29" s="3" t="s">
        <v>20</v>
      </c>
      <c r="F29" s="41">
        <v>1.6</v>
      </c>
      <c r="G29" s="4">
        <f t="shared" si="1"/>
        <v>775656</v>
      </c>
    </row>
    <row r="30" spans="1:7" x14ac:dyDescent="0.4">
      <c r="A30" s="116"/>
      <c r="B30" s="116"/>
      <c r="C30" s="117"/>
      <c r="D30" s="21">
        <f>Luong!$G$10+Luong!$G$11</f>
        <v>484785</v>
      </c>
      <c r="E30" s="3" t="s">
        <v>21</v>
      </c>
      <c r="F30" s="41">
        <v>1.5</v>
      </c>
      <c r="G30" s="4">
        <f t="shared" si="1"/>
        <v>727178</v>
      </c>
    </row>
    <row r="31" spans="1:7" x14ac:dyDescent="0.4">
      <c r="A31" s="116"/>
      <c r="B31" s="116"/>
      <c r="C31" s="117"/>
      <c r="D31" s="21">
        <f>Luong!$G$10+Luong!$G$11</f>
        <v>484785</v>
      </c>
      <c r="E31" s="3" t="s">
        <v>22</v>
      </c>
      <c r="F31" s="41">
        <v>2.6</v>
      </c>
      <c r="G31" s="4">
        <f t="shared" si="1"/>
        <v>1260441</v>
      </c>
    </row>
    <row r="32" spans="1:7" x14ac:dyDescent="0.4">
      <c r="A32" s="116" t="s">
        <v>38</v>
      </c>
      <c r="B32" s="116" t="s">
        <v>39</v>
      </c>
      <c r="C32" s="117" t="s">
        <v>212</v>
      </c>
      <c r="D32" s="21">
        <f>Luong!$G$10*2</f>
        <v>456570</v>
      </c>
      <c r="E32" s="3" t="s">
        <v>20</v>
      </c>
      <c r="F32" s="41">
        <v>10.4</v>
      </c>
      <c r="G32" s="4">
        <f t="shared" si="1"/>
        <v>4748328</v>
      </c>
    </row>
    <row r="33" spans="1:7" x14ac:dyDescent="0.4">
      <c r="A33" s="116"/>
      <c r="B33" s="116"/>
      <c r="C33" s="117"/>
      <c r="D33" s="21">
        <f>Luong!$G$10*2</f>
        <v>456570</v>
      </c>
      <c r="E33" s="3" t="s">
        <v>21</v>
      </c>
      <c r="F33" s="41">
        <v>13</v>
      </c>
      <c r="G33" s="4">
        <f t="shared" si="1"/>
        <v>5935410</v>
      </c>
    </row>
    <row r="34" spans="1:7" x14ac:dyDescent="0.4">
      <c r="A34" s="116"/>
      <c r="B34" s="116"/>
      <c r="C34" s="117"/>
      <c r="D34" s="21">
        <f>Luong!$G$10*2</f>
        <v>456570</v>
      </c>
      <c r="E34" s="3" t="s">
        <v>22</v>
      </c>
      <c r="F34" s="41">
        <v>16.899999999999999</v>
      </c>
      <c r="G34" s="4">
        <f t="shared" si="1"/>
        <v>7716033</v>
      </c>
    </row>
    <row r="35" spans="1:7" ht="27.5" customHeight="1" x14ac:dyDescent="0.4">
      <c r="A35" s="9" t="s">
        <v>40</v>
      </c>
      <c r="B35" s="9" t="s">
        <v>41</v>
      </c>
      <c r="C35" s="10"/>
      <c r="D35" s="22"/>
      <c r="E35" s="10"/>
      <c r="F35" s="42"/>
      <c r="G35" s="11"/>
    </row>
    <row r="36" spans="1:7" x14ac:dyDescent="0.4">
      <c r="A36" s="116" t="s">
        <v>42</v>
      </c>
      <c r="B36" s="116" t="s">
        <v>43</v>
      </c>
      <c r="C36" s="117" t="s">
        <v>209</v>
      </c>
      <c r="D36" s="21">
        <f>Luong!$G$11+Luong!$G$12</f>
        <v>541215</v>
      </c>
      <c r="E36" s="3" t="s">
        <v>20</v>
      </c>
      <c r="F36" s="41">
        <v>1.36</v>
      </c>
      <c r="G36" s="4">
        <f t="shared" si="1"/>
        <v>736052</v>
      </c>
    </row>
    <row r="37" spans="1:7" x14ac:dyDescent="0.4">
      <c r="A37" s="116"/>
      <c r="B37" s="116"/>
      <c r="C37" s="117"/>
      <c r="D37" s="21">
        <f>Luong!$G$11+Luong!$G$12</f>
        <v>541215</v>
      </c>
      <c r="E37" s="3" t="s">
        <v>21</v>
      </c>
      <c r="F37" s="41">
        <v>1.7</v>
      </c>
      <c r="G37" s="4">
        <f t="shared" si="1"/>
        <v>920066</v>
      </c>
    </row>
    <row r="38" spans="1:7" x14ac:dyDescent="0.4">
      <c r="A38" s="116"/>
      <c r="B38" s="116"/>
      <c r="C38" s="117"/>
      <c r="D38" s="21">
        <f>Luong!$G$11+Luong!$G$12</f>
        <v>541215</v>
      </c>
      <c r="E38" s="3" t="s">
        <v>22</v>
      </c>
      <c r="F38" s="41">
        <v>2.21</v>
      </c>
      <c r="G38" s="4">
        <f t="shared" si="1"/>
        <v>1196085</v>
      </c>
    </row>
    <row r="39" spans="1:7" x14ac:dyDescent="0.4">
      <c r="A39" s="116" t="s">
        <v>44</v>
      </c>
      <c r="B39" s="116" t="s">
        <v>45</v>
      </c>
      <c r="C39" s="117" t="s">
        <v>213</v>
      </c>
      <c r="D39" s="21">
        <f>Luong!$G$10*2+Luong!$G$11</f>
        <v>713070</v>
      </c>
      <c r="E39" s="3" t="s">
        <v>20</v>
      </c>
      <c r="F39" s="41">
        <v>2.4</v>
      </c>
      <c r="G39" s="4">
        <f t="shared" si="1"/>
        <v>1711368</v>
      </c>
    </row>
    <row r="40" spans="1:7" x14ac:dyDescent="0.4">
      <c r="A40" s="116"/>
      <c r="B40" s="116"/>
      <c r="C40" s="117"/>
      <c r="D40" s="21">
        <f>Luong!$G$10*2+Luong!$G$11</f>
        <v>713070</v>
      </c>
      <c r="E40" s="3" t="s">
        <v>21</v>
      </c>
      <c r="F40" s="41">
        <v>3</v>
      </c>
      <c r="G40" s="4">
        <f t="shared" si="1"/>
        <v>2139210</v>
      </c>
    </row>
    <row r="41" spans="1:7" x14ac:dyDescent="0.4">
      <c r="A41" s="116"/>
      <c r="B41" s="116"/>
      <c r="C41" s="117"/>
      <c r="D41" s="21">
        <f>Luong!$G$10*2+Luong!$G$11</f>
        <v>713070</v>
      </c>
      <c r="E41" s="3" t="s">
        <v>22</v>
      </c>
      <c r="F41" s="41">
        <v>3.9</v>
      </c>
      <c r="G41" s="4">
        <f t="shared" si="1"/>
        <v>2780973</v>
      </c>
    </row>
    <row r="42" spans="1:7" x14ac:dyDescent="0.4">
      <c r="A42" s="116" t="s">
        <v>46</v>
      </c>
      <c r="B42" s="116" t="s">
        <v>47</v>
      </c>
      <c r="C42" s="117" t="s">
        <v>208</v>
      </c>
      <c r="D42" s="21">
        <f>Luong!$G$11*2</f>
        <v>513000</v>
      </c>
      <c r="E42" s="3" t="s">
        <v>20</v>
      </c>
      <c r="F42" s="41">
        <v>1.6</v>
      </c>
      <c r="G42" s="4">
        <f t="shared" si="1"/>
        <v>820800</v>
      </c>
    </row>
    <row r="43" spans="1:7" x14ac:dyDescent="0.4">
      <c r="A43" s="116"/>
      <c r="B43" s="116"/>
      <c r="C43" s="117"/>
      <c r="D43" s="21">
        <f>Luong!$G$11*2</f>
        <v>513000</v>
      </c>
      <c r="E43" s="3" t="s">
        <v>21</v>
      </c>
      <c r="F43" s="41">
        <v>2</v>
      </c>
      <c r="G43" s="4">
        <f t="shared" si="1"/>
        <v>1026000</v>
      </c>
    </row>
    <row r="44" spans="1:7" x14ac:dyDescent="0.4">
      <c r="A44" s="116"/>
      <c r="B44" s="116"/>
      <c r="C44" s="117"/>
      <c r="D44" s="21">
        <f>Luong!$G$11*2</f>
        <v>513000</v>
      </c>
      <c r="E44" s="3" t="s">
        <v>22</v>
      </c>
      <c r="F44" s="41">
        <v>2.6</v>
      </c>
      <c r="G44" s="4">
        <f t="shared" si="1"/>
        <v>1333800</v>
      </c>
    </row>
    <row r="45" spans="1:7" x14ac:dyDescent="0.4">
      <c r="A45" s="116" t="s">
        <v>48</v>
      </c>
      <c r="B45" s="116" t="s">
        <v>49</v>
      </c>
      <c r="C45" s="117" t="s">
        <v>213</v>
      </c>
      <c r="D45" s="21">
        <f>Luong!$G$10*2+Luong!$G$11</f>
        <v>713070</v>
      </c>
      <c r="E45" s="3" t="s">
        <v>20</v>
      </c>
      <c r="F45" s="41">
        <v>2</v>
      </c>
      <c r="G45" s="4">
        <f t="shared" si="1"/>
        <v>1426140</v>
      </c>
    </row>
    <row r="46" spans="1:7" x14ac:dyDescent="0.4">
      <c r="A46" s="116"/>
      <c r="B46" s="116"/>
      <c r="C46" s="117"/>
      <c r="D46" s="21">
        <f>Luong!$G$10*2+Luong!$G$11</f>
        <v>713070</v>
      </c>
      <c r="E46" s="3" t="s">
        <v>21</v>
      </c>
      <c r="F46" s="41">
        <v>2.5</v>
      </c>
      <c r="G46" s="4">
        <f t="shared" si="1"/>
        <v>1782675</v>
      </c>
    </row>
    <row r="47" spans="1:7" x14ac:dyDescent="0.4">
      <c r="A47" s="116"/>
      <c r="B47" s="116"/>
      <c r="C47" s="117"/>
      <c r="D47" s="21">
        <f>Luong!$G$10*2+Luong!$G$11</f>
        <v>713070</v>
      </c>
      <c r="E47" s="3" t="s">
        <v>22</v>
      </c>
      <c r="F47" s="41">
        <v>3.25</v>
      </c>
      <c r="G47" s="4">
        <f t="shared" si="1"/>
        <v>2317478</v>
      </c>
    </row>
    <row r="48" spans="1:7" x14ac:dyDescent="0.4">
      <c r="A48" s="116" t="s">
        <v>50</v>
      </c>
      <c r="B48" s="116" t="s">
        <v>51</v>
      </c>
      <c r="C48" s="117" t="s">
        <v>214</v>
      </c>
      <c r="D48" s="21">
        <f>Luong!$G$11*2+Luong!$G$12</f>
        <v>797715</v>
      </c>
      <c r="E48" s="3" t="s">
        <v>20</v>
      </c>
      <c r="F48" s="41">
        <v>14.4</v>
      </c>
      <c r="G48" s="4">
        <f t="shared" si="1"/>
        <v>11487096</v>
      </c>
    </row>
    <row r="49" spans="1:7" x14ac:dyDescent="0.4">
      <c r="A49" s="116"/>
      <c r="B49" s="116"/>
      <c r="C49" s="117"/>
      <c r="D49" s="21">
        <f>Luong!$G$11*2+Luong!$G$12</f>
        <v>797715</v>
      </c>
      <c r="E49" s="3" t="s">
        <v>21</v>
      </c>
      <c r="F49" s="41">
        <v>18</v>
      </c>
      <c r="G49" s="4">
        <f t="shared" si="1"/>
        <v>14358870</v>
      </c>
    </row>
    <row r="50" spans="1:7" x14ac:dyDescent="0.4">
      <c r="A50" s="116"/>
      <c r="B50" s="116"/>
      <c r="C50" s="117"/>
      <c r="D50" s="21">
        <f>Luong!$G$11*2+Luong!$G$12</f>
        <v>797715</v>
      </c>
      <c r="E50" s="3" t="s">
        <v>22</v>
      </c>
      <c r="F50" s="41">
        <v>23.4</v>
      </c>
      <c r="G50" s="4">
        <f t="shared" si="1"/>
        <v>18666531</v>
      </c>
    </row>
    <row r="51" spans="1:7" x14ac:dyDescent="0.4">
      <c r="A51" s="116" t="s">
        <v>52</v>
      </c>
      <c r="B51" s="116" t="s">
        <v>53</v>
      </c>
      <c r="C51" s="117" t="s">
        <v>210</v>
      </c>
      <c r="D51" s="21">
        <f>Luong!$G$10+Luong!$G$11</f>
        <v>484785</v>
      </c>
      <c r="E51" s="3" t="s">
        <v>20</v>
      </c>
      <c r="F51" s="41">
        <v>0.8</v>
      </c>
      <c r="G51" s="4">
        <f t="shared" si="1"/>
        <v>387828</v>
      </c>
    </row>
    <row r="52" spans="1:7" x14ac:dyDescent="0.4">
      <c r="A52" s="116"/>
      <c r="B52" s="116"/>
      <c r="C52" s="117"/>
      <c r="D52" s="21">
        <f>Luong!$G$10+Luong!$G$11</f>
        <v>484785</v>
      </c>
      <c r="E52" s="3" t="s">
        <v>21</v>
      </c>
      <c r="F52" s="41">
        <v>1</v>
      </c>
      <c r="G52" s="4">
        <f t="shared" si="1"/>
        <v>484785</v>
      </c>
    </row>
    <row r="53" spans="1:7" x14ac:dyDescent="0.4">
      <c r="A53" s="116"/>
      <c r="B53" s="116"/>
      <c r="C53" s="117"/>
      <c r="D53" s="21">
        <f>Luong!$G$10+Luong!$G$11</f>
        <v>484785</v>
      </c>
      <c r="E53" s="3" t="s">
        <v>22</v>
      </c>
      <c r="F53" s="41">
        <v>1.3</v>
      </c>
      <c r="G53" s="4">
        <f t="shared" si="1"/>
        <v>630221</v>
      </c>
    </row>
    <row r="54" spans="1:7" x14ac:dyDescent="0.4">
      <c r="A54" s="6" t="s">
        <v>54</v>
      </c>
      <c r="B54" s="6" t="s">
        <v>55</v>
      </c>
      <c r="C54" s="7"/>
      <c r="D54" s="20"/>
      <c r="E54" s="7"/>
      <c r="F54" s="40"/>
      <c r="G54" s="8"/>
    </row>
    <row r="55" spans="1:7" x14ac:dyDescent="0.4">
      <c r="A55" s="116" t="s">
        <v>56</v>
      </c>
      <c r="B55" s="116" t="s">
        <v>57</v>
      </c>
      <c r="C55" s="117" t="s">
        <v>210</v>
      </c>
      <c r="D55" s="21">
        <f>Luong!$G$10+Luong!$G$11</f>
        <v>484785</v>
      </c>
      <c r="E55" s="3" t="s">
        <v>20</v>
      </c>
      <c r="F55" s="41">
        <v>16</v>
      </c>
      <c r="G55" s="4">
        <f t="shared" si="1"/>
        <v>7756560</v>
      </c>
    </row>
    <row r="56" spans="1:7" x14ac:dyDescent="0.4">
      <c r="A56" s="116"/>
      <c r="B56" s="116"/>
      <c r="C56" s="117"/>
      <c r="D56" s="21">
        <f>Luong!$G$10+Luong!$G$11</f>
        <v>484785</v>
      </c>
      <c r="E56" s="3" t="s">
        <v>21</v>
      </c>
      <c r="F56" s="41">
        <v>20</v>
      </c>
      <c r="G56" s="4">
        <f t="shared" si="1"/>
        <v>9695700</v>
      </c>
    </row>
    <row r="57" spans="1:7" x14ac:dyDescent="0.4">
      <c r="A57" s="116"/>
      <c r="B57" s="116"/>
      <c r="C57" s="117"/>
      <c r="D57" s="21">
        <f>Luong!$G$10+Luong!$G$11</f>
        <v>484785</v>
      </c>
      <c r="E57" s="3" t="s">
        <v>22</v>
      </c>
      <c r="F57" s="41">
        <v>26</v>
      </c>
      <c r="G57" s="4">
        <f t="shared" si="1"/>
        <v>12604410</v>
      </c>
    </row>
    <row r="58" spans="1:7" x14ac:dyDescent="0.4">
      <c r="A58" s="116" t="s">
        <v>58</v>
      </c>
      <c r="B58" s="116" t="s">
        <v>59</v>
      </c>
      <c r="C58" s="117" t="s">
        <v>208</v>
      </c>
      <c r="D58" s="21">
        <f>Luong!$G$11*2</f>
        <v>513000</v>
      </c>
      <c r="E58" s="3" t="s">
        <v>20</v>
      </c>
      <c r="F58" s="41">
        <v>2.4</v>
      </c>
      <c r="G58" s="4">
        <f t="shared" si="1"/>
        <v>1231200</v>
      </c>
    </row>
    <row r="59" spans="1:7" x14ac:dyDescent="0.4">
      <c r="A59" s="116"/>
      <c r="B59" s="116"/>
      <c r="C59" s="117"/>
      <c r="D59" s="21">
        <f>Luong!$G$11*2</f>
        <v>513000</v>
      </c>
      <c r="E59" s="3" t="s">
        <v>21</v>
      </c>
      <c r="F59" s="41">
        <v>3</v>
      </c>
      <c r="G59" s="4">
        <f t="shared" si="1"/>
        <v>1539000</v>
      </c>
    </row>
    <row r="60" spans="1:7" x14ac:dyDescent="0.4">
      <c r="A60" s="116"/>
      <c r="B60" s="116"/>
      <c r="C60" s="117"/>
      <c r="D60" s="21">
        <f>Luong!$G$11*2</f>
        <v>513000</v>
      </c>
      <c r="E60" s="3" t="s">
        <v>22</v>
      </c>
      <c r="F60" s="41">
        <v>3.9</v>
      </c>
      <c r="G60" s="4">
        <f t="shared" si="1"/>
        <v>2000700</v>
      </c>
    </row>
    <row r="61" spans="1:7" x14ac:dyDescent="0.4">
      <c r="A61" s="6" t="s">
        <v>60</v>
      </c>
      <c r="B61" s="6" t="s">
        <v>61</v>
      </c>
      <c r="C61" s="7"/>
      <c r="D61" s="20"/>
      <c r="E61" s="7"/>
      <c r="F61" s="40"/>
      <c r="G61" s="8"/>
    </row>
    <row r="62" spans="1:7" ht="36" x14ac:dyDescent="0.4">
      <c r="A62" s="5" t="s">
        <v>62</v>
      </c>
      <c r="B62" s="5" t="s">
        <v>63</v>
      </c>
      <c r="C62" s="3" t="s">
        <v>215</v>
      </c>
      <c r="D62" s="21">
        <f>Luong!$G$10</f>
        <v>228285</v>
      </c>
      <c r="E62" s="3"/>
      <c r="F62" s="41">
        <v>1</v>
      </c>
      <c r="G62" s="4">
        <f t="shared" si="1"/>
        <v>228285</v>
      </c>
    </row>
    <row r="63" spans="1:7" x14ac:dyDescent="0.4">
      <c r="A63" s="116" t="s">
        <v>64</v>
      </c>
      <c r="B63" s="116" t="s">
        <v>65</v>
      </c>
      <c r="C63" s="117" t="s">
        <v>212</v>
      </c>
      <c r="D63" s="21">
        <f>Luong!$G$10*2</f>
        <v>456570</v>
      </c>
      <c r="E63" s="3" t="s">
        <v>20</v>
      </c>
      <c r="F63" s="41">
        <v>2.56</v>
      </c>
      <c r="G63" s="4">
        <f t="shared" si="1"/>
        <v>1168819</v>
      </c>
    </row>
    <row r="64" spans="1:7" x14ac:dyDescent="0.4">
      <c r="A64" s="116"/>
      <c r="B64" s="116"/>
      <c r="C64" s="117"/>
      <c r="D64" s="21">
        <f>Luong!$G$10*2</f>
        <v>456570</v>
      </c>
      <c r="E64" s="3" t="s">
        <v>21</v>
      </c>
      <c r="F64" s="41">
        <v>3.2</v>
      </c>
      <c r="G64" s="4">
        <f t="shared" si="1"/>
        <v>1461024</v>
      </c>
    </row>
    <row r="65" spans="1:7" x14ac:dyDescent="0.4">
      <c r="A65" s="116"/>
      <c r="B65" s="116"/>
      <c r="C65" s="117"/>
      <c r="D65" s="21">
        <f>Luong!$G$10*2</f>
        <v>456570</v>
      </c>
      <c r="E65" s="3" t="s">
        <v>22</v>
      </c>
      <c r="F65" s="41">
        <v>4.16</v>
      </c>
      <c r="G65" s="4">
        <f t="shared" si="1"/>
        <v>1899331</v>
      </c>
    </row>
    <row r="66" spans="1:7" x14ac:dyDescent="0.4">
      <c r="A66" s="116" t="s">
        <v>66</v>
      </c>
      <c r="B66" s="116" t="s">
        <v>67</v>
      </c>
      <c r="C66" s="117" t="s">
        <v>216</v>
      </c>
      <c r="D66" s="21">
        <f>Luong!$G$11</f>
        <v>256500</v>
      </c>
      <c r="E66" s="3" t="s">
        <v>20</v>
      </c>
      <c r="F66" s="41">
        <v>2</v>
      </c>
      <c r="G66" s="4">
        <f t="shared" si="1"/>
        <v>513000</v>
      </c>
    </row>
    <row r="67" spans="1:7" x14ac:dyDescent="0.4">
      <c r="A67" s="116"/>
      <c r="B67" s="116"/>
      <c r="C67" s="117"/>
      <c r="D67" s="21">
        <f>Luong!$G$11</f>
        <v>256500</v>
      </c>
      <c r="E67" s="3" t="s">
        <v>21</v>
      </c>
      <c r="F67" s="41">
        <v>2.5</v>
      </c>
      <c r="G67" s="4">
        <f t="shared" si="1"/>
        <v>641250</v>
      </c>
    </row>
    <row r="68" spans="1:7" x14ac:dyDescent="0.4">
      <c r="A68" s="116"/>
      <c r="B68" s="116"/>
      <c r="C68" s="117"/>
      <c r="D68" s="21">
        <f>Luong!$G$11</f>
        <v>256500</v>
      </c>
      <c r="E68" s="3" t="s">
        <v>22</v>
      </c>
      <c r="F68" s="41">
        <v>3.25</v>
      </c>
      <c r="G68" s="4">
        <f t="shared" si="1"/>
        <v>833625</v>
      </c>
    </row>
    <row r="69" spans="1:7" x14ac:dyDescent="0.4">
      <c r="A69" s="6" t="s">
        <v>68</v>
      </c>
      <c r="B69" s="6" t="s">
        <v>69</v>
      </c>
      <c r="C69" s="7"/>
      <c r="D69" s="20"/>
      <c r="E69" s="7"/>
      <c r="F69" s="40"/>
      <c r="G69" s="8"/>
    </row>
    <row r="70" spans="1:7" x14ac:dyDescent="0.4">
      <c r="A70" s="116" t="s">
        <v>70</v>
      </c>
      <c r="B70" s="116" t="s">
        <v>71</v>
      </c>
      <c r="C70" s="117" t="s">
        <v>216</v>
      </c>
      <c r="D70" s="21">
        <f>Luong!$G$11</f>
        <v>256500</v>
      </c>
      <c r="E70" s="3" t="s">
        <v>20</v>
      </c>
      <c r="F70" s="41">
        <v>0.8</v>
      </c>
      <c r="G70" s="4">
        <f t="shared" si="1"/>
        <v>205200</v>
      </c>
    </row>
    <row r="71" spans="1:7" x14ac:dyDescent="0.4">
      <c r="A71" s="116"/>
      <c r="B71" s="116"/>
      <c r="C71" s="117"/>
      <c r="D71" s="21">
        <f>Luong!$G$11</f>
        <v>256500</v>
      </c>
      <c r="E71" s="3" t="s">
        <v>21</v>
      </c>
      <c r="F71" s="41">
        <v>1</v>
      </c>
      <c r="G71" s="4">
        <f t="shared" si="1"/>
        <v>256500</v>
      </c>
    </row>
    <row r="72" spans="1:7" x14ac:dyDescent="0.4">
      <c r="A72" s="116"/>
      <c r="B72" s="116"/>
      <c r="C72" s="117"/>
      <c r="D72" s="21">
        <f>Luong!$G$11</f>
        <v>256500</v>
      </c>
      <c r="E72" s="3" t="s">
        <v>22</v>
      </c>
      <c r="F72" s="41">
        <v>1.3</v>
      </c>
      <c r="G72" s="4">
        <f t="shared" si="1"/>
        <v>333450</v>
      </c>
    </row>
    <row r="73" spans="1:7" x14ac:dyDescent="0.4">
      <c r="A73" s="116" t="s">
        <v>72</v>
      </c>
      <c r="B73" s="116" t="s">
        <v>73</v>
      </c>
      <c r="C73" s="117" t="s">
        <v>215</v>
      </c>
      <c r="D73" s="21">
        <f>Luong!$G$10</f>
        <v>228285</v>
      </c>
      <c r="E73" s="3" t="s">
        <v>20</v>
      </c>
      <c r="F73" s="41">
        <v>0.4</v>
      </c>
      <c r="G73" s="4">
        <f t="shared" si="1"/>
        <v>91314</v>
      </c>
    </row>
    <row r="74" spans="1:7" x14ac:dyDescent="0.4">
      <c r="A74" s="116"/>
      <c r="B74" s="116"/>
      <c r="C74" s="117"/>
      <c r="D74" s="21">
        <f>Luong!$G$10</f>
        <v>228285</v>
      </c>
      <c r="E74" s="3" t="s">
        <v>21</v>
      </c>
      <c r="F74" s="41">
        <v>0.5</v>
      </c>
      <c r="G74" s="4">
        <f t="shared" si="1"/>
        <v>114143</v>
      </c>
    </row>
    <row r="75" spans="1:7" x14ac:dyDescent="0.4">
      <c r="A75" s="116"/>
      <c r="B75" s="116"/>
      <c r="C75" s="117"/>
      <c r="D75" s="21">
        <f>Luong!$G$10</f>
        <v>228285</v>
      </c>
      <c r="E75" s="3" t="s">
        <v>22</v>
      </c>
      <c r="F75" s="41">
        <v>0.65</v>
      </c>
      <c r="G75" s="4">
        <f t="shared" si="1"/>
        <v>148385</v>
      </c>
    </row>
    <row r="76" spans="1:7" x14ac:dyDescent="0.4">
      <c r="A76" s="116" t="s">
        <v>74</v>
      </c>
      <c r="B76" s="116" t="s">
        <v>75</v>
      </c>
      <c r="C76" s="117" t="s">
        <v>215</v>
      </c>
      <c r="D76" s="21">
        <f>Luong!$G$10</f>
        <v>228285</v>
      </c>
      <c r="E76" s="3" t="s">
        <v>20</v>
      </c>
      <c r="F76" s="41">
        <v>1.2</v>
      </c>
      <c r="G76" s="4">
        <f t="shared" si="1"/>
        <v>273942</v>
      </c>
    </row>
    <row r="77" spans="1:7" x14ac:dyDescent="0.4">
      <c r="A77" s="116"/>
      <c r="B77" s="116"/>
      <c r="C77" s="117"/>
      <c r="D77" s="21">
        <f>Luong!$G$10</f>
        <v>228285</v>
      </c>
      <c r="E77" s="3" t="s">
        <v>21</v>
      </c>
      <c r="F77" s="41">
        <v>1.5</v>
      </c>
      <c r="G77" s="4">
        <f t="shared" si="1"/>
        <v>342428</v>
      </c>
    </row>
    <row r="78" spans="1:7" x14ac:dyDescent="0.4">
      <c r="A78" s="116"/>
      <c r="B78" s="116"/>
      <c r="C78" s="117"/>
      <c r="D78" s="21">
        <f>Luong!$G$10</f>
        <v>228285</v>
      </c>
      <c r="E78" s="3" t="s">
        <v>22</v>
      </c>
      <c r="F78" s="41">
        <v>1.95</v>
      </c>
      <c r="G78" s="4">
        <f t="shared" si="1"/>
        <v>445156</v>
      </c>
    </row>
    <row r="79" spans="1:7" x14ac:dyDescent="0.4">
      <c r="A79" s="116" t="s">
        <v>76</v>
      </c>
      <c r="B79" s="116" t="s">
        <v>77</v>
      </c>
      <c r="C79" s="117" t="s">
        <v>208</v>
      </c>
      <c r="D79" s="21">
        <f>Luong!$G$11*2</f>
        <v>513000</v>
      </c>
      <c r="E79" s="3" t="s">
        <v>20</v>
      </c>
      <c r="F79" s="41">
        <v>1.2</v>
      </c>
      <c r="G79" s="4">
        <f t="shared" si="1"/>
        <v>615600</v>
      </c>
    </row>
    <row r="80" spans="1:7" x14ac:dyDescent="0.4">
      <c r="A80" s="116"/>
      <c r="B80" s="116"/>
      <c r="C80" s="117"/>
      <c r="D80" s="21">
        <f>Luong!$G$11*2</f>
        <v>513000</v>
      </c>
      <c r="E80" s="3" t="s">
        <v>21</v>
      </c>
      <c r="F80" s="41">
        <v>1.5</v>
      </c>
      <c r="G80" s="4">
        <f t="shared" si="1"/>
        <v>769500</v>
      </c>
    </row>
    <row r="81" spans="1:7" x14ac:dyDescent="0.4">
      <c r="A81" s="116"/>
      <c r="B81" s="116"/>
      <c r="C81" s="117"/>
      <c r="D81" s="21">
        <f>Luong!$G$11*2</f>
        <v>513000</v>
      </c>
      <c r="E81" s="3" t="s">
        <v>22</v>
      </c>
      <c r="F81" s="41">
        <v>1.95</v>
      </c>
      <c r="G81" s="4">
        <f t="shared" si="1"/>
        <v>1000350</v>
      </c>
    </row>
    <row r="82" spans="1:7" ht="35" x14ac:dyDescent="0.4">
      <c r="A82" s="6" t="s">
        <v>78</v>
      </c>
      <c r="B82" s="6" t="s">
        <v>79</v>
      </c>
      <c r="C82" s="7"/>
      <c r="D82" s="20"/>
      <c r="E82" s="7"/>
      <c r="F82" s="40"/>
      <c r="G82" s="8"/>
    </row>
    <row r="83" spans="1:7" ht="24" customHeight="1" x14ac:dyDescent="0.4">
      <c r="A83" s="116" t="s">
        <v>80</v>
      </c>
      <c r="B83" s="116" t="s">
        <v>81</v>
      </c>
      <c r="C83" s="117" t="s">
        <v>210</v>
      </c>
      <c r="D83" s="21">
        <f>Luong!$G$10+Luong!$G$11</f>
        <v>484785</v>
      </c>
      <c r="E83" s="3" t="s">
        <v>20</v>
      </c>
      <c r="F83" s="41">
        <v>0.32</v>
      </c>
      <c r="G83" s="4">
        <f t="shared" si="1"/>
        <v>155131</v>
      </c>
    </row>
    <row r="84" spans="1:7" ht="24" customHeight="1" x14ac:dyDescent="0.4">
      <c r="A84" s="116"/>
      <c r="B84" s="116"/>
      <c r="C84" s="117"/>
      <c r="D84" s="21">
        <f>Luong!$G$10+Luong!$G$11</f>
        <v>484785</v>
      </c>
      <c r="E84" s="3" t="s">
        <v>21</v>
      </c>
      <c r="F84" s="41">
        <v>0.4</v>
      </c>
      <c r="G84" s="4">
        <f t="shared" si="1"/>
        <v>193914</v>
      </c>
    </row>
    <row r="85" spans="1:7" ht="24" customHeight="1" x14ac:dyDescent="0.4">
      <c r="A85" s="116"/>
      <c r="B85" s="116"/>
      <c r="C85" s="117"/>
      <c r="D85" s="21">
        <f>Luong!$G$10+Luong!$G$11</f>
        <v>484785</v>
      </c>
      <c r="E85" s="3" t="s">
        <v>22</v>
      </c>
      <c r="F85" s="41">
        <v>0.52</v>
      </c>
      <c r="G85" s="4">
        <f t="shared" ref="G85:G102" si="2">ROUND(D85*F85,0)</f>
        <v>252088</v>
      </c>
    </row>
    <row r="86" spans="1:7" ht="24" customHeight="1" x14ac:dyDescent="0.4">
      <c r="A86" s="116" t="s">
        <v>82</v>
      </c>
      <c r="B86" s="116" t="s">
        <v>83</v>
      </c>
      <c r="C86" s="117" t="s">
        <v>210</v>
      </c>
      <c r="D86" s="21">
        <f>Luong!$G$10+Luong!$G$11</f>
        <v>484785</v>
      </c>
      <c r="E86" s="3" t="s">
        <v>20</v>
      </c>
      <c r="F86" s="41">
        <v>1.2</v>
      </c>
      <c r="G86" s="4">
        <f t="shared" si="2"/>
        <v>581742</v>
      </c>
    </row>
    <row r="87" spans="1:7" ht="24" customHeight="1" x14ac:dyDescent="0.4">
      <c r="A87" s="116"/>
      <c r="B87" s="116"/>
      <c r="C87" s="117"/>
      <c r="D87" s="21">
        <f>Luong!$G$10+Luong!$G$11</f>
        <v>484785</v>
      </c>
      <c r="E87" s="3" t="s">
        <v>21</v>
      </c>
      <c r="F87" s="41">
        <v>1.5</v>
      </c>
      <c r="G87" s="4">
        <f t="shared" si="2"/>
        <v>727178</v>
      </c>
    </row>
    <row r="88" spans="1:7" ht="24" customHeight="1" x14ac:dyDescent="0.4">
      <c r="A88" s="116"/>
      <c r="B88" s="116"/>
      <c r="C88" s="117"/>
      <c r="D88" s="21">
        <f>Luong!$G$10+Luong!$G$11</f>
        <v>484785</v>
      </c>
      <c r="E88" s="3" t="s">
        <v>22</v>
      </c>
      <c r="F88" s="41">
        <v>1.95</v>
      </c>
      <c r="G88" s="4">
        <f t="shared" si="2"/>
        <v>945331</v>
      </c>
    </row>
    <row r="89" spans="1:7" ht="39.5" customHeight="1" x14ac:dyDescent="0.4">
      <c r="A89" s="5" t="s">
        <v>84</v>
      </c>
      <c r="B89" s="5" t="s">
        <v>85</v>
      </c>
      <c r="C89" s="3" t="s">
        <v>215</v>
      </c>
      <c r="D89" s="21">
        <f>Luong!$G$10</f>
        <v>228285</v>
      </c>
      <c r="E89" s="3"/>
      <c r="F89" s="41">
        <v>0.5</v>
      </c>
      <c r="G89" s="4">
        <f t="shared" si="2"/>
        <v>114143</v>
      </c>
    </row>
    <row r="90" spans="1:7" ht="24" customHeight="1" x14ac:dyDescent="0.4">
      <c r="A90" s="6" t="s">
        <v>86</v>
      </c>
      <c r="B90" s="6" t="s">
        <v>87</v>
      </c>
      <c r="C90" s="7"/>
      <c r="D90" s="20"/>
      <c r="E90" s="7"/>
      <c r="F90" s="40"/>
      <c r="G90" s="8"/>
    </row>
    <row r="91" spans="1:7" x14ac:dyDescent="0.4">
      <c r="A91" s="116" t="s">
        <v>88</v>
      </c>
      <c r="B91" s="116" t="s">
        <v>89</v>
      </c>
      <c r="C91" s="117" t="s">
        <v>210</v>
      </c>
      <c r="D91" s="21">
        <f>Luong!$G$10+Luong!$G$11</f>
        <v>484785</v>
      </c>
      <c r="E91" s="3" t="s">
        <v>20</v>
      </c>
      <c r="F91" s="41">
        <v>0.32</v>
      </c>
      <c r="G91" s="4">
        <f t="shared" si="2"/>
        <v>155131</v>
      </c>
    </row>
    <row r="92" spans="1:7" x14ac:dyDescent="0.4">
      <c r="A92" s="116"/>
      <c r="B92" s="116"/>
      <c r="C92" s="117"/>
      <c r="D92" s="21">
        <f>Luong!$G$10+Luong!$G$11</f>
        <v>484785</v>
      </c>
      <c r="E92" s="3" t="s">
        <v>21</v>
      </c>
      <c r="F92" s="41">
        <v>0.4</v>
      </c>
      <c r="G92" s="4">
        <f t="shared" si="2"/>
        <v>193914</v>
      </c>
    </row>
    <row r="93" spans="1:7" x14ac:dyDescent="0.4">
      <c r="A93" s="116"/>
      <c r="B93" s="116"/>
      <c r="C93" s="117"/>
      <c r="D93" s="21">
        <f>Luong!$G$10+Luong!$G$11</f>
        <v>484785</v>
      </c>
      <c r="E93" s="3" t="s">
        <v>22</v>
      </c>
      <c r="F93" s="41">
        <v>0.52</v>
      </c>
      <c r="G93" s="4">
        <f t="shared" si="2"/>
        <v>252088</v>
      </c>
    </row>
    <row r="94" spans="1:7" x14ac:dyDescent="0.4">
      <c r="A94" s="116" t="s">
        <v>90</v>
      </c>
      <c r="B94" s="116" t="s">
        <v>91</v>
      </c>
      <c r="C94" s="117" t="s">
        <v>210</v>
      </c>
      <c r="D94" s="21">
        <f>Luong!$G$10+Luong!$G$11</f>
        <v>484785</v>
      </c>
      <c r="E94" s="3" t="s">
        <v>20</v>
      </c>
      <c r="F94" s="41">
        <v>0.24</v>
      </c>
      <c r="G94" s="4">
        <f t="shared" si="2"/>
        <v>116348</v>
      </c>
    </row>
    <row r="95" spans="1:7" x14ac:dyDescent="0.4">
      <c r="A95" s="116"/>
      <c r="B95" s="116"/>
      <c r="C95" s="117"/>
      <c r="D95" s="21">
        <f>Luong!$G$10+Luong!$G$11</f>
        <v>484785</v>
      </c>
      <c r="E95" s="3" t="s">
        <v>21</v>
      </c>
      <c r="F95" s="41">
        <v>0.3</v>
      </c>
      <c r="G95" s="4">
        <f t="shared" si="2"/>
        <v>145436</v>
      </c>
    </row>
    <row r="96" spans="1:7" x14ac:dyDescent="0.4">
      <c r="A96" s="116"/>
      <c r="B96" s="116"/>
      <c r="C96" s="117"/>
      <c r="D96" s="21">
        <f>Luong!$G$10+Luong!$G$11</f>
        <v>484785</v>
      </c>
      <c r="E96" s="3" t="s">
        <v>22</v>
      </c>
      <c r="F96" s="41">
        <v>0.39</v>
      </c>
      <c r="G96" s="4">
        <f t="shared" si="2"/>
        <v>189066</v>
      </c>
    </row>
    <row r="97" spans="1:7" x14ac:dyDescent="0.4">
      <c r="A97" s="116" t="s">
        <v>92</v>
      </c>
      <c r="B97" s="116" t="s">
        <v>93</v>
      </c>
      <c r="C97" s="117" t="s">
        <v>210</v>
      </c>
      <c r="D97" s="21">
        <f>Luong!$G$10+Luong!$G$11</f>
        <v>484785</v>
      </c>
      <c r="E97" s="3" t="s">
        <v>20</v>
      </c>
      <c r="F97" s="41">
        <v>0.56000000000000005</v>
      </c>
      <c r="G97" s="4">
        <f t="shared" si="2"/>
        <v>271480</v>
      </c>
    </row>
    <row r="98" spans="1:7" x14ac:dyDescent="0.4">
      <c r="A98" s="116"/>
      <c r="B98" s="116"/>
      <c r="C98" s="117"/>
      <c r="D98" s="21">
        <f>Luong!$G$10+Luong!$G$11</f>
        <v>484785</v>
      </c>
      <c r="E98" s="3" t="s">
        <v>21</v>
      </c>
      <c r="F98" s="41">
        <v>0.7</v>
      </c>
      <c r="G98" s="4">
        <f t="shared" si="2"/>
        <v>339350</v>
      </c>
    </row>
    <row r="99" spans="1:7" x14ac:dyDescent="0.4">
      <c r="A99" s="116"/>
      <c r="B99" s="116"/>
      <c r="C99" s="117"/>
      <c r="D99" s="21">
        <f>Luong!$G$10+Luong!$G$11</f>
        <v>484785</v>
      </c>
      <c r="E99" s="3" t="s">
        <v>22</v>
      </c>
      <c r="F99" s="41">
        <v>0.91</v>
      </c>
      <c r="G99" s="4">
        <f t="shared" si="2"/>
        <v>441154</v>
      </c>
    </row>
    <row r="100" spans="1:7" ht="35" x14ac:dyDescent="0.4">
      <c r="A100" s="6" t="s">
        <v>94</v>
      </c>
      <c r="B100" s="6" t="s">
        <v>95</v>
      </c>
      <c r="C100" s="7"/>
      <c r="D100" s="20"/>
      <c r="E100" s="7"/>
      <c r="F100" s="40"/>
      <c r="G100" s="8"/>
    </row>
    <row r="101" spans="1:7" x14ac:dyDescent="0.4">
      <c r="A101" s="5" t="s">
        <v>96</v>
      </c>
      <c r="B101" s="5" t="s">
        <v>97</v>
      </c>
      <c r="C101" s="3" t="s">
        <v>217</v>
      </c>
      <c r="D101" s="21">
        <f>Luong!$G$9</f>
        <v>200070</v>
      </c>
      <c r="E101" s="3"/>
      <c r="F101" s="41">
        <v>1</v>
      </c>
      <c r="G101" s="4">
        <f t="shared" si="2"/>
        <v>200070</v>
      </c>
    </row>
    <row r="102" spans="1:7" ht="36" x14ac:dyDescent="0.4">
      <c r="A102" s="5" t="s">
        <v>98</v>
      </c>
      <c r="B102" s="5" t="s">
        <v>99</v>
      </c>
      <c r="C102" s="3" t="s">
        <v>216</v>
      </c>
      <c r="D102" s="21">
        <f>Luong!$G$11</f>
        <v>256500</v>
      </c>
      <c r="E102" s="3"/>
      <c r="F102" s="41">
        <v>4</v>
      </c>
      <c r="G102" s="4">
        <f t="shared" si="2"/>
        <v>1026000</v>
      </c>
    </row>
    <row r="103" spans="1:7" x14ac:dyDescent="0.4">
      <c r="A103" s="15" t="s">
        <v>101</v>
      </c>
      <c r="B103" s="15" t="s">
        <v>102</v>
      </c>
      <c r="C103" s="13"/>
      <c r="D103" s="23"/>
      <c r="E103" s="13"/>
      <c r="F103" s="43"/>
      <c r="G103" s="14"/>
    </row>
    <row r="104" spans="1:7" ht="35" x14ac:dyDescent="0.4">
      <c r="A104" s="6" t="s">
        <v>11</v>
      </c>
      <c r="B104" s="6" t="s">
        <v>103</v>
      </c>
      <c r="C104" s="7"/>
      <c r="D104" s="20"/>
      <c r="E104" s="7"/>
      <c r="F104" s="40"/>
      <c r="G104" s="8"/>
    </row>
    <row r="105" spans="1:7" ht="35" x14ac:dyDescent="0.4">
      <c r="A105" s="9" t="s">
        <v>12</v>
      </c>
      <c r="B105" s="9" t="s">
        <v>104</v>
      </c>
      <c r="C105" s="10"/>
      <c r="D105" s="22"/>
      <c r="E105" s="10"/>
      <c r="F105" s="42"/>
      <c r="G105" s="11"/>
    </row>
    <row r="106" spans="1:7" ht="54" x14ac:dyDescent="0.4">
      <c r="A106" s="5" t="s">
        <v>105</v>
      </c>
      <c r="B106" s="5" t="s">
        <v>106</v>
      </c>
      <c r="C106" s="3" t="s">
        <v>215</v>
      </c>
      <c r="D106" s="21">
        <f>Luong!$G$10</f>
        <v>228285</v>
      </c>
      <c r="E106" s="3"/>
      <c r="F106" s="41">
        <v>5</v>
      </c>
      <c r="G106" s="4">
        <f t="shared" ref="G106:G138" si="3">ROUND(D106*F106,0)</f>
        <v>1141425</v>
      </c>
    </row>
    <row r="107" spans="1:7" ht="28.5" customHeight="1" x14ac:dyDescent="0.4">
      <c r="A107" s="5" t="s">
        <v>107</v>
      </c>
      <c r="B107" s="5" t="s">
        <v>108</v>
      </c>
      <c r="C107" s="3" t="s">
        <v>215</v>
      </c>
      <c r="D107" s="21">
        <f>Luong!$G$10</f>
        <v>228285</v>
      </c>
      <c r="E107" s="3"/>
      <c r="F107" s="41">
        <v>4</v>
      </c>
      <c r="G107" s="4">
        <f t="shared" si="3"/>
        <v>913140</v>
      </c>
    </row>
    <row r="108" spans="1:7" ht="28.5" customHeight="1" x14ac:dyDescent="0.4">
      <c r="A108" s="9" t="s">
        <v>14</v>
      </c>
      <c r="B108" s="9" t="s">
        <v>109</v>
      </c>
      <c r="C108" s="10"/>
      <c r="D108" s="22"/>
      <c r="E108" s="10"/>
      <c r="F108" s="42"/>
      <c r="G108" s="11"/>
    </row>
    <row r="109" spans="1:7" x14ac:dyDescent="0.4">
      <c r="A109" s="116" t="s">
        <v>110</v>
      </c>
      <c r="B109" s="116" t="s">
        <v>111</v>
      </c>
      <c r="C109" s="117" t="s">
        <v>209</v>
      </c>
      <c r="D109" s="21">
        <f>Luong!$G$11+Luong!$G$12</f>
        <v>541215</v>
      </c>
      <c r="E109" s="3" t="s">
        <v>20</v>
      </c>
      <c r="F109" s="41">
        <v>3.2</v>
      </c>
      <c r="G109" s="4">
        <f t="shared" si="3"/>
        <v>1731888</v>
      </c>
    </row>
    <row r="110" spans="1:7" x14ac:dyDescent="0.4">
      <c r="A110" s="116"/>
      <c r="B110" s="116"/>
      <c r="C110" s="117"/>
      <c r="D110" s="21">
        <f>Luong!$G$11+Luong!$G$12</f>
        <v>541215</v>
      </c>
      <c r="E110" s="3" t="s">
        <v>21</v>
      </c>
      <c r="F110" s="41">
        <v>4</v>
      </c>
      <c r="G110" s="4">
        <f t="shared" si="3"/>
        <v>2164860</v>
      </c>
    </row>
    <row r="111" spans="1:7" x14ac:dyDescent="0.4">
      <c r="A111" s="116"/>
      <c r="B111" s="116"/>
      <c r="C111" s="117"/>
      <c r="D111" s="21">
        <f>Luong!$G$11+Luong!$G$12</f>
        <v>541215</v>
      </c>
      <c r="E111" s="3" t="s">
        <v>22</v>
      </c>
      <c r="F111" s="41">
        <v>5.2</v>
      </c>
      <c r="G111" s="4">
        <f t="shared" si="3"/>
        <v>2814318</v>
      </c>
    </row>
    <row r="112" spans="1:7" x14ac:dyDescent="0.4">
      <c r="A112" s="116" t="s">
        <v>112</v>
      </c>
      <c r="B112" s="116" t="s">
        <v>113</v>
      </c>
      <c r="C112" s="117" t="s">
        <v>211</v>
      </c>
      <c r="D112" s="21">
        <f>Luong!$G$10*2+Luong!$G$11*2</f>
        <v>969570</v>
      </c>
      <c r="E112" s="3" t="s">
        <v>20</v>
      </c>
      <c r="F112" s="41">
        <v>16</v>
      </c>
      <c r="G112" s="4">
        <f t="shared" si="3"/>
        <v>15513120</v>
      </c>
    </row>
    <row r="113" spans="1:7" x14ac:dyDescent="0.4">
      <c r="A113" s="116"/>
      <c r="B113" s="116"/>
      <c r="C113" s="117"/>
      <c r="D113" s="21">
        <f>Luong!$G$10*2+Luong!$G$11*2</f>
        <v>969570</v>
      </c>
      <c r="E113" s="3" t="s">
        <v>21</v>
      </c>
      <c r="F113" s="41">
        <v>20</v>
      </c>
      <c r="G113" s="4">
        <f t="shared" si="3"/>
        <v>19391400</v>
      </c>
    </row>
    <row r="114" spans="1:7" x14ac:dyDescent="0.4">
      <c r="A114" s="116"/>
      <c r="B114" s="116"/>
      <c r="C114" s="117"/>
      <c r="D114" s="21">
        <f>Luong!$G$10*2+Luong!$G$11*2</f>
        <v>969570</v>
      </c>
      <c r="E114" s="3" t="s">
        <v>22</v>
      </c>
      <c r="F114" s="41">
        <v>26</v>
      </c>
      <c r="G114" s="4">
        <f t="shared" si="3"/>
        <v>25208820</v>
      </c>
    </row>
    <row r="115" spans="1:7" x14ac:dyDescent="0.4">
      <c r="A115" s="116" t="s">
        <v>114</v>
      </c>
      <c r="B115" s="116" t="s">
        <v>115</v>
      </c>
      <c r="C115" s="117" t="s">
        <v>213</v>
      </c>
      <c r="D115" s="21">
        <f>Luong!$G$10*2+Luong!$G$11</f>
        <v>713070</v>
      </c>
      <c r="E115" s="3" t="s">
        <v>20</v>
      </c>
      <c r="F115" s="41">
        <v>8</v>
      </c>
      <c r="G115" s="4">
        <f t="shared" si="3"/>
        <v>5704560</v>
      </c>
    </row>
    <row r="116" spans="1:7" x14ac:dyDescent="0.4">
      <c r="A116" s="116"/>
      <c r="B116" s="116"/>
      <c r="C116" s="117"/>
      <c r="D116" s="21">
        <f>Luong!$G$10*2+Luong!$G$11</f>
        <v>713070</v>
      </c>
      <c r="E116" s="3" t="s">
        <v>21</v>
      </c>
      <c r="F116" s="41">
        <v>10</v>
      </c>
      <c r="G116" s="4">
        <f t="shared" si="3"/>
        <v>7130700</v>
      </c>
    </row>
    <row r="117" spans="1:7" x14ac:dyDescent="0.4">
      <c r="A117" s="116"/>
      <c r="B117" s="116"/>
      <c r="C117" s="117"/>
      <c r="D117" s="21">
        <f>Luong!$G$10*2+Luong!$G$11</f>
        <v>713070</v>
      </c>
      <c r="E117" s="3" t="s">
        <v>22</v>
      </c>
      <c r="F117" s="41">
        <v>13</v>
      </c>
      <c r="G117" s="4">
        <f t="shared" si="3"/>
        <v>9269910</v>
      </c>
    </row>
    <row r="118" spans="1:7" ht="36" x14ac:dyDescent="0.4">
      <c r="A118" s="5" t="s">
        <v>116</v>
      </c>
      <c r="B118" s="5" t="s">
        <v>117</v>
      </c>
      <c r="C118" s="3" t="s">
        <v>209</v>
      </c>
      <c r="D118" s="21">
        <f>Luong!$G$11+Luong!$G$12</f>
        <v>541215</v>
      </c>
      <c r="E118" s="3"/>
      <c r="F118" s="41">
        <v>3</v>
      </c>
      <c r="G118" s="4">
        <f t="shared" si="3"/>
        <v>1623645</v>
      </c>
    </row>
    <row r="119" spans="1:7" ht="22" customHeight="1" x14ac:dyDescent="0.4">
      <c r="A119" s="116" t="s">
        <v>118</v>
      </c>
      <c r="B119" s="116" t="s">
        <v>119</v>
      </c>
      <c r="C119" s="117" t="s">
        <v>218</v>
      </c>
      <c r="D119" s="21">
        <f>Luong!$G$9+Luong!$G$10</f>
        <v>428355</v>
      </c>
      <c r="E119" s="3" t="s">
        <v>20</v>
      </c>
      <c r="F119" s="41">
        <v>1.6</v>
      </c>
      <c r="G119" s="4">
        <f t="shared" si="3"/>
        <v>685368</v>
      </c>
    </row>
    <row r="120" spans="1:7" ht="22" customHeight="1" x14ac:dyDescent="0.4">
      <c r="A120" s="116"/>
      <c r="B120" s="116"/>
      <c r="C120" s="117"/>
      <c r="D120" s="21">
        <f>Luong!$G$9+Luong!$G$10</f>
        <v>428355</v>
      </c>
      <c r="E120" s="3" t="s">
        <v>21</v>
      </c>
      <c r="F120" s="41">
        <v>2</v>
      </c>
      <c r="G120" s="4">
        <f t="shared" si="3"/>
        <v>856710</v>
      </c>
    </row>
    <row r="121" spans="1:7" ht="22" customHeight="1" x14ac:dyDescent="0.4">
      <c r="A121" s="116"/>
      <c r="B121" s="116"/>
      <c r="C121" s="117"/>
      <c r="D121" s="21">
        <f>Luong!$G$9+Luong!$G$10</f>
        <v>428355</v>
      </c>
      <c r="E121" s="3" t="s">
        <v>22</v>
      </c>
      <c r="F121" s="41">
        <v>2.6</v>
      </c>
      <c r="G121" s="4">
        <f t="shared" si="3"/>
        <v>1113723</v>
      </c>
    </row>
    <row r="122" spans="1:7" ht="22" customHeight="1" x14ac:dyDescent="0.4">
      <c r="A122" s="116" t="s">
        <v>120</v>
      </c>
      <c r="B122" s="116" t="s">
        <v>121</v>
      </c>
      <c r="C122" s="117" t="s">
        <v>214</v>
      </c>
      <c r="D122" s="21">
        <f>Luong!$G$11*2+Luong!$G$12</f>
        <v>797715</v>
      </c>
      <c r="E122" s="3" t="s">
        <v>20</v>
      </c>
      <c r="F122" s="41">
        <v>20</v>
      </c>
      <c r="G122" s="4">
        <f t="shared" si="3"/>
        <v>15954300</v>
      </c>
    </row>
    <row r="123" spans="1:7" ht="22" customHeight="1" x14ac:dyDescent="0.4">
      <c r="A123" s="116"/>
      <c r="B123" s="116"/>
      <c r="C123" s="117"/>
      <c r="D123" s="21">
        <f>Luong!$G$11*2+Luong!$G$12</f>
        <v>797715</v>
      </c>
      <c r="E123" s="3" t="s">
        <v>21</v>
      </c>
      <c r="F123" s="41">
        <v>25</v>
      </c>
      <c r="G123" s="4">
        <f t="shared" si="3"/>
        <v>19942875</v>
      </c>
    </row>
    <row r="124" spans="1:7" ht="22" customHeight="1" x14ac:dyDescent="0.4">
      <c r="A124" s="116"/>
      <c r="B124" s="116"/>
      <c r="C124" s="117"/>
      <c r="D124" s="21">
        <f>Luong!$G$11*2+Luong!$G$12</f>
        <v>797715</v>
      </c>
      <c r="E124" s="3" t="s">
        <v>22</v>
      </c>
      <c r="F124" s="41">
        <v>32.5</v>
      </c>
      <c r="G124" s="4">
        <f t="shared" si="3"/>
        <v>25925738</v>
      </c>
    </row>
    <row r="125" spans="1:7" ht="27" customHeight="1" x14ac:dyDescent="0.4">
      <c r="A125" s="5" t="s">
        <v>122</v>
      </c>
      <c r="B125" s="5" t="s">
        <v>123</v>
      </c>
      <c r="C125" s="3" t="s">
        <v>216</v>
      </c>
      <c r="D125" s="21">
        <f>Luong!$G$11</f>
        <v>256500</v>
      </c>
      <c r="E125" s="3"/>
      <c r="F125" s="41">
        <v>0.2</v>
      </c>
      <c r="G125" s="4">
        <f t="shared" si="3"/>
        <v>51300</v>
      </c>
    </row>
    <row r="126" spans="1:7" ht="27" customHeight="1" x14ac:dyDescent="0.4">
      <c r="A126" s="6" t="s">
        <v>26</v>
      </c>
      <c r="B126" s="6" t="s">
        <v>124</v>
      </c>
      <c r="C126" s="7"/>
      <c r="D126" s="20"/>
      <c r="E126" s="7"/>
      <c r="F126" s="40"/>
      <c r="G126" s="8"/>
    </row>
    <row r="127" spans="1:7" x14ac:dyDescent="0.4">
      <c r="A127" s="116" t="s">
        <v>28</v>
      </c>
      <c r="B127" s="116" t="s">
        <v>125</v>
      </c>
      <c r="C127" s="117" t="s">
        <v>210</v>
      </c>
      <c r="D127" s="21">
        <f>Luong!$G$10+Luong!$G$11</f>
        <v>484785</v>
      </c>
      <c r="E127" s="3" t="s">
        <v>20</v>
      </c>
      <c r="F127" s="41">
        <v>16</v>
      </c>
      <c r="G127" s="4">
        <f t="shared" si="3"/>
        <v>7756560</v>
      </c>
    </row>
    <row r="128" spans="1:7" x14ac:dyDescent="0.4">
      <c r="A128" s="116"/>
      <c r="B128" s="116"/>
      <c r="C128" s="117"/>
      <c r="D128" s="21">
        <f>Luong!$G$10+Luong!$G$11</f>
        <v>484785</v>
      </c>
      <c r="E128" s="3" t="s">
        <v>21</v>
      </c>
      <c r="F128" s="41">
        <v>20</v>
      </c>
      <c r="G128" s="4">
        <f t="shared" si="3"/>
        <v>9695700</v>
      </c>
    </row>
    <row r="129" spans="1:7" x14ac:dyDescent="0.4">
      <c r="A129" s="116"/>
      <c r="B129" s="116"/>
      <c r="C129" s="117"/>
      <c r="D129" s="21">
        <f>Luong!$G$10+Luong!$G$11</f>
        <v>484785</v>
      </c>
      <c r="E129" s="3" t="s">
        <v>22</v>
      </c>
      <c r="F129" s="41">
        <v>26</v>
      </c>
      <c r="G129" s="4">
        <f t="shared" si="3"/>
        <v>12604410</v>
      </c>
    </row>
    <row r="130" spans="1:7" x14ac:dyDescent="0.4">
      <c r="A130" s="116" t="s">
        <v>40</v>
      </c>
      <c r="B130" s="116" t="s">
        <v>124</v>
      </c>
      <c r="C130" s="117" t="s">
        <v>214</v>
      </c>
      <c r="D130" s="21">
        <f>Luong!$G$11*2+Luong!$G$12</f>
        <v>797715</v>
      </c>
      <c r="E130" s="3" t="s">
        <v>20</v>
      </c>
      <c r="F130" s="41">
        <v>14.4</v>
      </c>
      <c r="G130" s="4">
        <f t="shared" si="3"/>
        <v>11487096</v>
      </c>
    </row>
    <row r="131" spans="1:7" x14ac:dyDescent="0.4">
      <c r="A131" s="116"/>
      <c r="B131" s="116"/>
      <c r="C131" s="117"/>
      <c r="D131" s="21">
        <f>Luong!$G$11*2+Luong!$G$12</f>
        <v>797715</v>
      </c>
      <c r="E131" s="3" t="s">
        <v>21</v>
      </c>
      <c r="F131" s="41">
        <v>18</v>
      </c>
      <c r="G131" s="4">
        <f t="shared" si="3"/>
        <v>14358870</v>
      </c>
    </row>
    <row r="132" spans="1:7" x14ac:dyDescent="0.4">
      <c r="A132" s="116"/>
      <c r="B132" s="116"/>
      <c r="C132" s="117"/>
      <c r="D132" s="21">
        <f>Luong!$G$11*2+Luong!$G$12</f>
        <v>797715</v>
      </c>
      <c r="E132" s="3" t="s">
        <v>22</v>
      </c>
      <c r="F132" s="41">
        <v>23.4</v>
      </c>
      <c r="G132" s="4">
        <f t="shared" si="3"/>
        <v>18666531</v>
      </c>
    </row>
    <row r="133" spans="1:7" x14ac:dyDescent="0.4">
      <c r="A133" s="116" t="s">
        <v>126</v>
      </c>
      <c r="B133" s="116" t="s">
        <v>127</v>
      </c>
      <c r="C133" s="117" t="s">
        <v>217</v>
      </c>
      <c r="D133" s="21">
        <f>Luong!$G$9</f>
        <v>200070</v>
      </c>
      <c r="E133" s="3" t="s">
        <v>20</v>
      </c>
      <c r="F133" s="41">
        <v>4</v>
      </c>
      <c r="G133" s="4">
        <f t="shared" si="3"/>
        <v>800280</v>
      </c>
    </row>
    <row r="134" spans="1:7" x14ac:dyDescent="0.4">
      <c r="A134" s="116"/>
      <c r="B134" s="116"/>
      <c r="C134" s="117"/>
      <c r="D134" s="21">
        <f>Luong!$G$9</f>
        <v>200070</v>
      </c>
      <c r="E134" s="3" t="s">
        <v>21</v>
      </c>
      <c r="F134" s="41">
        <v>5</v>
      </c>
      <c r="G134" s="4">
        <f t="shared" si="3"/>
        <v>1000350</v>
      </c>
    </row>
    <row r="135" spans="1:7" x14ac:dyDescent="0.4">
      <c r="A135" s="116"/>
      <c r="B135" s="116"/>
      <c r="C135" s="117"/>
      <c r="D135" s="21">
        <f>Luong!$G$9</f>
        <v>200070</v>
      </c>
      <c r="E135" s="3" t="s">
        <v>22</v>
      </c>
      <c r="F135" s="41">
        <v>6.5</v>
      </c>
      <c r="G135" s="4">
        <f t="shared" si="3"/>
        <v>1300455</v>
      </c>
    </row>
    <row r="136" spans="1:7" ht="35" x14ac:dyDescent="0.4">
      <c r="A136" s="6" t="s">
        <v>54</v>
      </c>
      <c r="B136" s="6" t="s">
        <v>128</v>
      </c>
      <c r="C136" s="7"/>
      <c r="D136" s="20"/>
      <c r="E136" s="7"/>
      <c r="F136" s="40"/>
      <c r="G136" s="8"/>
    </row>
    <row r="137" spans="1:7" ht="36" x14ac:dyDescent="0.4">
      <c r="A137" s="5" t="s">
        <v>56</v>
      </c>
      <c r="B137" s="5" t="s">
        <v>129</v>
      </c>
      <c r="C137" s="3" t="s">
        <v>218</v>
      </c>
      <c r="D137" s="21">
        <f>Luong!$G$9+Luong!$G$10</f>
        <v>428355</v>
      </c>
      <c r="E137" s="3"/>
      <c r="F137" s="41">
        <v>10</v>
      </c>
      <c r="G137" s="4">
        <f t="shared" si="3"/>
        <v>4283550</v>
      </c>
    </row>
    <row r="138" spans="1:7" ht="36" x14ac:dyDescent="0.4">
      <c r="A138" s="5" t="s">
        <v>58</v>
      </c>
      <c r="B138" s="5" t="s">
        <v>130</v>
      </c>
      <c r="C138" s="3" t="s">
        <v>218</v>
      </c>
      <c r="D138" s="21">
        <f>Luong!$G$9+Luong!$G$10</f>
        <v>428355</v>
      </c>
      <c r="E138" s="3"/>
      <c r="F138" s="41">
        <v>8</v>
      </c>
      <c r="G138" s="4">
        <f t="shared" si="3"/>
        <v>3426840</v>
      </c>
    </row>
    <row r="139" spans="1:7" x14ac:dyDescent="0.4">
      <c r="A139" s="6" t="s">
        <v>60</v>
      </c>
      <c r="B139" s="6" t="s">
        <v>131</v>
      </c>
      <c r="C139" s="7"/>
      <c r="D139" s="20"/>
      <c r="E139" s="7"/>
      <c r="F139" s="40"/>
      <c r="G139" s="8"/>
    </row>
    <row r="140" spans="1:7" x14ac:dyDescent="0.4">
      <c r="A140" s="9" t="s">
        <v>62</v>
      </c>
      <c r="B140" s="9" t="s">
        <v>132</v>
      </c>
      <c r="C140" s="10"/>
      <c r="D140" s="22"/>
      <c r="E140" s="10"/>
      <c r="F140" s="42"/>
      <c r="G140" s="11"/>
    </row>
    <row r="141" spans="1:7" x14ac:dyDescent="0.4">
      <c r="A141" s="116" t="s">
        <v>133</v>
      </c>
      <c r="B141" s="116" t="s">
        <v>134</v>
      </c>
      <c r="C141" s="117" t="s">
        <v>219</v>
      </c>
      <c r="D141" s="21">
        <f>Luong!$G$9*2</f>
        <v>400140</v>
      </c>
      <c r="E141" s="3" t="s">
        <v>20</v>
      </c>
      <c r="F141" s="41">
        <v>24</v>
      </c>
      <c r="G141" s="4">
        <f t="shared" ref="G141:G204" si="4">ROUND(D141*F141,0)</f>
        <v>9603360</v>
      </c>
    </row>
    <row r="142" spans="1:7" x14ac:dyDescent="0.4">
      <c r="A142" s="116"/>
      <c r="B142" s="116"/>
      <c r="C142" s="117"/>
      <c r="D142" s="21">
        <f>Luong!$G$9*2</f>
        <v>400140</v>
      </c>
      <c r="E142" s="3" t="s">
        <v>21</v>
      </c>
      <c r="F142" s="41">
        <v>30</v>
      </c>
      <c r="G142" s="4">
        <f t="shared" si="4"/>
        <v>12004200</v>
      </c>
    </row>
    <row r="143" spans="1:7" x14ac:dyDescent="0.4">
      <c r="A143" s="116"/>
      <c r="B143" s="116"/>
      <c r="C143" s="117"/>
      <c r="D143" s="21">
        <f>Luong!$G$9*2</f>
        <v>400140</v>
      </c>
      <c r="E143" s="3" t="s">
        <v>22</v>
      </c>
      <c r="F143" s="41">
        <v>39</v>
      </c>
      <c r="G143" s="4">
        <f t="shared" si="4"/>
        <v>15605460</v>
      </c>
    </row>
    <row r="144" spans="1:7" x14ac:dyDescent="0.4">
      <c r="A144" s="116" t="s">
        <v>135</v>
      </c>
      <c r="B144" s="116" t="s">
        <v>136</v>
      </c>
      <c r="C144" s="117" t="s">
        <v>217</v>
      </c>
      <c r="D144" s="21">
        <f>Luong!$G$9</f>
        <v>200070</v>
      </c>
      <c r="E144" s="3" t="s">
        <v>20</v>
      </c>
      <c r="F144" s="41">
        <v>32</v>
      </c>
      <c r="G144" s="4">
        <f t="shared" si="4"/>
        <v>6402240</v>
      </c>
    </row>
    <row r="145" spans="1:7" x14ac:dyDescent="0.4">
      <c r="A145" s="116"/>
      <c r="B145" s="116"/>
      <c r="C145" s="117"/>
      <c r="D145" s="21">
        <f>Luong!$G$9</f>
        <v>200070</v>
      </c>
      <c r="E145" s="3" t="s">
        <v>21</v>
      </c>
      <c r="F145" s="41">
        <v>40</v>
      </c>
      <c r="G145" s="4">
        <f t="shared" si="4"/>
        <v>8002800</v>
      </c>
    </row>
    <row r="146" spans="1:7" x14ac:dyDescent="0.4">
      <c r="A146" s="116"/>
      <c r="B146" s="116"/>
      <c r="C146" s="117"/>
      <c r="D146" s="21">
        <f>Luong!$G$9</f>
        <v>200070</v>
      </c>
      <c r="E146" s="3" t="s">
        <v>22</v>
      </c>
      <c r="F146" s="41">
        <v>52</v>
      </c>
      <c r="G146" s="4">
        <f t="shared" si="4"/>
        <v>10403640</v>
      </c>
    </row>
    <row r="147" spans="1:7" x14ac:dyDescent="0.4">
      <c r="A147" s="116" t="s">
        <v>137</v>
      </c>
      <c r="B147" s="116" t="s">
        <v>138</v>
      </c>
      <c r="C147" s="117" t="s">
        <v>215</v>
      </c>
      <c r="D147" s="21">
        <f>Luong!$G$10</f>
        <v>228285</v>
      </c>
      <c r="E147" s="3" t="s">
        <v>20</v>
      </c>
      <c r="F147" s="41">
        <v>12</v>
      </c>
      <c r="G147" s="4">
        <f t="shared" si="4"/>
        <v>2739420</v>
      </c>
    </row>
    <row r="148" spans="1:7" x14ac:dyDescent="0.4">
      <c r="A148" s="116"/>
      <c r="B148" s="116"/>
      <c r="C148" s="117"/>
      <c r="D148" s="21">
        <f>Luong!$G$10</f>
        <v>228285</v>
      </c>
      <c r="E148" s="3" t="s">
        <v>21</v>
      </c>
      <c r="F148" s="41">
        <v>15</v>
      </c>
      <c r="G148" s="4">
        <f t="shared" si="4"/>
        <v>3424275</v>
      </c>
    </row>
    <row r="149" spans="1:7" x14ac:dyDescent="0.4">
      <c r="A149" s="116"/>
      <c r="B149" s="116"/>
      <c r="C149" s="117"/>
      <c r="D149" s="21">
        <f>Luong!$G$10</f>
        <v>228285</v>
      </c>
      <c r="E149" s="3" t="s">
        <v>22</v>
      </c>
      <c r="F149" s="41">
        <v>19.5</v>
      </c>
      <c r="G149" s="4">
        <f t="shared" si="4"/>
        <v>4451558</v>
      </c>
    </row>
    <row r="150" spans="1:7" x14ac:dyDescent="0.4">
      <c r="A150" s="9" t="s">
        <v>64</v>
      </c>
      <c r="B150" s="9" t="s">
        <v>139</v>
      </c>
      <c r="C150" s="10"/>
      <c r="D150" s="22"/>
      <c r="E150" s="10"/>
      <c r="F150" s="42"/>
      <c r="G150" s="11"/>
    </row>
    <row r="151" spans="1:7" x14ac:dyDescent="0.4">
      <c r="A151" s="5" t="s">
        <v>140</v>
      </c>
      <c r="B151" s="5" t="s">
        <v>141</v>
      </c>
      <c r="C151" s="3" t="s">
        <v>217</v>
      </c>
      <c r="D151" s="21">
        <f>Luong!$G$9</f>
        <v>200070</v>
      </c>
      <c r="E151" s="3"/>
      <c r="F151" s="44">
        <v>8.0000000000000002E-3</v>
      </c>
      <c r="G151" s="4">
        <f t="shared" si="4"/>
        <v>1601</v>
      </c>
    </row>
    <row r="152" spans="1:7" x14ac:dyDescent="0.4">
      <c r="A152" s="5" t="s">
        <v>142</v>
      </c>
      <c r="B152" s="5" t="s">
        <v>143</v>
      </c>
      <c r="C152" s="3" t="s">
        <v>217</v>
      </c>
      <c r="D152" s="21">
        <f>Luong!$G$9</f>
        <v>200070</v>
      </c>
      <c r="E152" s="3"/>
      <c r="F152" s="44">
        <v>2.5000000000000001E-3</v>
      </c>
      <c r="G152" s="4">
        <f t="shared" si="4"/>
        <v>500</v>
      </c>
    </row>
    <row r="153" spans="1:7" x14ac:dyDescent="0.4">
      <c r="A153" s="9" t="s">
        <v>66</v>
      </c>
      <c r="B153" s="9" t="s">
        <v>144</v>
      </c>
      <c r="C153" s="10"/>
      <c r="D153" s="22"/>
      <c r="E153" s="10"/>
      <c r="F153" s="45"/>
      <c r="G153" s="11"/>
    </row>
    <row r="154" spans="1:7" x14ac:dyDescent="0.4">
      <c r="A154" s="116" t="s">
        <v>145</v>
      </c>
      <c r="B154" s="116" t="s">
        <v>146</v>
      </c>
      <c r="C154" s="117" t="s">
        <v>217</v>
      </c>
      <c r="D154" s="21">
        <f>Luong!$G$9</f>
        <v>200070</v>
      </c>
      <c r="E154" s="3" t="s">
        <v>20</v>
      </c>
      <c r="F154" s="44">
        <v>2.48E-3</v>
      </c>
      <c r="G154" s="4">
        <f t="shared" si="4"/>
        <v>496</v>
      </c>
    </row>
    <row r="155" spans="1:7" x14ac:dyDescent="0.4">
      <c r="A155" s="116"/>
      <c r="B155" s="116"/>
      <c r="C155" s="117"/>
      <c r="D155" s="21">
        <f>Luong!$G$9</f>
        <v>200070</v>
      </c>
      <c r="E155" s="3" t="s">
        <v>21</v>
      </c>
      <c r="F155" s="44">
        <v>3.0999999999999999E-3</v>
      </c>
      <c r="G155" s="4">
        <f t="shared" si="4"/>
        <v>620</v>
      </c>
    </row>
    <row r="156" spans="1:7" x14ac:dyDescent="0.4">
      <c r="A156" s="116"/>
      <c r="B156" s="116"/>
      <c r="C156" s="117"/>
      <c r="D156" s="21">
        <f>Luong!$G$9</f>
        <v>200070</v>
      </c>
      <c r="E156" s="3" t="s">
        <v>22</v>
      </c>
      <c r="F156" s="44">
        <v>4.0299999999999997E-3</v>
      </c>
      <c r="G156" s="4">
        <f t="shared" si="4"/>
        <v>806</v>
      </c>
    </row>
    <row r="157" spans="1:7" x14ac:dyDescent="0.4">
      <c r="A157" s="116" t="s">
        <v>147</v>
      </c>
      <c r="B157" s="116" t="s">
        <v>148</v>
      </c>
      <c r="C157" s="117" t="s">
        <v>217</v>
      </c>
      <c r="D157" s="21">
        <f>Luong!$G$9</f>
        <v>200070</v>
      </c>
      <c r="E157" s="3" t="s">
        <v>20</v>
      </c>
      <c r="F157" s="44">
        <v>4.4000000000000003E-3</v>
      </c>
      <c r="G157" s="4">
        <f t="shared" si="4"/>
        <v>880</v>
      </c>
    </row>
    <row r="158" spans="1:7" x14ac:dyDescent="0.4">
      <c r="A158" s="116"/>
      <c r="B158" s="116"/>
      <c r="C158" s="117"/>
      <c r="D158" s="21">
        <f>Luong!$G$9</f>
        <v>200070</v>
      </c>
      <c r="E158" s="3" t="s">
        <v>21</v>
      </c>
      <c r="F158" s="44">
        <v>5.4999999999999997E-3</v>
      </c>
      <c r="G158" s="4">
        <f t="shared" si="4"/>
        <v>1100</v>
      </c>
    </row>
    <row r="159" spans="1:7" x14ac:dyDescent="0.4">
      <c r="A159" s="116"/>
      <c r="B159" s="116"/>
      <c r="C159" s="117"/>
      <c r="D159" s="21">
        <f>Luong!$G$9</f>
        <v>200070</v>
      </c>
      <c r="E159" s="3" t="s">
        <v>22</v>
      </c>
      <c r="F159" s="44">
        <v>7.1500000000000001E-3</v>
      </c>
      <c r="G159" s="4">
        <f t="shared" si="4"/>
        <v>1431</v>
      </c>
    </row>
    <row r="160" spans="1:7" x14ac:dyDescent="0.4">
      <c r="A160" s="116" t="s">
        <v>149</v>
      </c>
      <c r="B160" s="116" t="s">
        <v>150</v>
      </c>
      <c r="C160" s="117" t="s">
        <v>217</v>
      </c>
      <c r="D160" s="21">
        <f>Luong!$G$9</f>
        <v>200070</v>
      </c>
      <c r="E160" s="3" t="s">
        <v>20</v>
      </c>
      <c r="F160" s="44">
        <v>4.5359999999999998E-2</v>
      </c>
      <c r="G160" s="4">
        <f t="shared" si="4"/>
        <v>9075</v>
      </c>
    </row>
    <row r="161" spans="1:7" x14ac:dyDescent="0.4">
      <c r="A161" s="116"/>
      <c r="B161" s="116"/>
      <c r="C161" s="117"/>
      <c r="D161" s="21">
        <f>Luong!$G$9</f>
        <v>200070</v>
      </c>
      <c r="E161" s="3" t="s">
        <v>21</v>
      </c>
      <c r="F161" s="44">
        <v>5.67E-2</v>
      </c>
      <c r="G161" s="4">
        <f t="shared" si="4"/>
        <v>11344</v>
      </c>
    </row>
    <row r="162" spans="1:7" x14ac:dyDescent="0.4">
      <c r="A162" s="116"/>
      <c r="B162" s="116"/>
      <c r="C162" s="117"/>
      <c r="D162" s="21">
        <f>Luong!$G$9</f>
        <v>200070</v>
      </c>
      <c r="E162" s="3" t="s">
        <v>22</v>
      </c>
      <c r="F162" s="44">
        <v>7.3709999999999998E-2</v>
      </c>
      <c r="G162" s="4">
        <f t="shared" si="4"/>
        <v>14747</v>
      </c>
    </row>
    <row r="163" spans="1:7" x14ac:dyDescent="0.4">
      <c r="A163" s="116" t="s">
        <v>151</v>
      </c>
      <c r="B163" s="116" t="s">
        <v>152</v>
      </c>
      <c r="C163" s="117" t="s">
        <v>217</v>
      </c>
      <c r="D163" s="21">
        <f>Luong!$G$9</f>
        <v>200070</v>
      </c>
      <c r="E163" s="3" t="s">
        <v>20</v>
      </c>
      <c r="F163" s="44">
        <v>5.3600000000000002E-2</v>
      </c>
      <c r="G163" s="4">
        <f t="shared" si="4"/>
        <v>10724</v>
      </c>
    </row>
    <row r="164" spans="1:7" x14ac:dyDescent="0.4">
      <c r="A164" s="116"/>
      <c r="B164" s="116"/>
      <c r="C164" s="117"/>
      <c r="D164" s="21">
        <f>Luong!$G$9</f>
        <v>200070</v>
      </c>
      <c r="E164" s="3" t="s">
        <v>21</v>
      </c>
      <c r="F164" s="44">
        <v>6.7000000000000004E-2</v>
      </c>
      <c r="G164" s="4">
        <f t="shared" si="4"/>
        <v>13405</v>
      </c>
    </row>
    <row r="165" spans="1:7" x14ac:dyDescent="0.4">
      <c r="A165" s="116"/>
      <c r="B165" s="116"/>
      <c r="C165" s="117"/>
      <c r="D165" s="21">
        <f>Luong!$G$9</f>
        <v>200070</v>
      </c>
      <c r="E165" s="3" t="s">
        <v>22</v>
      </c>
      <c r="F165" s="44">
        <v>8.7099999999999997E-2</v>
      </c>
      <c r="G165" s="4">
        <f t="shared" si="4"/>
        <v>17426</v>
      </c>
    </row>
    <row r="166" spans="1:7" x14ac:dyDescent="0.4">
      <c r="A166" s="116" t="s">
        <v>147</v>
      </c>
      <c r="B166" s="116" t="s">
        <v>154</v>
      </c>
      <c r="C166" s="117" t="s">
        <v>217</v>
      </c>
      <c r="D166" s="21">
        <f>Luong!$G$9</f>
        <v>200070</v>
      </c>
      <c r="E166" s="3" t="s">
        <v>20</v>
      </c>
      <c r="F166" s="44">
        <v>7.2000000000000005E-4</v>
      </c>
      <c r="G166" s="4">
        <f t="shared" si="4"/>
        <v>144</v>
      </c>
    </row>
    <row r="167" spans="1:7" x14ac:dyDescent="0.4">
      <c r="A167" s="116"/>
      <c r="B167" s="116"/>
      <c r="C167" s="117"/>
      <c r="D167" s="21">
        <f>Luong!$G$9</f>
        <v>200070</v>
      </c>
      <c r="E167" s="3" t="s">
        <v>21</v>
      </c>
      <c r="F167" s="44">
        <v>8.9999999999999998E-4</v>
      </c>
      <c r="G167" s="4">
        <f t="shared" si="4"/>
        <v>180</v>
      </c>
    </row>
    <row r="168" spans="1:7" x14ac:dyDescent="0.4">
      <c r="A168" s="116"/>
      <c r="B168" s="116"/>
      <c r="C168" s="117"/>
      <c r="D168" s="21">
        <f>Luong!$G$9</f>
        <v>200070</v>
      </c>
      <c r="E168" s="3" t="s">
        <v>22</v>
      </c>
      <c r="F168" s="44">
        <v>1.17E-3</v>
      </c>
      <c r="G168" s="4">
        <f t="shared" si="4"/>
        <v>234</v>
      </c>
    </row>
    <row r="169" spans="1:7" x14ac:dyDescent="0.4">
      <c r="A169" s="116" t="s">
        <v>155</v>
      </c>
      <c r="B169" s="116" t="s">
        <v>160</v>
      </c>
      <c r="C169" s="117" t="s">
        <v>217</v>
      </c>
      <c r="D169" s="21">
        <f>Luong!$G$9</f>
        <v>200070</v>
      </c>
      <c r="E169" s="3" t="s">
        <v>20</v>
      </c>
      <c r="F169" s="44">
        <v>1.1999999999999999E-3</v>
      </c>
      <c r="G169" s="4">
        <f t="shared" si="4"/>
        <v>240</v>
      </c>
    </row>
    <row r="170" spans="1:7" x14ac:dyDescent="0.4">
      <c r="A170" s="116"/>
      <c r="B170" s="116"/>
      <c r="C170" s="117"/>
      <c r="D170" s="21">
        <f>Luong!$G$9</f>
        <v>200070</v>
      </c>
      <c r="E170" s="3" t="s">
        <v>21</v>
      </c>
      <c r="F170" s="44">
        <v>1.5E-3</v>
      </c>
      <c r="G170" s="4">
        <f t="shared" si="4"/>
        <v>300</v>
      </c>
    </row>
    <row r="171" spans="1:7" x14ac:dyDescent="0.4">
      <c r="A171" s="116"/>
      <c r="B171" s="116"/>
      <c r="C171" s="117"/>
      <c r="D171" s="21">
        <f>Luong!$G$9</f>
        <v>200070</v>
      </c>
      <c r="E171" s="3" t="s">
        <v>22</v>
      </c>
      <c r="F171" s="44">
        <v>1.9499999999999999E-3</v>
      </c>
      <c r="G171" s="4">
        <f t="shared" si="4"/>
        <v>390</v>
      </c>
    </row>
    <row r="172" spans="1:7" x14ac:dyDescent="0.4">
      <c r="A172" s="116" t="s">
        <v>157</v>
      </c>
      <c r="B172" s="116" t="s">
        <v>158</v>
      </c>
      <c r="C172" s="117" t="s">
        <v>217</v>
      </c>
      <c r="D172" s="21">
        <f>Luong!$G$9</f>
        <v>200070</v>
      </c>
      <c r="E172" s="3" t="s">
        <v>20</v>
      </c>
      <c r="F172" s="44">
        <v>1.1440000000000001E-2</v>
      </c>
      <c r="G172" s="4">
        <f t="shared" si="4"/>
        <v>2289</v>
      </c>
    </row>
    <row r="173" spans="1:7" x14ac:dyDescent="0.4">
      <c r="A173" s="116"/>
      <c r="B173" s="116"/>
      <c r="C173" s="117"/>
      <c r="D173" s="21">
        <f>Luong!$G$9</f>
        <v>200070</v>
      </c>
      <c r="E173" s="3" t="s">
        <v>21</v>
      </c>
      <c r="F173" s="44">
        <v>1.43E-2</v>
      </c>
      <c r="G173" s="4">
        <f t="shared" si="4"/>
        <v>2861</v>
      </c>
    </row>
    <row r="174" spans="1:7" x14ac:dyDescent="0.4">
      <c r="A174" s="116"/>
      <c r="B174" s="116"/>
      <c r="C174" s="117"/>
      <c r="D174" s="21">
        <f>Luong!$G$9</f>
        <v>200070</v>
      </c>
      <c r="E174" s="3" t="s">
        <v>22</v>
      </c>
      <c r="F174" s="44">
        <v>1.8589999999999999E-2</v>
      </c>
      <c r="G174" s="4">
        <f t="shared" si="4"/>
        <v>3719</v>
      </c>
    </row>
    <row r="175" spans="1:7" x14ac:dyDescent="0.4">
      <c r="A175" s="116" t="s">
        <v>159</v>
      </c>
      <c r="B175" s="116" t="s">
        <v>156</v>
      </c>
      <c r="C175" s="117" t="s">
        <v>217</v>
      </c>
      <c r="D175" s="21">
        <f>Luong!$G$9</f>
        <v>200070</v>
      </c>
      <c r="E175" s="3" t="s">
        <v>20</v>
      </c>
      <c r="F175" s="44">
        <v>1.3599999999999999E-2</v>
      </c>
      <c r="G175" s="4">
        <f t="shared" si="4"/>
        <v>2721</v>
      </c>
    </row>
    <row r="176" spans="1:7" x14ac:dyDescent="0.4">
      <c r="A176" s="116"/>
      <c r="B176" s="116"/>
      <c r="C176" s="117"/>
      <c r="D176" s="21">
        <f>Luong!$G$9</f>
        <v>200070</v>
      </c>
      <c r="E176" s="3" t="s">
        <v>21</v>
      </c>
      <c r="F176" s="44">
        <v>1.7000000000000001E-2</v>
      </c>
      <c r="G176" s="4">
        <f t="shared" si="4"/>
        <v>3401</v>
      </c>
    </row>
    <row r="177" spans="1:7" x14ac:dyDescent="0.4">
      <c r="A177" s="116"/>
      <c r="B177" s="116"/>
      <c r="C177" s="117"/>
      <c r="D177" s="21">
        <f>Luong!$G$9</f>
        <v>200070</v>
      </c>
      <c r="E177" s="3" t="s">
        <v>22</v>
      </c>
      <c r="F177" s="44">
        <v>2.2100000000000002E-2</v>
      </c>
      <c r="G177" s="4">
        <f t="shared" si="4"/>
        <v>4422</v>
      </c>
    </row>
    <row r="178" spans="1:7" x14ac:dyDescent="0.4">
      <c r="A178" s="6" t="s">
        <v>68</v>
      </c>
      <c r="B178" s="6" t="s">
        <v>161</v>
      </c>
      <c r="C178" s="7"/>
      <c r="D178" s="20"/>
      <c r="E178" s="7"/>
      <c r="F178" s="40"/>
      <c r="G178" s="8"/>
    </row>
    <row r="179" spans="1:7" x14ac:dyDescent="0.4">
      <c r="A179" s="116" t="s">
        <v>70</v>
      </c>
      <c r="B179" s="116" t="s">
        <v>162</v>
      </c>
      <c r="C179" s="117" t="s">
        <v>220</v>
      </c>
      <c r="D179" s="21">
        <f>Luong!$G$9*5</f>
        <v>1000350</v>
      </c>
      <c r="E179" s="3" t="s">
        <v>20</v>
      </c>
      <c r="F179" s="41">
        <v>12</v>
      </c>
      <c r="G179" s="4">
        <f t="shared" si="4"/>
        <v>12004200</v>
      </c>
    </row>
    <row r="180" spans="1:7" x14ac:dyDescent="0.4">
      <c r="A180" s="116"/>
      <c r="B180" s="116"/>
      <c r="C180" s="117"/>
      <c r="D180" s="21">
        <f>Luong!$G$9*5</f>
        <v>1000350</v>
      </c>
      <c r="E180" s="3" t="s">
        <v>21</v>
      </c>
      <c r="F180" s="41">
        <v>15</v>
      </c>
      <c r="G180" s="4">
        <f t="shared" si="4"/>
        <v>15005250</v>
      </c>
    </row>
    <row r="181" spans="1:7" x14ac:dyDescent="0.4">
      <c r="A181" s="116"/>
      <c r="B181" s="116"/>
      <c r="C181" s="117"/>
      <c r="D181" s="21">
        <f>Luong!$G$9*5</f>
        <v>1000350</v>
      </c>
      <c r="E181" s="3" t="s">
        <v>22</v>
      </c>
      <c r="F181" s="41">
        <v>19.5</v>
      </c>
      <c r="G181" s="4">
        <f t="shared" si="4"/>
        <v>19506825</v>
      </c>
    </row>
    <row r="182" spans="1:7" x14ac:dyDescent="0.4">
      <c r="A182" s="116" t="s">
        <v>72</v>
      </c>
      <c r="B182" s="116" t="s">
        <v>163</v>
      </c>
      <c r="C182" s="117" t="s">
        <v>220</v>
      </c>
      <c r="D182" s="21">
        <f>Luong!$G$9*5</f>
        <v>1000350</v>
      </c>
      <c r="E182" s="3" t="s">
        <v>20</v>
      </c>
      <c r="F182" s="41">
        <v>16</v>
      </c>
      <c r="G182" s="4">
        <f t="shared" si="4"/>
        <v>16005600</v>
      </c>
    </row>
    <row r="183" spans="1:7" x14ac:dyDescent="0.4">
      <c r="A183" s="116"/>
      <c r="B183" s="116"/>
      <c r="C183" s="117"/>
      <c r="D183" s="21">
        <f>Luong!$G$9*5</f>
        <v>1000350</v>
      </c>
      <c r="E183" s="3" t="s">
        <v>21</v>
      </c>
      <c r="F183" s="41">
        <v>20</v>
      </c>
      <c r="G183" s="4">
        <f t="shared" si="4"/>
        <v>20007000</v>
      </c>
    </row>
    <row r="184" spans="1:7" x14ac:dyDescent="0.4">
      <c r="A184" s="116"/>
      <c r="B184" s="116"/>
      <c r="C184" s="117"/>
      <c r="D184" s="21">
        <f>Luong!$G$9*5</f>
        <v>1000350</v>
      </c>
      <c r="E184" s="3" t="s">
        <v>22</v>
      </c>
      <c r="F184" s="41">
        <v>26</v>
      </c>
      <c r="G184" s="4">
        <f t="shared" si="4"/>
        <v>26009100</v>
      </c>
    </row>
    <row r="185" spans="1:7" x14ac:dyDescent="0.4">
      <c r="A185" s="116" t="s">
        <v>74</v>
      </c>
      <c r="B185" s="116" t="s">
        <v>164</v>
      </c>
      <c r="C185" s="117" t="s">
        <v>220</v>
      </c>
      <c r="D185" s="21">
        <f>Luong!$G$9*5</f>
        <v>1000350</v>
      </c>
      <c r="E185" s="3" t="s">
        <v>20</v>
      </c>
      <c r="F185" s="41">
        <v>12</v>
      </c>
      <c r="G185" s="4">
        <f t="shared" si="4"/>
        <v>12004200</v>
      </c>
    </row>
    <row r="186" spans="1:7" x14ac:dyDescent="0.4">
      <c r="A186" s="116"/>
      <c r="B186" s="116"/>
      <c r="C186" s="117"/>
      <c r="D186" s="21">
        <f>Luong!$G$9*5</f>
        <v>1000350</v>
      </c>
      <c r="E186" s="3" t="s">
        <v>21</v>
      </c>
      <c r="F186" s="41">
        <v>15</v>
      </c>
      <c r="G186" s="4">
        <f t="shared" si="4"/>
        <v>15005250</v>
      </c>
    </row>
    <row r="187" spans="1:7" x14ac:dyDescent="0.4">
      <c r="A187" s="116"/>
      <c r="B187" s="116"/>
      <c r="C187" s="117"/>
      <c r="D187" s="21">
        <f>Luong!$G$9*5</f>
        <v>1000350</v>
      </c>
      <c r="E187" s="3" t="s">
        <v>22</v>
      </c>
      <c r="F187" s="41">
        <v>19.5</v>
      </c>
      <c r="G187" s="4">
        <f t="shared" si="4"/>
        <v>19506825</v>
      </c>
    </row>
    <row r="188" spans="1:7" x14ac:dyDescent="0.4">
      <c r="A188" s="116" t="s">
        <v>76</v>
      </c>
      <c r="B188" s="116" t="s">
        <v>165</v>
      </c>
      <c r="C188" s="117" t="s">
        <v>210</v>
      </c>
      <c r="D188" s="21">
        <f>Luong!$G$10+Luong!$G$11</f>
        <v>484785</v>
      </c>
      <c r="E188" s="3" t="s">
        <v>20</v>
      </c>
      <c r="F188" s="41">
        <v>8</v>
      </c>
      <c r="G188" s="4">
        <f t="shared" si="4"/>
        <v>3878280</v>
      </c>
    </row>
    <row r="189" spans="1:7" x14ac:dyDescent="0.4">
      <c r="A189" s="116"/>
      <c r="B189" s="116"/>
      <c r="C189" s="117"/>
      <c r="D189" s="21">
        <f>Luong!$G$10+Luong!$G$11</f>
        <v>484785</v>
      </c>
      <c r="E189" s="3" t="s">
        <v>21</v>
      </c>
      <c r="F189" s="41">
        <v>10</v>
      </c>
      <c r="G189" s="4">
        <f t="shared" si="4"/>
        <v>4847850</v>
      </c>
    </row>
    <row r="190" spans="1:7" x14ac:dyDescent="0.4">
      <c r="A190" s="116"/>
      <c r="B190" s="116"/>
      <c r="C190" s="117"/>
      <c r="D190" s="21">
        <f>Luong!$G$10+Luong!$G$11</f>
        <v>484785</v>
      </c>
      <c r="E190" s="3" t="s">
        <v>22</v>
      </c>
      <c r="F190" s="41">
        <v>13</v>
      </c>
      <c r="G190" s="4">
        <f t="shared" si="4"/>
        <v>6302205</v>
      </c>
    </row>
    <row r="191" spans="1:7" x14ac:dyDescent="0.4">
      <c r="A191" s="6" t="s">
        <v>78</v>
      </c>
      <c r="B191" s="6" t="s">
        <v>166</v>
      </c>
      <c r="C191" s="7"/>
      <c r="D191" s="20"/>
      <c r="E191" s="7"/>
      <c r="F191" s="40"/>
      <c r="G191" s="8"/>
    </row>
    <row r="192" spans="1:7" x14ac:dyDescent="0.4">
      <c r="A192" s="116" t="s">
        <v>80</v>
      </c>
      <c r="B192" s="116" t="s">
        <v>167</v>
      </c>
      <c r="C192" s="117" t="s">
        <v>216</v>
      </c>
      <c r="D192" s="21">
        <f>Luong!$G$11</f>
        <v>256500</v>
      </c>
      <c r="E192" s="3" t="s">
        <v>20</v>
      </c>
      <c r="F192" s="41">
        <v>8</v>
      </c>
      <c r="G192" s="4">
        <f t="shared" si="4"/>
        <v>2052000</v>
      </c>
    </row>
    <row r="193" spans="1:7" x14ac:dyDescent="0.4">
      <c r="A193" s="116"/>
      <c r="B193" s="116"/>
      <c r="C193" s="117"/>
      <c r="D193" s="21">
        <f>Luong!$G$11</f>
        <v>256500</v>
      </c>
      <c r="E193" s="3" t="s">
        <v>21</v>
      </c>
      <c r="F193" s="41">
        <v>10</v>
      </c>
      <c r="G193" s="4">
        <f t="shared" si="4"/>
        <v>2565000</v>
      </c>
    </row>
    <row r="194" spans="1:7" x14ac:dyDescent="0.4">
      <c r="A194" s="116"/>
      <c r="B194" s="116"/>
      <c r="C194" s="117"/>
      <c r="D194" s="21">
        <f>Luong!$G$11</f>
        <v>256500</v>
      </c>
      <c r="E194" s="3" t="s">
        <v>22</v>
      </c>
      <c r="F194" s="41">
        <v>13</v>
      </c>
      <c r="G194" s="4">
        <f t="shared" si="4"/>
        <v>3334500</v>
      </c>
    </row>
    <row r="195" spans="1:7" x14ac:dyDescent="0.4">
      <c r="A195" s="116" t="s">
        <v>82</v>
      </c>
      <c r="B195" s="116" t="s">
        <v>168</v>
      </c>
      <c r="C195" s="117" t="s">
        <v>213</v>
      </c>
      <c r="D195" s="21">
        <f>Luong!$G$10*2+Luong!$G$11</f>
        <v>713070</v>
      </c>
      <c r="E195" s="3" t="s">
        <v>20</v>
      </c>
      <c r="F195" s="41">
        <v>9.6</v>
      </c>
      <c r="G195" s="4">
        <f t="shared" si="4"/>
        <v>6845472</v>
      </c>
    </row>
    <row r="196" spans="1:7" x14ac:dyDescent="0.4">
      <c r="A196" s="116"/>
      <c r="B196" s="116"/>
      <c r="C196" s="117"/>
      <c r="D196" s="21">
        <f>Luong!$G$10*2+Luong!$G$11</f>
        <v>713070</v>
      </c>
      <c r="E196" s="3" t="s">
        <v>21</v>
      </c>
      <c r="F196" s="41">
        <v>15</v>
      </c>
      <c r="G196" s="4">
        <f t="shared" si="4"/>
        <v>10696050</v>
      </c>
    </row>
    <row r="197" spans="1:7" x14ac:dyDescent="0.4">
      <c r="A197" s="116"/>
      <c r="B197" s="116"/>
      <c r="C197" s="117"/>
      <c r="D197" s="21">
        <f>Luong!$G$10*2+Luong!$G$11</f>
        <v>713070</v>
      </c>
      <c r="E197" s="3" t="s">
        <v>22</v>
      </c>
      <c r="F197" s="41">
        <v>19.5</v>
      </c>
      <c r="G197" s="4">
        <f t="shared" si="4"/>
        <v>13904865</v>
      </c>
    </row>
    <row r="198" spans="1:7" x14ac:dyDescent="0.4">
      <c r="A198" s="116" t="s">
        <v>84</v>
      </c>
      <c r="B198" s="116" t="s">
        <v>169</v>
      </c>
      <c r="C198" s="117" t="s">
        <v>216</v>
      </c>
      <c r="D198" s="21">
        <f>Luong!$G$11</f>
        <v>256500</v>
      </c>
      <c r="E198" s="3" t="s">
        <v>20</v>
      </c>
      <c r="F198" s="41">
        <v>9.6</v>
      </c>
      <c r="G198" s="4">
        <f t="shared" si="4"/>
        <v>2462400</v>
      </c>
    </row>
    <row r="199" spans="1:7" x14ac:dyDescent="0.4">
      <c r="A199" s="116"/>
      <c r="B199" s="116"/>
      <c r="C199" s="117"/>
      <c r="D199" s="21">
        <f>Luong!$G$11</f>
        <v>256500</v>
      </c>
      <c r="E199" s="3" t="s">
        <v>21</v>
      </c>
      <c r="F199" s="41">
        <v>15</v>
      </c>
      <c r="G199" s="4">
        <f t="shared" si="4"/>
        <v>3847500</v>
      </c>
    </row>
    <row r="200" spans="1:7" x14ac:dyDescent="0.4">
      <c r="A200" s="116"/>
      <c r="B200" s="116"/>
      <c r="C200" s="117"/>
      <c r="D200" s="21">
        <f>Luong!$G$11</f>
        <v>256500</v>
      </c>
      <c r="E200" s="3" t="s">
        <v>22</v>
      </c>
      <c r="F200" s="41">
        <v>19.5</v>
      </c>
      <c r="G200" s="4">
        <f t="shared" si="4"/>
        <v>5001750</v>
      </c>
    </row>
    <row r="201" spans="1:7" ht="35" x14ac:dyDescent="0.4">
      <c r="A201" s="6" t="s">
        <v>86</v>
      </c>
      <c r="B201" s="6" t="s">
        <v>170</v>
      </c>
      <c r="C201" s="7"/>
      <c r="D201" s="20"/>
      <c r="E201" s="7"/>
      <c r="F201" s="40"/>
      <c r="G201" s="8"/>
    </row>
    <row r="202" spans="1:7" ht="36" x14ac:dyDescent="0.4">
      <c r="A202" s="5" t="s">
        <v>88</v>
      </c>
      <c r="B202" s="5" t="s">
        <v>171</v>
      </c>
      <c r="C202" s="3" t="s">
        <v>209</v>
      </c>
      <c r="D202" s="21">
        <f>Luong!$G$11+Luong!$G$12</f>
        <v>541215</v>
      </c>
      <c r="E202" s="3"/>
      <c r="F202" s="41">
        <v>8</v>
      </c>
      <c r="G202" s="4">
        <f t="shared" si="4"/>
        <v>4329720</v>
      </c>
    </row>
    <row r="203" spans="1:7" ht="36" x14ac:dyDescent="0.4">
      <c r="A203" s="5" t="s">
        <v>90</v>
      </c>
      <c r="B203" s="5" t="s">
        <v>172</v>
      </c>
      <c r="C203" s="3" t="s">
        <v>215</v>
      </c>
      <c r="D203" s="21">
        <f>Luong!$G$10</f>
        <v>228285</v>
      </c>
      <c r="E203" s="3"/>
      <c r="F203" s="41">
        <v>2</v>
      </c>
      <c r="G203" s="4">
        <f t="shared" si="4"/>
        <v>456570</v>
      </c>
    </row>
    <row r="204" spans="1:7" x14ac:dyDescent="0.4">
      <c r="A204" s="5" t="s">
        <v>92</v>
      </c>
      <c r="B204" s="5" t="s">
        <v>173</v>
      </c>
      <c r="C204" s="3" t="s">
        <v>217</v>
      </c>
      <c r="D204" s="21">
        <f>Luong!$G$9</f>
        <v>200070</v>
      </c>
      <c r="E204" s="3"/>
      <c r="F204" s="41">
        <v>1</v>
      </c>
      <c r="G204" s="4">
        <f t="shared" si="4"/>
        <v>200070</v>
      </c>
    </row>
  </sheetData>
  <mergeCells count="163">
    <mergeCell ref="A6:A8"/>
    <mergeCell ref="B6:B8"/>
    <mergeCell ref="C6:C8"/>
    <mergeCell ref="A9:A11"/>
    <mergeCell ref="B9:B11"/>
    <mergeCell ref="C9:C11"/>
    <mergeCell ref="A20:A22"/>
    <mergeCell ref="B20:B22"/>
    <mergeCell ref="C20:C22"/>
    <mergeCell ref="A23:A25"/>
    <mergeCell ref="B23:B25"/>
    <mergeCell ref="C23:C25"/>
    <mergeCell ref="A12:A14"/>
    <mergeCell ref="B12:B14"/>
    <mergeCell ref="C12:C14"/>
    <mergeCell ref="A15:A17"/>
    <mergeCell ref="B15:B17"/>
    <mergeCell ref="C15:C17"/>
    <mergeCell ref="A32:A34"/>
    <mergeCell ref="B32:B34"/>
    <mergeCell ref="C32:C34"/>
    <mergeCell ref="A36:A38"/>
    <mergeCell ref="B36:B38"/>
    <mergeCell ref="C36:C38"/>
    <mergeCell ref="A26:A28"/>
    <mergeCell ref="B26:B28"/>
    <mergeCell ref="C26:C28"/>
    <mergeCell ref="A29:A31"/>
    <mergeCell ref="B29:B31"/>
    <mergeCell ref="C29:C31"/>
    <mergeCell ref="A45:A47"/>
    <mergeCell ref="B45:B47"/>
    <mergeCell ref="C45:C47"/>
    <mergeCell ref="A48:A50"/>
    <mergeCell ref="B48:B50"/>
    <mergeCell ref="C48:C50"/>
    <mergeCell ref="A39:A41"/>
    <mergeCell ref="B39:B41"/>
    <mergeCell ref="C39:C41"/>
    <mergeCell ref="A42:A44"/>
    <mergeCell ref="B42:B44"/>
    <mergeCell ref="C42:C44"/>
    <mergeCell ref="A58:A60"/>
    <mergeCell ref="B58:B60"/>
    <mergeCell ref="C58:C60"/>
    <mergeCell ref="A63:A65"/>
    <mergeCell ref="B63:B65"/>
    <mergeCell ref="C63:C65"/>
    <mergeCell ref="A51:A53"/>
    <mergeCell ref="B51:B53"/>
    <mergeCell ref="C51:C53"/>
    <mergeCell ref="A55:A57"/>
    <mergeCell ref="B55:B57"/>
    <mergeCell ref="C55:C57"/>
    <mergeCell ref="A73:A75"/>
    <mergeCell ref="B73:B75"/>
    <mergeCell ref="C73:C75"/>
    <mergeCell ref="A76:A78"/>
    <mergeCell ref="B76:B78"/>
    <mergeCell ref="C76:C78"/>
    <mergeCell ref="A66:A68"/>
    <mergeCell ref="B66:B68"/>
    <mergeCell ref="C66:C68"/>
    <mergeCell ref="A70:A72"/>
    <mergeCell ref="B70:B72"/>
    <mergeCell ref="C70:C72"/>
    <mergeCell ref="A86:A88"/>
    <mergeCell ref="B86:B88"/>
    <mergeCell ref="C86:C88"/>
    <mergeCell ref="A91:A93"/>
    <mergeCell ref="B91:B93"/>
    <mergeCell ref="C91:C93"/>
    <mergeCell ref="A79:A81"/>
    <mergeCell ref="B79:B81"/>
    <mergeCell ref="C79:C81"/>
    <mergeCell ref="A83:A85"/>
    <mergeCell ref="B83:B85"/>
    <mergeCell ref="C83:C85"/>
    <mergeCell ref="A109:A111"/>
    <mergeCell ref="B109:B111"/>
    <mergeCell ref="C109:C111"/>
    <mergeCell ref="A112:A114"/>
    <mergeCell ref="B112:B114"/>
    <mergeCell ref="C112:C114"/>
    <mergeCell ref="A94:A96"/>
    <mergeCell ref="B94:B96"/>
    <mergeCell ref="C94:C96"/>
    <mergeCell ref="A97:A99"/>
    <mergeCell ref="B97:B99"/>
    <mergeCell ref="C97:C99"/>
    <mergeCell ref="A122:A124"/>
    <mergeCell ref="B122:B124"/>
    <mergeCell ref="C122:C124"/>
    <mergeCell ref="A127:A129"/>
    <mergeCell ref="B127:B129"/>
    <mergeCell ref="C127:C129"/>
    <mergeCell ref="A115:A117"/>
    <mergeCell ref="B115:B117"/>
    <mergeCell ref="C115:C117"/>
    <mergeCell ref="A119:A121"/>
    <mergeCell ref="B119:B121"/>
    <mergeCell ref="C119:C121"/>
    <mergeCell ref="A141:A143"/>
    <mergeCell ref="B141:B143"/>
    <mergeCell ref="C141:C143"/>
    <mergeCell ref="A144:A146"/>
    <mergeCell ref="B144:B146"/>
    <mergeCell ref="C144:C146"/>
    <mergeCell ref="A130:A132"/>
    <mergeCell ref="B130:B132"/>
    <mergeCell ref="C130:C132"/>
    <mergeCell ref="A133:A135"/>
    <mergeCell ref="B133:B135"/>
    <mergeCell ref="C133:C135"/>
    <mergeCell ref="A157:A159"/>
    <mergeCell ref="B157:B159"/>
    <mergeCell ref="C157:C159"/>
    <mergeCell ref="A160:A162"/>
    <mergeCell ref="B160:B162"/>
    <mergeCell ref="C160:C162"/>
    <mergeCell ref="A147:A149"/>
    <mergeCell ref="B147:B149"/>
    <mergeCell ref="C147:C149"/>
    <mergeCell ref="A154:A156"/>
    <mergeCell ref="B154:B156"/>
    <mergeCell ref="C154:C156"/>
    <mergeCell ref="C179:C181"/>
    <mergeCell ref="A169:A171"/>
    <mergeCell ref="B169:B171"/>
    <mergeCell ref="C169:C171"/>
    <mergeCell ref="A172:A174"/>
    <mergeCell ref="B172:B174"/>
    <mergeCell ref="C172:C174"/>
    <mergeCell ref="A163:A165"/>
    <mergeCell ref="B163:B165"/>
    <mergeCell ref="C163:C165"/>
    <mergeCell ref="A166:A168"/>
    <mergeCell ref="B166:B168"/>
    <mergeCell ref="C166:C168"/>
    <mergeCell ref="A1:G1"/>
    <mergeCell ref="A195:A197"/>
    <mergeCell ref="B195:B197"/>
    <mergeCell ref="C195:C197"/>
    <mergeCell ref="A198:A200"/>
    <mergeCell ref="B198:B200"/>
    <mergeCell ref="C198:C200"/>
    <mergeCell ref="A188:A190"/>
    <mergeCell ref="B188:B190"/>
    <mergeCell ref="C188:C190"/>
    <mergeCell ref="A192:A194"/>
    <mergeCell ref="B192:B194"/>
    <mergeCell ref="C192:C194"/>
    <mergeCell ref="A182:A184"/>
    <mergeCell ref="B182:B184"/>
    <mergeCell ref="C182:C184"/>
    <mergeCell ref="A185:A187"/>
    <mergeCell ref="B185:B187"/>
    <mergeCell ref="C185:C187"/>
    <mergeCell ref="A175:A177"/>
    <mergeCell ref="B175:B177"/>
    <mergeCell ref="C175:C177"/>
    <mergeCell ref="A179:A181"/>
    <mergeCell ref="B179:B181"/>
  </mergeCells>
  <printOptions horizontalCentered="1"/>
  <pageMargins left="0.98425196850393704" right="0.78740157480314965" top="0.78740157480314965" bottom="0.78740157480314965" header="0.39370078740157483" footer="0.3937007874015748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07"/>
  <sheetViews>
    <sheetView zoomScale="70" zoomScaleNormal="70" workbookViewId="0">
      <pane ySplit="2190" topLeftCell="A7" activePane="bottomLeft"/>
      <selection activeCell="C7" sqref="C7"/>
      <selection pane="bottomLeft" activeCell="E23" sqref="E23"/>
    </sheetView>
  </sheetViews>
  <sheetFormatPr defaultColWidth="9.1796875" defaultRowHeight="18" x14ac:dyDescent="0.4"/>
  <cols>
    <col min="1" max="1" width="7.26953125" style="1" bestFit="1" customWidth="1"/>
    <col min="2" max="2" width="41" style="1" customWidth="1"/>
    <col min="3" max="3" width="22.453125" style="1" bestFit="1" customWidth="1"/>
    <col min="4" max="13" width="10" style="1" customWidth="1"/>
    <col min="14" max="14" width="11.453125" style="1" customWidth="1"/>
    <col min="15" max="16" width="12" style="1" customWidth="1"/>
    <col min="17" max="18" width="10" style="1" customWidth="1"/>
    <col min="19" max="16384" width="9.1796875" style="1"/>
  </cols>
  <sheetData>
    <row r="2" spans="1:18" x14ac:dyDescent="0.4">
      <c r="A2" s="104" t="s">
        <v>262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4" spans="1:18" x14ac:dyDescent="0.4">
      <c r="A4" s="123" t="s">
        <v>0</v>
      </c>
      <c r="B4" s="123" t="s">
        <v>1</v>
      </c>
      <c r="C4" s="123" t="s">
        <v>3</v>
      </c>
      <c r="D4" s="118" t="s">
        <v>224</v>
      </c>
      <c r="E4" s="119"/>
      <c r="F4" s="118" t="s">
        <v>228</v>
      </c>
      <c r="G4" s="119"/>
      <c r="H4" s="118" t="s">
        <v>229</v>
      </c>
      <c r="I4" s="119"/>
      <c r="J4" s="118" t="s">
        <v>230</v>
      </c>
      <c r="K4" s="119"/>
      <c r="L4" s="118" t="s">
        <v>252</v>
      </c>
      <c r="M4" s="119"/>
      <c r="N4" s="120" t="s">
        <v>227</v>
      </c>
      <c r="O4" s="120" t="s">
        <v>226</v>
      </c>
      <c r="P4" s="120" t="s">
        <v>6</v>
      </c>
      <c r="Q4" s="118" t="s">
        <v>7</v>
      </c>
      <c r="R4" s="119"/>
    </row>
    <row r="5" spans="1:18" ht="36" x14ac:dyDescent="0.4">
      <c r="A5" s="124"/>
      <c r="B5" s="124"/>
      <c r="C5" s="124"/>
      <c r="D5" s="46" t="s">
        <v>225</v>
      </c>
      <c r="E5" s="53">
        <f>BangGia!$F$5</f>
        <v>501</v>
      </c>
      <c r="F5" s="46" t="s">
        <v>225</v>
      </c>
      <c r="G5" s="53">
        <f>BangGia!$F$6</f>
        <v>1402</v>
      </c>
      <c r="H5" s="46" t="s">
        <v>225</v>
      </c>
      <c r="I5" s="53">
        <f>BangGia!$F$7</f>
        <v>929</v>
      </c>
      <c r="J5" s="46" t="s">
        <v>225</v>
      </c>
      <c r="K5" s="53">
        <f>BangGia!$F$8</f>
        <v>224</v>
      </c>
      <c r="L5" s="46" t="s">
        <v>225</v>
      </c>
      <c r="M5" s="53">
        <f>BangGia!$F$9</f>
        <v>224</v>
      </c>
      <c r="N5" s="121"/>
      <c r="O5" s="121"/>
      <c r="P5" s="121"/>
      <c r="Q5" s="46" t="s">
        <v>225</v>
      </c>
      <c r="R5" s="53">
        <f>BangGia!$F$10</f>
        <v>2092</v>
      </c>
    </row>
    <row r="6" spans="1:18" ht="35" x14ac:dyDescent="0.4">
      <c r="A6" s="125"/>
      <c r="B6" s="125"/>
      <c r="C6" s="125"/>
      <c r="D6" s="2" t="s">
        <v>221</v>
      </c>
      <c r="E6" s="2" t="s">
        <v>222</v>
      </c>
      <c r="F6" s="2" t="s">
        <v>221</v>
      </c>
      <c r="G6" s="2" t="s">
        <v>222</v>
      </c>
      <c r="H6" s="2" t="s">
        <v>221</v>
      </c>
      <c r="I6" s="2" t="s">
        <v>222</v>
      </c>
      <c r="J6" s="2" t="s">
        <v>221</v>
      </c>
      <c r="K6" s="2" t="s">
        <v>222</v>
      </c>
      <c r="L6" s="2" t="s">
        <v>221</v>
      </c>
      <c r="M6" s="2" t="s">
        <v>222</v>
      </c>
      <c r="N6" s="122"/>
      <c r="O6" s="122"/>
      <c r="P6" s="122"/>
      <c r="Q6" s="2" t="s">
        <v>221</v>
      </c>
      <c r="R6" s="2" t="s">
        <v>222</v>
      </c>
    </row>
    <row r="7" spans="1:18" x14ac:dyDescent="0.4">
      <c r="A7" s="15" t="s">
        <v>10</v>
      </c>
      <c r="B7" s="15" t="s">
        <v>100</v>
      </c>
      <c r="C7" s="12"/>
      <c r="D7" s="39"/>
      <c r="E7" s="12"/>
      <c r="F7" s="39"/>
      <c r="G7" s="12"/>
      <c r="H7" s="39"/>
      <c r="I7" s="12"/>
      <c r="J7" s="39"/>
      <c r="K7" s="12"/>
      <c r="L7" s="12"/>
      <c r="M7" s="12"/>
      <c r="N7" s="12"/>
      <c r="O7" s="12"/>
      <c r="P7" s="12"/>
      <c r="Q7" s="39"/>
      <c r="R7" s="12"/>
    </row>
    <row r="8" spans="1:18" x14ac:dyDescent="0.4">
      <c r="A8" s="6" t="s">
        <v>11</v>
      </c>
      <c r="B8" s="6" t="s">
        <v>9</v>
      </c>
      <c r="C8" s="7"/>
      <c r="D8" s="40"/>
      <c r="E8" s="8"/>
      <c r="F8" s="40"/>
      <c r="G8" s="8"/>
      <c r="H8" s="40"/>
      <c r="I8" s="8"/>
      <c r="J8" s="40"/>
      <c r="K8" s="8"/>
      <c r="L8" s="8"/>
      <c r="M8" s="8"/>
      <c r="N8" s="8"/>
      <c r="O8" s="8"/>
      <c r="P8" s="8"/>
      <c r="Q8" s="40"/>
      <c r="R8" s="8"/>
    </row>
    <row r="9" spans="1:18" x14ac:dyDescent="0.4">
      <c r="A9" s="116" t="s">
        <v>12</v>
      </c>
      <c r="B9" s="116" t="s">
        <v>13</v>
      </c>
      <c r="C9" s="3" t="s">
        <v>273</v>
      </c>
      <c r="D9" s="41">
        <f>ROUND(D10*0.8,2)</f>
        <v>2.56</v>
      </c>
      <c r="E9" s="4">
        <f t="shared" ref="E9:E20" si="0">ROUND(E$5*D9,0)</f>
        <v>1283</v>
      </c>
      <c r="F9" s="41">
        <f>ROUND(F10*0.8,2)</f>
        <v>2.56</v>
      </c>
      <c r="G9" s="4">
        <f t="shared" ref="G9:G20" si="1">ROUND(G$5*F9,0)</f>
        <v>3589</v>
      </c>
      <c r="H9" s="41">
        <f>ROUND(H10*0.8,2)</f>
        <v>0.43</v>
      </c>
      <c r="I9" s="4">
        <f t="shared" ref="I9:I20" si="2">ROUND(I$5*H9,0)</f>
        <v>399</v>
      </c>
      <c r="J9" s="41">
        <f>ROUND(J10*0.8,2)</f>
        <v>0.64</v>
      </c>
      <c r="K9" s="4">
        <f t="shared" ref="K9:K20" si="3">ROUND(K$5*J9,0)</f>
        <v>143</v>
      </c>
      <c r="L9" s="4"/>
      <c r="M9" s="4"/>
      <c r="N9" s="4">
        <f>SUM(E9,G9,I9,K9,M9)</f>
        <v>5414</v>
      </c>
      <c r="O9" s="4">
        <f t="shared" ref="O9:O20" si="4">ROUND(N9*5%,0)</f>
        <v>271</v>
      </c>
      <c r="P9" s="4">
        <f>SUM(N9:O9)</f>
        <v>5685</v>
      </c>
      <c r="Q9" s="41">
        <f>ROUND(Q10*0.8,2)</f>
        <v>0.57999999999999996</v>
      </c>
      <c r="R9" s="4">
        <f t="shared" ref="R9:R20" si="5">ROUND(R$5*Q9,0)</f>
        <v>1213</v>
      </c>
    </row>
    <row r="10" spans="1:18" x14ac:dyDescent="0.4">
      <c r="A10" s="116"/>
      <c r="B10" s="116"/>
      <c r="C10" s="13" t="s">
        <v>21</v>
      </c>
      <c r="D10" s="43">
        <v>3.2</v>
      </c>
      <c r="E10" s="14">
        <f t="shared" si="0"/>
        <v>1603</v>
      </c>
      <c r="F10" s="43">
        <v>3.2</v>
      </c>
      <c r="G10" s="14">
        <f t="shared" si="1"/>
        <v>4486</v>
      </c>
      <c r="H10" s="43">
        <v>0.54</v>
      </c>
      <c r="I10" s="14">
        <f t="shared" si="2"/>
        <v>502</v>
      </c>
      <c r="J10" s="43">
        <v>0.8</v>
      </c>
      <c r="K10" s="14">
        <f t="shared" si="3"/>
        <v>179</v>
      </c>
      <c r="L10" s="14"/>
      <c r="M10" s="14"/>
      <c r="N10" s="14">
        <f t="shared" ref="N10:N20" si="6">SUM(E10,G10,I10,K10,M10)</f>
        <v>6770</v>
      </c>
      <c r="O10" s="14">
        <f t="shared" si="4"/>
        <v>339</v>
      </c>
      <c r="P10" s="14">
        <f t="shared" ref="P10:P20" si="7">SUM(N10:O10)</f>
        <v>7109</v>
      </c>
      <c r="Q10" s="43">
        <v>0.72</v>
      </c>
      <c r="R10" s="14">
        <f t="shared" si="5"/>
        <v>1506</v>
      </c>
    </row>
    <row r="11" spans="1:18" x14ac:dyDescent="0.4">
      <c r="A11" s="116"/>
      <c r="B11" s="116"/>
      <c r="C11" s="3" t="s">
        <v>274</v>
      </c>
      <c r="D11" s="41">
        <f>ROUND(D10*1.3,2)</f>
        <v>4.16</v>
      </c>
      <c r="E11" s="4">
        <f t="shared" si="0"/>
        <v>2084</v>
      </c>
      <c r="F11" s="41">
        <f>ROUND(F10*1.3,2)</f>
        <v>4.16</v>
      </c>
      <c r="G11" s="4">
        <f t="shared" si="1"/>
        <v>5832</v>
      </c>
      <c r="H11" s="41">
        <f>ROUND(H10*1.3,2)</f>
        <v>0.7</v>
      </c>
      <c r="I11" s="4">
        <f t="shared" si="2"/>
        <v>650</v>
      </c>
      <c r="J11" s="41">
        <f>ROUND(J10*1.3,2)</f>
        <v>1.04</v>
      </c>
      <c r="K11" s="4">
        <f t="shared" si="3"/>
        <v>233</v>
      </c>
      <c r="L11" s="4"/>
      <c r="M11" s="4"/>
      <c r="N11" s="4">
        <f t="shared" si="6"/>
        <v>8799</v>
      </c>
      <c r="O11" s="4">
        <f t="shared" si="4"/>
        <v>440</v>
      </c>
      <c r="P11" s="4">
        <f t="shared" si="7"/>
        <v>9239</v>
      </c>
      <c r="Q11" s="41">
        <f>ROUND(Q10*1.3,2)</f>
        <v>0.94</v>
      </c>
      <c r="R11" s="4">
        <f t="shared" si="5"/>
        <v>1966</v>
      </c>
    </row>
    <row r="12" spans="1:18" x14ac:dyDescent="0.4">
      <c r="A12" s="116" t="s">
        <v>14</v>
      </c>
      <c r="B12" s="116" t="s">
        <v>15</v>
      </c>
      <c r="C12" s="77" t="s">
        <v>273</v>
      </c>
      <c r="D12" s="41">
        <f>ROUND(D13*0.8,2)</f>
        <v>3.84</v>
      </c>
      <c r="E12" s="4">
        <f t="shared" si="0"/>
        <v>1924</v>
      </c>
      <c r="F12" s="41">
        <f>ROUND(F13*0.8,2)</f>
        <v>3.84</v>
      </c>
      <c r="G12" s="4">
        <f t="shared" si="1"/>
        <v>5384</v>
      </c>
      <c r="H12" s="41">
        <f>ROUND(H13*0.8,2)</f>
        <v>0.64</v>
      </c>
      <c r="I12" s="4">
        <f t="shared" si="2"/>
        <v>595</v>
      </c>
      <c r="J12" s="41">
        <f>ROUND(J13*0.8,2)</f>
        <v>0.96</v>
      </c>
      <c r="K12" s="4">
        <f t="shared" si="3"/>
        <v>215</v>
      </c>
      <c r="L12" s="4"/>
      <c r="M12" s="4"/>
      <c r="N12" s="4">
        <f t="shared" si="6"/>
        <v>8118</v>
      </c>
      <c r="O12" s="4">
        <f t="shared" si="4"/>
        <v>406</v>
      </c>
      <c r="P12" s="4">
        <f t="shared" si="7"/>
        <v>8524</v>
      </c>
      <c r="Q12" s="41">
        <f>ROUND(Q13*0.8,2)</f>
        <v>0.86</v>
      </c>
      <c r="R12" s="4">
        <f t="shared" si="5"/>
        <v>1799</v>
      </c>
    </row>
    <row r="13" spans="1:18" x14ac:dyDescent="0.4">
      <c r="A13" s="116"/>
      <c r="B13" s="116"/>
      <c r="C13" s="13" t="s">
        <v>21</v>
      </c>
      <c r="D13" s="43">
        <v>4.8</v>
      </c>
      <c r="E13" s="14">
        <f t="shared" si="0"/>
        <v>2405</v>
      </c>
      <c r="F13" s="43">
        <v>4.8</v>
      </c>
      <c r="G13" s="14">
        <f t="shared" si="1"/>
        <v>6730</v>
      </c>
      <c r="H13" s="43">
        <v>0.8</v>
      </c>
      <c r="I13" s="14">
        <f t="shared" si="2"/>
        <v>743</v>
      </c>
      <c r="J13" s="43">
        <v>1.2</v>
      </c>
      <c r="K13" s="14">
        <f t="shared" si="3"/>
        <v>269</v>
      </c>
      <c r="L13" s="14"/>
      <c r="M13" s="14"/>
      <c r="N13" s="14">
        <f t="shared" si="6"/>
        <v>10147</v>
      </c>
      <c r="O13" s="14">
        <f t="shared" si="4"/>
        <v>507</v>
      </c>
      <c r="P13" s="14">
        <f t="shared" si="7"/>
        <v>10654</v>
      </c>
      <c r="Q13" s="43">
        <v>1.08</v>
      </c>
      <c r="R13" s="14">
        <f t="shared" si="5"/>
        <v>2259</v>
      </c>
    </row>
    <row r="14" spans="1:18" x14ac:dyDescent="0.4">
      <c r="A14" s="116"/>
      <c r="B14" s="116"/>
      <c r="C14" s="77" t="s">
        <v>274</v>
      </c>
      <c r="D14" s="41">
        <f>ROUND(D13*1.3,2)</f>
        <v>6.24</v>
      </c>
      <c r="E14" s="4">
        <f t="shared" si="0"/>
        <v>3126</v>
      </c>
      <c r="F14" s="41">
        <f>ROUND(F13*1.3,2)</f>
        <v>6.24</v>
      </c>
      <c r="G14" s="4">
        <f t="shared" si="1"/>
        <v>8748</v>
      </c>
      <c r="H14" s="41">
        <f>ROUND(H13*1.3,2)</f>
        <v>1.04</v>
      </c>
      <c r="I14" s="4">
        <f t="shared" si="2"/>
        <v>966</v>
      </c>
      <c r="J14" s="41">
        <f>ROUND(J13*1.3,2)</f>
        <v>1.56</v>
      </c>
      <c r="K14" s="4">
        <f t="shared" si="3"/>
        <v>349</v>
      </c>
      <c r="L14" s="4"/>
      <c r="M14" s="4"/>
      <c r="N14" s="4">
        <f t="shared" si="6"/>
        <v>13189</v>
      </c>
      <c r="O14" s="4">
        <f t="shared" si="4"/>
        <v>659</v>
      </c>
      <c r="P14" s="4">
        <f t="shared" si="7"/>
        <v>13848</v>
      </c>
      <c r="Q14" s="41">
        <f>ROUND(Q13*1.3,2)</f>
        <v>1.4</v>
      </c>
      <c r="R14" s="4">
        <f t="shared" si="5"/>
        <v>2929</v>
      </c>
    </row>
    <row r="15" spans="1:18" x14ac:dyDescent="0.4">
      <c r="A15" s="116" t="s">
        <v>16</v>
      </c>
      <c r="B15" s="116" t="s">
        <v>17</v>
      </c>
      <c r="C15" s="77" t="s">
        <v>273</v>
      </c>
      <c r="D15" s="41">
        <f>ROUND(D16*0.8,2)</f>
        <v>5.12</v>
      </c>
      <c r="E15" s="4">
        <f t="shared" si="0"/>
        <v>2565</v>
      </c>
      <c r="F15" s="41">
        <f>ROUND(F16*0.8,2)</f>
        <v>5.12</v>
      </c>
      <c r="G15" s="4">
        <f t="shared" si="1"/>
        <v>7178</v>
      </c>
      <c r="H15" s="41">
        <f>ROUND(H16*0.8,2)</f>
        <v>0.86</v>
      </c>
      <c r="I15" s="4">
        <f t="shared" si="2"/>
        <v>799</v>
      </c>
      <c r="J15" s="41">
        <f>ROUND(J16*0.8,2)</f>
        <v>1.28</v>
      </c>
      <c r="K15" s="4">
        <f t="shared" si="3"/>
        <v>287</v>
      </c>
      <c r="L15" s="4"/>
      <c r="M15" s="4"/>
      <c r="N15" s="4">
        <f t="shared" si="6"/>
        <v>10829</v>
      </c>
      <c r="O15" s="4">
        <f t="shared" si="4"/>
        <v>541</v>
      </c>
      <c r="P15" s="4">
        <f t="shared" si="7"/>
        <v>11370</v>
      </c>
      <c r="Q15" s="41">
        <f>ROUND(Q16*0.8,2)</f>
        <v>1.1499999999999999</v>
      </c>
      <c r="R15" s="4">
        <f t="shared" si="5"/>
        <v>2406</v>
      </c>
    </row>
    <row r="16" spans="1:18" x14ac:dyDescent="0.4">
      <c r="A16" s="116"/>
      <c r="B16" s="116"/>
      <c r="C16" s="13" t="s">
        <v>21</v>
      </c>
      <c r="D16" s="43">
        <v>6.4</v>
      </c>
      <c r="E16" s="14">
        <f t="shared" si="0"/>
        <v>3206</v>
      </c>
      <c r="F16" s="43">
        <v>6.4</v>
      </c>
      <c r="G16" s="14">
        <f t="shared" si="1"/>
        <v>8973</v>
      </c>
      <c r="H16" s="43">
        <v>1.07</v>
      </c>
      <c r="I16" s="14">
        <f t="shared" si="2"/>
        <v>994</v>
      </c>
      <c r="J16" s="43">
        <v>1.6</v>
      </c>
      <c r="K16" s="14">
        <f t="shared" si="3"/>
        <v>358</v>
      </c>
      <c r="L16" s="14"/>
      <c r="M16" s="14"/>
      <c r="N16" s="14">
        <f t="shared" si="6"/>
        <v>13531</v>
      </c>
      <c r="O16" s="14">
        <f t="shared" si="4"/>
        <v>677</v>
      </c>
      <c r="P16" s="14">
        <f t="shared" si="7"/>
        <v>14208</v>
      </c>
      <c r="Q16" s="43">
        <v>1.44</v>
      </c>
      <c r="R16" s="14">
        <f t="shared" si="5"/>
        <v>3012</v>
      </c>
    </row>
    <row r="17" spans="1:18" x14ac:dyDescent="0.4">
      <c r="A17" s="116"/>
      <c r="B17" s="116"/>
      <c r="C17" s="77" t="s">
        <v>274</v>
      </c>
      <c r="D17" s="41">
        <f>ROUND(D16*1.3,2)</f>
        <v>8.32</v>
      </c>
      <c r="E17" s="4">
        <f t="shared" si="0"/>
        <v>4168</v>
      </c>
      <c r="F17" s="41">
        <f>ROUND(F16*1.3,2)</f>
        <v>8.32</v>
      </c>
      <c r="G17" s="4">
        <f t="shared" si="1"/>
        <v>11665</v>
      </c>
      <c r="H17" s="41">
        <f>ROUND(H16*1.3,2)</f>
        <v>1.39</v>
      </c>
      <c r="I17" s="4">
        <f t="shared" si="2"/>
        <v>1291</v>
      </c>
      <c r="J17" s="41">
        <f>ROUND(J16*1.3,2)</f>
        <v>2.08</v>
      </c>
      <c r="K17" s="4">
        <f t="shared" si="3"/>
        <v>466</v>
      </c>
      <c r="L17" s="4"/>
      <c r="M17" s="4"/>
      <c r="N17" s="4">
        <f t="shared" si="6"/>
        <v>17590</v>
      </c>
      <c r="O17" s="4">
        <f t="shared" si="4"/>
        <v>880</v>
      </c>
      <c r="P17" s="4">
        <f t="shared" si="7"/>
        <v>18470</v>
      </c>
      <c r="Q17" s="41">
        <f>ROUND(Q16*1.3,2)</f>
        <v>1.87</v>
      </c>
      <c r="R17" s="4">
        <f t="shared" si="5"/>
        <v>3912</v>
      </c>
    </row>
    <row r="18" spans="1:18" x14ac:dyDescent="0.4">
      <c r="A18" s="116" t="s">
        <v>18</v>
      </c>
      <c r="B18" s="116" t="s">
        <v>19</v>
      </c>
      <c r="C18" s="77" t="s">
        <v>273</v>
      </c>
      <c r="D18" s="41">
        <f>ROUND(D19*0.8,2)</f>
        <v>3.84</v>
      </c>
      <c r="E18" s="4">
        <f t="shared" si="0"/>
        <v>1924</v>
      </c>
      <c r="F18" s="41">
        <f>ROUND(F19*0.8,2)</f>
        <v>3.84</v>
      </c>
      <c r="G18" s="4">
        <f t="shared" si="1"/>
        <v>5384</v>
      </c>
      <c r="H18" s="41">
        <f>ROUND(H19*0.8,2)</f>
        <v>0.64</v>
      </c>
      <c r="I18" s="4">
        <f t="shared" si="2"/>
        <v>595</v>
      </c>
      <c r="J18" s="41">
        <f>ROUND(J19*0.8,2)</f>
        <v>0.96</v>
      </c>
      <c r="K18" s="4">
        <f t="shared" si="3"/>
        <v>215</v>
      </c>
      <c r="L18" s="4"/>
      <c r="M18" s="4"/>
      <c r="N18" s="4">
        <f t="shared" si="6"/>
        <v>8118</v>
      </c>
      <c r="O18" s="4">
        <f t="shared" si="4"/>
        <v>406</v>
      </c>
      <c r="P18" s="4">
        <f t="shared" si="7"/>
        <v>8524</v>
      </c>
      <c r="Q18" s="41">
        <f>ROUND(Q19*0.8,2)</f>
        <v>0.86</v>
      </c>
      <c r="R18" s="4">
        <f t="shared" si="5"/>
        <v>1799</v>
      </c>
    </row>
    <row r="19" spans="1:18" x14ac:dyDescent="0.4">
      <c r="A19" s="116"/>
      <c r="B19" s="116"/>
      <c r="C19" s="13" t="s">
        <v>21</v>
      </c>
      <c r="D19" s="43">
        <v>4.8</v>
      </c>
      <c r="E19" s="14">
        <f t="shared" si="0"/>
        <v>2405</v>
      </c>
      <c r="F19" s="43">
        <v>4.8</v>
      </c>
      <c r="G19" s="14">
        <f t="shared" si="1"/>
        <v>6730</v>
      </c>
      <c r="H19" s="43">
        <v>0.8</v>
      </c>
      <c r="I19" s="14">
        <f t="shared" si="2"/>
        <v>743</v>
      </c>
      <c r="J19" s="43">
        <v>1.2</v>
      </c>
      <c r="K19" s="14">
        <f t="shared" si="3"/>
        <v>269</v>
      </c>
      <c r="L19" s="14"/>
      <c r="M19" s="14"/>
      <c r="N19" s="14">
        <f t="shared" si="6"/>
        <v>10147</v>
      </c>
      <c r="O19" s="14">
        <f t="shared" si="4"/>
        <v>507</v>
      </c>
      <c r="P19" s="14">
        <f t="shared" si="7"/>
        <v>10654</v>
      </c>
      <c r="Q19" s="43">
        <v>1.08</v>
      </c>
      <c r="R19" s="14">
        <f t="shared" si="5"/>
        <v>2259</v>
      </c>
    </row>
    <row r="20" spans="1:18" x14ac:dyDescent="0.4">
      <c r="A20" s="116"/>
      <c r="B20" s="116"/>
      <c r="C20" s="77" t="s">
        <v>274</v>
      </c>
      <c r="D20" s="41">
        <f>ROUND(D19*1.3,2)</f>
        <v>6.24</v>
      </c>
      <c r="E20" s="4">
        <f t="shared" si="0"/>
        <v>3126</v>
      </c>
      <c r="F20" s="41">
        <f>ROUND(F19*1.3,2)</f>
        <v>6.24</v>
      </c>
      <c r="G20" s="4">
        <f t="shared" si="1"/>
        <v>8748</v>
      </c>
      <c r="H20" s="41">
        <f>ROUND(H19*1.3,2)</f>
        <v>1.04</v>
      </c>
      <c r="I20" s="4">
        <f t="shared" si="2"/>
        <v>966</v>
      </c>
      <c r="J20" s="41">
        <f>ROUND(J19*1.3,2)</f>
        <v>1.56</v>
      </c>
      <c r="K20" s="4">
        <f t="shared" si="3"/>
        <v>349</v>
      </c>
      <c r="L20" s="4"/>
      <c r="M20" s="4"/>
      <c r="N20" s="4">
        <f t="shared" si="6"/>
        <v>13189</v>
      </c>
      <c r="O20" s="4">
        <f t="shared" si="4"/>
        <v>659</v>
      </c>
      <c r="P20" s="4">
        <f t="shared" si="7"/>
        <v>13848</v>
      </c>
      <c r="Q20" s="41">
        <f>ROUND(Q19*1.3,2)</f>
        <v>1.4</v>
      </c>
      <c r="R20" s="4">
        <f t="shared" si="5"/>
        <v>2929</v>
      </c>
    </row>
    <row r="21" spans="1:18" x14ac:dyDescent="0.4">
      <c r="A21" s="6" t="s">
        <v>26</v>
      </c>
      <c r="B21" s="6" t="s">
        <v>27</v>
      </c>
      <c r="C21" s="7"/>
      <c r="D21" s="40"/>
      <c r="E21" s="8"/>
      <c r="F21" s="40"/>
      <c r="G21" s="8"/>
      <c r="H21" s="40"/>
      <c r="I21" s="8"/>
      <c r="J21" s="40"/>
      <c r="K21" s="8"/>
      <c r="L21" s="8"/>
      <c r="M21" s="8"/>
      <c r="N21" s="8"/>
      <c r="O21" s="8"/>
      <c r="P21" s="8"/>
      <c r="Q21" s="40"/>
      <c r="R21" s="8"/>
    </row>
    <row r="22" spans="1:18" x14ac:dyDescent="0.4">
      <c r="A22" s="9" t="s">
        <v>28</v>
      </c>
      <c r="B22" s="9" t="s">
        <v>29</v>
      </c>
      <c r="C22" s="10"/>
      <c r="D22" s="42"/>
      <c r="E22" s="11"/>
      <c r="F22" s="42"/>
      <c r="G22" s="11"/>
      <c r="H22" s="42"/>
      <c r="I22" s="11"/>
      <c r="J22" s="42"/>
      <c r="K22" s="11"/>
      <c r="L22" s="11"/>
      <c r="M22" s="11"/>
      <c r="N22" s="11"/>
      <c r="O22" s="11"/>
      <c r="P22" s="11"/>
      <c r="Q22" s="42"/>
      <c r="R22" s="11"/>
    </row>
    <row r="23" spans="1:18" x14ac:dyDescent="0.4">
      <c r="A23" s="116" t="s">
        <v>30</v>
      </c>
      <c r="B23" s="116" t="s">
        <v>31</v>
      </c>
      <c r="C23" s="77" t="s">
        <v>273</v>
      </c>
      <c r="D23" s="41">
        <f>ROUND(D24*0.8,2)</f>
        <v>4.8</v>
      </c>
      <c r="E23" s="4">
        <f t="shared" ref="E23:E37" si="8">ROUND(E$5*D23,0)</f>
        <v>2405</v>
      </c>
      <c r="F23" s="41">
        <f>ROUND(F24*0.8,2)</f>
        <v>4.8</v>
      </c>
      <c r="G23" s="4">
        <f t="shared" ref="G23:G37" si="9">ROUND(G$5*F23,0)</f>
        <v>6730</v>
      </c>
      <c r="H23" s="41">
        <f>ROUND(H24*0.8,2)</f>
        <v>0.81</v>
      </c>
      <c r="I23" s="4">
        <f t="shared" ref="I23:I37" si="10">ROUND(I$5*H23,0)</f>
        <v>752</v>
      </c>
      <c r="J23" s="41">
        <f>ROUND(J24*0.8,2)</f>
        <v>1.2</v>
      </c>
      <c r="K23" s="4">
        <f t="shared" ref="K23:K37" si="11">ROUND(K$5*J23,0)</f>
        <v>269</v>
      </c>
      <c r="L23" s="4"/>
      <c r="M23" s="4"/>
      <c r="N23" s="4">
        <f t="shared" ref="N23:N37" si="12">SUM(E23,G23,I23,K23,M23)</f>
        <v>10156</v>
      </c>
      <c r="O23" s="4">
        <f t="shared" ref="O23:O37" si="13">ROUND(N23*5%,0)</f>
        <v>508</v>
      </c>
      <c r="P23" s="4">
        <f t="shared" ref="P23:P37" si="14">SUM(N23:O23)</f>
        <v>10664</v>
      </c>
      <c r="Q23" s="41">
        <f>ROUND(Q24*0.8,2)</f>
        <v>1.08</v>
      </c>
      <c r="R23" s="4">
        <f t="shared" ref="R23:R37" si="15">ROUND(R$5*Q23,0)</f>
        <v>2259</v>
      </c>
    </row>
    <row r="24" spans="1:18" x14ac:dyDescent="0.4">
      <c r="A24" s="116"/>
      <c r="B24" s="116"/>
      <c r="C24" s="13" t="s">
        <v>21</v>
      </c>
      <c r="D24" s="43">
        <v>6</v>
      </c>
      <c r="E24" s="14">
        <f t="shared" si="8"/>
        <v>3006</v>
      </c>
      <c r="F24" s="43">
        <v>6</v>
      </c>
      <c r="G24" s="14">
        <f t="shared" si="9"/>
        <v>8412</v>
      </c>
      <c r="H24" s="43">
        <v>1.01</v>
      </c>
      <c r="I24" s="14">
        <f t="shared" si="10"/>
        <v>938</v>
      </c>
      <c r="J24" s="43">
        <v>1.5</v>
      </c>
      <c r="K24" s="14">
        <f t="shared" si="11"/>
        <v>336</v>
      </c>
      <c r="L24" s="14"/>
      <c r="M24" s="14"/>
      <c r="N24" s="14">
        <f t="shared" si="12"/>
        <v>12692</v>
      </c>
      <c r="O24" s="14">
        <f t="shared" si="13"/>
        <v>635</v>
      </c>
      <c r="P24" s="14">
        <f t="shared" si="14"/>
        <v>13327</v>
      </c>
      <c r="Q24" s="43">
        <v>1.35</v>
      </c>
      <c r="R24" s="14">
        <f t="shared" si="15"/>
        <v>2824</v>
      </c>
    </row>
    <row r="25" spans="1:18" x14ac:dyDescent="0.4">
      <c r="A25" s="116"/>
      <c r="B25" s="116"/>
      <c r="C25" s="77" t="s">
        <v>274</v>
      </c>
      <c r="D25" s="41">
        <f>ROUND(D24*1.3,2)</f>
        <v>7.8</v>
      </c>
      <c r="E25" s="4">
        <f t="shared" si="8"/>
        <v>3908</v>
      </c>
      <c r="F25" s="41">
        <f>ROUND(F24*1.3,2)</f>
        <v>7.8</v>
      </c>
      <c r="G25" s="4">
        <f t="shared" si="9"/>
        <v>10936</v>
      </c>
      <c r="H25" s="41">
        <f>ROUND(H24*1.3,2)</f>
        <v>1.31</v>
      </c>
      <c r="I25" s="4">
        <f t="shared" si="10"/>
        <v>1217</v>
      </c>
      <c r="J25" s="41">
        <f>ROUND(J24*1.3,2)</f>
        <v>1.95</v>
      </c>
      <c r="K25" s="4">
        <f t="shared" si="11"/>
        <v>437</v>
      </c>
      <c r="L25" s="4"/>
      <c r="M25" s="4"/>
      <c r="N25" s="4">
        <f t="shared" si="12"/>
        <v>16498</v>
      </c>
      <c r="O25" s="4">
        <f t="shared" si="13"/>
        <v>825</v>
      </c>
      <c r="P25" s="4">
        <f t="shared" si="14"/>
        <v>17323</v>
      </c>
      <c r="Q25" s="41">
        <f>ROUND(Q24*1.3,2)</f>
        <v>1.76</v>
      </c>
      <c r="R25" s="4">
        <f t="shared" si="15"/>
        <v>3682</v>
      </c>
    </row>
    <row r="26" spans="1:18" x14ac:dyDescent="0.4">
      <c r="A26" s="116" t="s">
        <v>32</v>
      </c>
      <c r="B26" s="116" t="s">
        <v>33</v>
      </c>
      <c r="C26" s="77" t="s">
        <v>273</v>
      </c>
      <c r="D26" s="41">
        <f>ROUND(D27*0.8,2)</f>
        <v>1.92</v>
      </c>
      <c r="E26" s="4">
        <f t="shared" si="8"/>
        <v>962</v>
      </c>
      <c r="F26" s="41">
        <f>ROUND(F27*0.8,2)</f>
        <v>1.92</v>
      </c>
      <c r="G26" s="4">
        <f t="shared" si="9"/>
        <v>2692</v>
      </c>
      <c r="H26" s="41">
        <f>ROUND(H27*0.8,2)</f>
        <v>0.32</v>
      </c>
      <c r="I26" s="4">
        <f t="shared" si="10"/>
        <v>297</v>
      </c>
      <c r="J26" s="41">
        <f>ROUND(J27*0.8,2)</f>
        <v>0.48</v>
      </c>
      <c r="K26" s="4">
        <f t="shared" si="11"/>
        <v>108</v>
      </c>
      <c r="L26" s="4"/>
      <c r="M26" s="4"/>
      <c r="N26" s="4">
        <f t="shared" si="12"/>
        <v>4059</v>
      </c>
      <c r="O26" s="4">
        <f t="shared" si="13"/>
        <v>203</v>
      </c>
      <c r="P26" s="4">
        <f t="shared" si="14"/>
        <v>4262</v>
      </c>
      <c r="Q26" s="41">
        <f>ROUND(Q27*0.8,2)</f>
        <v>0.43</v>
      </c>
      <c r="R26" s="4">
        <f t="shared" si="15"/>
        <v>900</v>
      </c>
    </row>
    <row r="27" spans="1:18" x14ac:dyDescent="0.4">
      <c r="A27" s="116"/>
      <c r="B27" s="116"/>
      <c r="C27" s="13" t="s">
        <v>21</v>
      </c>
      <c r="D27" s="43">
        <v>2.4</v>
      </c>
      <c r="E27" s="14">
        <f t="shared" si="8"/>
        <v>1202</v>
      </c>
      <c r="F27" s="43">
        <v>2.4</v>
      </c>
      <c r="G27" s="14">
        <f t="shared" si="9"/>
        <v>3365</v>
      </c>
      <c r="H27" s="43">
        <v>0.4</v>
      </c>
      <c r="I27" s="14">
        <f t="shared" si="10"/>
        <v>372</v>
      </c>
      <c r="J27" s="43">
        <v>0.6</v>
      </c>
      <c r="K27" s="14">
        <f t="shared" si="11"/>
        <v>134</v>
      </c>
      <c r="L27" s="14"/>
      <c r="M27" s="14"/>
      <c r="N27" s="14">
        <f t="shared" si="12"/>
        <v>5073</v>
      </c>
      <c r="O27" s="14">
        <f t="shared" si="13"/>
        <v>254</v>
      </c>
      <c r="P27" s="14">
        <f t="shared" si="14"/>
        <v>5327</v>
      </c>
      <c r="Q27" s="43">
        <v>0.54</v>
      </c>
      <c r="R27" s="14">
        <f t="shared" si="15"/>
        <v>1130</v>
      </c>
    </row>
    <row r="28" spans="1:18" x14ac:dyDescent="0.4">
      <c r="A28" s="116"/>
      <c r="B28" s="116"/>
      <c r="C28" s="77" t="s">
        <v>274</v>
      </c>
      <c r="D28" s="41">
        <f>ROUND(D27*1.3,2)</f>
        <v>3.12</v>
      </c>
      <c r="E28" s="4">
        <f t="shared" si="8"/>
        <v>1563</v>
      </c>
      <c r="F28" s="41">
        <f>ROUND(F27*1.3,2)</f>
        <v>3.12</v>
      </c>
      <c r="G28" s="4">
        <f t="shared" si="9"/>
        <v>4374</v>
      </c>
      <c r="H28" s="41">
        <f>ROUND(H27*1.3,2)</f>
        <v>0.52</v>
      </c>
      <c r="I28" s="4">
        <f t="shared" si="10"/>
        <v>483</v>
      </c>
      <c r="J28" s="41">
        <f>ROUND(J27*1.3,2)</f>
        <v>0.78</v>
      </c>
      <c r="K28" s="4">
        <f t="shared" si="11"/>
        <v>175</v>
      </c>
      <c r="L28" s="4"/>
      <c r="M28" s="4"/>
      <c r="N28" s="4">
        <f t="shared" si="12"/>
        <v>6595</v>
      </c>
      <c r="O28" s="4">
        <f t="shared" si="13"/>
        <v>330</v>
      </c>
      <c r="P28" s="4">
        <f t="shared" si="14"/>
        <v>6925</v>
      </c>
      <c r="Q28" s="41">
        <f>ROUND(Q27*1.3,2)</f>
        <v>0.7</v>
      </c>
      <c r="R28" s="4">
        <f t="shared" si="15"/>
        <v>1464</v>
      </c>
    </row>
    <row r="29" spans="1:18" x14ac:dyDescent="0.4">
      <c r="A29" s="116" t="s">
        <v>34</v>
      </c>
      <c r="B29" s="116" t="s">
        <v>35</v>
      </c>
      <c r="C29" s="77" t="s">
        <v>273</v>
      </c>
      <c r="D29" s="41">
        <f>ROUND(D30*0.8,2)</f>
        <v>64</v>
      </c>
      <c r="E29" s="4">
        <f t="shared" si="8"/>
        <v>32064</v>
      </c>
      <c r="F29" s="41">
        <f>ROUND(F30*0.8,2)</f>
        <v>64</v>
      </c>
      <c r="G29" s="4">
        <f t="shared" si="9"/>
        <v>89728</v>
      </c>
      <c r="H29" s="41">
        <f>ROUND(H30*0.8,2)</f>
        <v>10.72</v>
      </c>
      <c r="I29" s="4">
        <f t="shared" si="10"/>
        <v>9959</v>
      </c>
      <c r="J29" s="41">
        <f>ROUND(J30*0.8,2)</f>
        <v>16</v>
      </c>
      <c r="K29" s="4">
        <f t="shared" si="11"/>
        <v>3584</v>
      </c>
      <c r="L29" s="4"/>
      <c r="M29" s="4"/>
      <c r="N29" s="4">
        <f t="shared" si="12"/>
        <v>135335</v>
      </c>
      <c r="O29" s="4">
        <f t="shared" si="13"/>
        <v>6767</v>
      </c>
      <c r="P29" s="4">
        <f t="shared" si="14"/>
        <v>142102</v>
      </c>
      <c r="Q29" s="41">
        <f>ROUND(Q30*0.8,2)</f>
        <v>14.38</v>
      </c>
      <c r="R29" s="4">
        <f t="shared" si="15"/>
        <v>30083</v>
      </c>
    </row>
    <row r="30" spans="1:18" x14ac:dyDescent="0.4">
      <c r="A30" s="116"/>
      <c r="B30" s="116"/>
      <c r="C30" s="13" t="s">
        <v>21</v>
      </c>
      <c r="D30" s="43">
        <v>80</v>
      </c>
      <c r="E30" s="14">
        <f t="shared" si="8"/>
        <v>40080</v>
      </c>
      <c r="F30" s="43">
        <v>80</v>
      </c>
      <c r="G30" s="14">
        <f t="shared" si="9"/>
        <v>112160</v>
      </c>
      <c r="H30" s="43">
        <v>13.4</v>
      </c>
      <c r="I30" s="14">
        <f t="shared" si="10"/>
        <v>12449</v>
      </c>
      <c r="J30" s="43">
        <v>20</v>
      </c>
      <c r="K30" s="14">
        <f t="shared" si="11"/>
        <v>4480</v>
      </c>
      <c r="L30" s="14"/>
      <c r="M30" s="14"/>
      <c r="N30" s="14">
        <f t="shared" si="12"/>
        <v>169169</v>
      </c>
      <c r="O30" s="14">
        <f t="shared" si="13"/>
        <v>8458</v>
      </c>
      <c r="P30" s="14">
        <f t="shared" si="14"/>
        <v>177627</v>
      </c>
      <c r="Q30" s="43">
        <v>17.98</v>
      </c>
      <c r="R30" s="14">
        <f t="shared" si="15"/>
        <v>37614</v>
      </c>
    </row>
    <row r="31" spans="1:18" x14ac:dyDescent="0.4">
      <c r="A31" s="116"/>
      <c r="B31" s="116"/>
      <c r="C31" s="77" t="s">
        <v>274</v>
      </c>
      <c r="D31" s="41">
        <f>ROUND(D30*1.3,2)</f>
        <v>104</v>
      </c>
      <c r="E31" s="4">
        <f t="shared" si="8"/>
        <v>52104</v>
      </c>
      <c r="F31" s="41">
        <f>ROUND(F30*1.3,2)</f>
        <v>104</v>
      </c>
      <c r="G31" s="4">
        <f t="shared" si="9"/>
        <v>145808</v>
      </c>
      <c r="H31" s="41">
        <f>ROUND(H30*1.3,2)</f>
        <v>17.420000000000002</v>
      </c>
      <c r="I31" s="4">
        <f t="shared" si="10"/>
        <v>16183</v>
      </c>
      <c r="J31" s="41">
        <f>ROUND(J30*1.3,2)</f>
        <v>26</v>
      </c>
      <c r="K31" s="4">
        <f t="shared" si="11"/>
        <v>5824</v>
      </c>
      <c r="L31" s="4"/>
      <c r="M31" s="4"/>
      <c r="N31" s="4">
        <f t="shared" si="12"/>
        <v>219919</v>
      </c>
      <c r="O31" s="4">
        <f t="shared" si="13"/>
        <v>10996</v>
      </c>
      <c r="P31" s="4">
        <f t="shared" si="14"/>
        <v>230915</v>
      </c>
      <c r="Q31" s="41">
        <f>ROUND(Q30*1.3,2)</f>
        <v>23.37</v>
      </c>
      <c r="R31" s="4">
        <f t="shared" si="15"/>
        <v>48890</v>
      </c>
    </row>
    <row r="32" spans="1:18" x14ac:dyDescent="0.4">
      <c r="A32" s="116" t="s">
        <v>36</v>
      </c>
      <c r="B32" s="116" t="s">
        <v>37</v>
      </c>
      <c r="C32" s="77" t="s">
        <v>273</v>
      </c>
      <c r="D32" s="41">
        <f>ROUND(D33*0.8,2)</f>
        <v>1.92</v>
      </c>
      <c r="E32" s="4">
        <f t="shared" si="8"/>
        <v>962</v>
      </c>
      <c r="F32" s="41">
        <f>ROUND(F33*0.8,2)</f>
        <v>1.92</v>
      </c>
      <c r="G32" s="4">
        <f t="shared" si="9"/>
        <v>2692</v>
      </c>
      <c r="H32" s="41">
        <f>ROUND(H33*0.8,2)</f>
        <v>0.32</v>
      </c>
      <c r="I32" s="4">
        <f t="shared" si="10"/>
        <v>297</v>
      </c>
      <c r="J32" s="41">
        <f>ROUND(J33*0.8,2)</f>
        <v>0.48</v>
      </c>
      <c r="K32" s="4">
        <f t="shared" si="11"/>
        <v>108</v>
      </c>
      <c r="L32" s="4"/>
      <c r="M32" s="4"/>
      <c r="N32" s="4">
        <f>SUM(E32,G32,I32,K32,M32)</f>
        <v>4059</v>
      </c>
      <c r="O32" s="4">
        <f t="shared" si="13"/>
        <v>203</v>
      </c>
      <c r="P32" s="4">
        <f t="shared" si="14"/>
        <v>4262</v>
      </c>
      <c r="Q32" s="41">
        <f>ROUND(Q33*0.8,2)</f>
        <v>0.43</v>
      </c>
      <c r="R32" s="4">
        <f t="shared" si="15"/>
        <v>900</v>
      </c>
    </row>
    <row r="33" spans="1:18" x14ac:dyDescent="0.4">
      <c r="A33" s="116"/>
      <c r="B33" s="116"/>
      <c r="C33" s="13" t="s">
        <v>21</v>
      </c>
      <c r="D33" s="43">
        <v>2.4</v>
      </c>
      <c r="E33" s="14">
        <f t="shared" si="8"/>
        <v>1202</v>
      </c>
      <c r="F33" s="43">
        <v>2.4</v>
      </c>
      <c r="G33" s="14">
        <f t="shared" si="9"/>
        <v>3365</v>
      </c>
      <c r="H33" s="43">
        <v>0.4</v>
      </c>
      <c r="I33" s="14">
        <f t="shared" si="10"/>
        <v>372</v>
      </c>
      <c r="J33" s="43">
        <v>0.6</v>
      </c>
      <c r="K33" s="14">
        <f t="shared" si="11"/>
        <v>134</v>
      </c>
      <c r="L33" s="14"/>
      <c r="M33" s="14"/>
      <c r="N33" s="14">
        <f t="shared" si="12"/>
        <v>5073</v>
      </c>
      <c r="O33" s="14">
        <f t="shared" si="13"/>
        <v>254</v>
      </c>
      <c r="P33" s="14">
        <f t="shared" si="14"/>
        <v>5327</v>
      </c>
      <c r="Q33" s="43">
        <v>0.54</v>
      </c>
      <c r="R33" s="14">
        <f t="shared" si="15"/>
        <v>1130</v>
      </c>
    </row>
    <row r="34" spans="1:18" x14ac:dyDescent="0.4">
      <c r="A34" s="116"/>
      <c r="B34" s="116"/>
      <c r="C34" s="77" t="s">
        <v>274</v>
      </c>
      <c r="D34" s="41">
        <f>ROUND(D33*1.3,2)</f>
        <v>3.12</v>
      </c>
      <c r="E34" s="4">
        <f t="shared" si="8"/>
        <v>1563</v>
      </c>
      <c r="F34" s="41">
        <f>ROUND(F33*1.3,2)</f>
        <v>3.12</v>
      </c>
      <c r="G34" s="4">
        <f t="shared" si="9"/>
        <v>4374</v>
      </c>
      <c r="H34" s="41">
        <f>ROUND(H33*1.3,2)</f>
        <v>0.52</v>
      </c>
      <c r="I34" s="4">
        <f t="shared" si="10"/>
        <v>483</v>
      </c>
      <c r="J34" s="41">
        <f>ROUND(J33*1.3,2)</f>
        <v>0.78</v>
      </c>
      <c r="K34" s="4">
        <f t="shared" si="11"/>
        <v>175</v>
      </c>
      <c r="L34" s="4"/>
      <c r="M34" s="4"/>
      <c r="N34" s="4">
        <f t="shared" si="12"/>
        <v>6595</v>
      </c>
      <c r="O34" s="4">
        <f t="shared" si="13"/>
        <v>330</v>
      </c>
      <c r="P34" s="4">
        <f t="shared" si="14"/>
        <v>6925</v>
      </c>
      <c r="Q34" s="41">
        <f>ROUND(Q33*1.3,2)</f>
        <v>0.7</v>
      </c>
      <c r="R34" s="4">
        <f t="shared" si="15"/>
        <v>1464</v>
      </c>
    </row>
    <row r="35" spans="1:18" x14ac:dyDescent="0.4">
      <c r="A35" s="116" t="s">
        <v>38</v>
      </c>
      <c r="B35" s="116" t="s">
        <v>39</v>
      </c>
      <c r="C35" s="77" t="s">
        <v>273</v>
      </c>
      <c r="D35" s="41">
        <f>ROUND(D36*0.8,2)</f>
        <v>16.64</v>
      </c>
      <c r="E35" s="4">
        <f t="shared" si="8"/>
        <v>8337</v>
      </c>
      <c r="F35" s="41">
        <f>ROUND(F36*0.8,2)</f>
        <v>16.64</v>
      </c>
      <c r="G35" s="4">
        <f t="shared" si="9"/>
        <v>23329</v>
      </c>
      <c r="H35" s="41">
        <f>ROUND(H36*0.8,2)</f>
        <v>2.78</v>
      </c>
      <c r="I35" s="4">
        <f t="shared" si="10"/>
        <v>2583</v>
      </c>
      <c r="J35" s="41">
        <f>ROUND(J36*0.8,2)</f>
        <v>4.16</v>
      </c>
      <c r="K35" s="4">
        <f t="shared" si="11"/>
        <v>932</v>
      </c>
      <c r="L35" s="4"/>
      <c r="M35" s="4"/>
      <c r="N35" s="4">
        <f t="shared" si="12"/>
        <v>35181</v>
      </c>
      <c r="O35" s="4">
        <f t="shared" si="13"/>
        <v>1759</v>
      </c>
      <c r="P35" s="4">
        <f t="shared" si="14"/>
        <v>36940</v>
      </c>
      <c r="Q35" s="41">
        <f>ROUND(Q36*0.8,2)</f>
        <v>3.74</v>
      </c>
      <c r="R35" s="4">
        <f t="shared" si="15"/>
        <v>7824</v>
      </c>
    </row>
    <row r="36" spans="1:18" x14ac:dyDescent="0.4">
      <c r="A36" s="116"/>
      <c r="B36" s="116"/>
      <c r="C36" s="13" t="s">
        <v>21</v>
      </c>
      <c r="D36" s="43">
        <v>20.8</v>
      </c>
      <c r="E36" s="14">
        <f t="shared" si="8"/>
        <v>10421</v>
      </c>
      <c r="F36" s="43">
        <v>20.8</v>
      </c>
      <c r="G36" s="14">
        <f t="shared" si="9"/>
        <v>29162</v>
      </c>
      <c r="H36" s="43">
        <v>3.48</v>
      </c>
      <c r="I36" s="14">
        <f t="shared" si="10"/>
        <v>3233</v>
      </c>
      <c r="J36" s="43">
        <v>5.2</v>
      </c>
      <c r="K36" s="14">
        <f t="shared" si="11"/>
        <v>1165</v>
      </c>
      <c r="L36" s="14"/>
      <c r="M36" s="14"/>
      <c r="N36" s="14">
        <f t="shared" si="12"/>
        <v>43981</v>
      </c>
      <c r="O36" s="14">
        <f t="shared" si="13"/>
        <v>2199</v>
      </c>
      <c r="P36" s="14">
        <f t="shared" si="14"/>
        <v>46180</v>
      </c>
      <c r="Q36" s="43">
        <v>4.67</v>
      </c>
      <c r="R36" s="14">
        <f t="shared" si="15"/>
        <v>9770</v>
      </c>
    </row>
    <row r="37" spans="1:18" x14ac:dyDescent="0.4">
      <c r="A37" s="116"/>
      <c r="B37" s="116"/>
      <c r="C37" s="77" t="s">
        <v>274</v>
      </c>
      <c r="D37" s="41">
        <f>ROUND(D36*1.3,2)</f>
        <v>27.04</v>
      </c>
      <c r="E37" s="4">
        <f t="shared" si="8"/>
        <v>13547</v>
      </c>
      <c r="F37" s="41">
        <f>ROUND(F36*1.3,2)</f>
        <v>27.04</v>
      </c>
      <c r="G37" s="4">
        <f t="shared" si="9"/>
        <v>37910</v>
      </c>
      <c r="H37" s="41">
        <f>ROUND(H36*1.3,2)</f>
        <v>4.5199999999999996</v>
      </c>
      <c r="I37" s="4">
        <f t="shared" si="10"/>
        <v>4199</v>
      </c>
      <c r="J37" s="41">
        <f>ROUND(J36*1.3,2)</f>
        <v>6.76</v>
      </c>
      <c r="K37" s="4">
        <f t="shared" si="11"/>
        <v>1514</v>
      </c>
      <c r="L37" s="4"/>
      <c r="M37" s="4"/>
      <c r="N37" s="4">
        <f t="shared" si="12"/>
        <v>57170</v>
      </c>
      <c r="O37" s="4">
        <f t="shared" si="13"/>
        <v>2859</v>
      </c>
      <c r="P37" s="4">
        <f t="shared" si="14"/>
        <v>60029</v>
      </c>
      <c r="Q37" s="41">
        <f>ROUND(Q36*1.3,2)</f>
        <v>6.07</v>
      </c>
      <c r="R37" s="4">
        <f t="shared" si="15"/>
        <v>12698</v>
      </c>
    </row>
    <row r="38" spans="1:18" x14ac:dyDescent="0.4">
      <c r="A38" s="9" t="s">
        <v>40</v>
      </c>
      <c r="B38" s="9" t="s">
        <v>41</v>
      </c>
      <c r="C38" s="10"/>
      <c r="D38" s="42"/>
      <c r="E38" s="4"/>
      <c r="F38" s="42"/>
      <c r="G38" s="4"/>
      <c r="H38" s="42"/>
      <c r="I38" s="4"/>
      <c r="J38" s="42"/>
      <c r="K38" s="4"/>
      <c r="L38" s="11"/>
      <c r="M38" s="11"/>
      <c r="N38" s="11"/>
      <c r="O38" s="11"/>
      <c r="P38" s="11"/>
      <c r="Q38" s="42"/>
      <c r="R38" s="4"/>
    </row>
    <row r="39" spans="1:18" x14ac:dyDescent="0.4">
      <c r="A39" s="116" t="s">
        <v>42</v>
      </c>
      <c r="B39" s="116" t="s">
        <v>43</v>
      </c>
      <c r="C39" s="77" t="s">
        <v>273</v>
      </c>
      <c r="D39" s="41">
        <f>ROUND(D40*0.8,2)</f>
        <v>2.1800000000000002</v>
      </c>
      <c r="E39" s="4">
        <f t="shared" ref="E39:E56" si="16">ROUND(E$5*D39,0)</f>
        <v>1092</v>
      </c>
      <c r="F39" s="41">
        <f>ROUND(F40*0.8,2)</f>
        <v>2.1800000000000002</v>
      </c>
      <c r="G39" s="4">
        <f t="shared" ref="G39:G56" si="17">ROUND(G$5*F39,0)</f>
        <v>3056</v>
      </c>
      <c r="H39" s="41">
        <f>ROUND(H40*0.8,2)</f>
        <v>0.37</v>
      </c>
      <c r="I39" s="4">
        <f t="shared" ref="I39:I56" si="18">ROUND(I$5*H39,0)</f>
        <v>344</v>
      </c>
      <c r="J39" s="41">
        <f>ROUND(J40*0.8,2)</f>
        <v>0.54</v>
      </c>
      <c r="K39" s="4">
        <f t="shared" ref="K39:K56" si="19">ROUND(K$5*J39,0)</f>
        <v>121</v>
      </c>
      <c r="L39" s="4"/>
      <c r="M39" s="4"/>
      <c r="N39" s="4">
        <f t="shared" ref="N39:N56" si="20">SUM(E39,G39,I39,K39,M39)</f>
        <v>4613</v>
      </c>
      <c r="O39" s="4">
        <f t="shared" ref="O39:O56" si="21">ROUND(N39*5%,0)</f>
        <v>231</v>
      </c>
      <c r="P39" s="4">
        <f t="shared" ref="P39:P56" si="22">SUM(N39:O39)</f>
        <v>4844</v>
      </c>
      <c r="Q39" s="41">
        <f>ROUND(Q40*0.8,2)</f>
        <v>0.49</v>
      </c>
      <c r="R39" s="4">
        <f t="shared" ref="R39:R56" si="23">ROUND(R$5*Q39,0)</f>
        <v>1025</v>
      </c>
    </row>
    <row r="40" spans="1:18" x14ac:dyDescent="0.4">
      <c r="A40" s="116"/>
      <c r="B40" s="116"/>
      <c r="C40" s="13" t="s">
        <v>21</v>
      </c>
      <c r="D40" s="43">
        <v>2.72</v>
      </c>
      <c r="E40" s="14">
        <f t="shared" si="16"/>
        <v>1363</v>
      </c>
      <c r="F40" s="43">
        <v>2.72</v>
      </c>
      <c r="G40" s="14">
        <f t="shared" si="17"/>
        <v>3813</v>
      </c>
      <c r="H40" s="43">
        <v>0.46</v>
      </c>
      <c r="I40" s="14">
        <f t="shared" si="18"/>
        <v>427</v>
      </c>
      <c r="J40" s="43">
        <v>0.68</v>
      </c>
      <c r="K40" s="14">
        <f t="shared" si="19"/>
        <v>152</v>
      </c>
      <c r="L40" s="14"/>
      <c r="M40" s="14"/>
      <c r="N40" s="14">
        <f t="shared" si="20"/>
        <v>5755</v>
      </c>
      <c r="O40" s="14">
        <f t="shared" si="21"/>
        <v>288</v>
      </c>
      <c r="P40" s="14">
        <f t="shared" si="22"/>
        <v>6043</v>
      </c>
      <c r="Q40" s="43">
        <v>0.61</v>
      </c>
      <c r="R40" s="14">
        <f t="shared" si="23"/>
        <v>1276</v>
      </c>
    </row>
    <row r="41" spans="1:18" x14ac:dyDescent="0.4">
      <c r="A41" s="116"/>
      <c r="B41" s="116"/>
      <c r="C41" s="77" t="s">
        <v>274</v>
      </c>
      <c r="D41" s="41">
        <f>ROUND(D40*1.3,2)</f>
        <v>3.54</v>
      </c>
      <c r="E41" s="4">
        <f t="shared" si="16"/>
        <v>1774</v>
      </c>
      <c r="F41" s="41">
        <f>ROUND(F40*1.3,2)</f>
        <v>3.54</v>
      </c>
      <c r="G41" s="4">
        <f t="shared" si="17"/>
        <v>4963</v>
      </c>
      <c r="H41" s="41">
        <f>ROUND(H40*1.3,2)</f>
        <v>0.6</v>
      </c>
      <c r="I41" s="4">
        <f t="shared" si="18"/>
        <v>557</v>
      </c>
      <c r="J41" s="41">
        <f>ROUND(J40*1.3,2)</f>
        <v>0.88</v>
      </c>
      <c r="K41" s="4">
        <f t="shared" si="19"/>
        <v>197</v>
      </c>
      <c r="L41" s="4"/>
      <c r="M41" s="4"/>
      <c r="N41" s="4">
        <f t="shared" si="20"/>
        <v>7491</v>
      </c>
      <c r="O41" s="4">
        <f t="shared" si="21"/>
        <v>375</v>
      </c>
      <c r="P41" s="4">
        <f t="shared" si="22"/>
        <v>7866</v>
      </c>
      <c r="Q41" s="41">
        <f>ROUND(Q40*1.3,2)</f>
        <v>0.79</v>
      </c>
      <c r="R41" s="4">
        <f t="shared" si="23"/>
        <v>1653</v>
      </c>
    </row>
    <row r="42" spans="1:18" x14ac:dyDescent="0.4">
      <c r="A42" s="116" t="s">
        <v>44</v>
      </c>
      <c r="B42" s="116" t="s">
        <v>45</v>
      </c>
      <c r="C42" s="77" t="s">
        <v>273</v>
      </c>
      <c r="D42" s="41">
        <f>ROUND(D43*0.8,2)</f>
        <v>5.76</v>
      </c>
      <c r="E42" s="4">
        <f t="shared" si="16"/>
        <v>2886</v>
      </c>
      <c r="F42" s="41">
        <f>ROUND(F43*0.8,2)</f>
        <v>5.76</v>
      </c>
      <c r="G42" s="4">
        <f t="shared" si="17"/>
        <v>8076</v>
      </c>
      <c r="H42" s="41">
        <f>ROUND(H43*0.8,2)</f>
        <v>0.97</v>
      </c>
      <c r="I42" s="4">
        <f t="shared" si="18"/>
        <v>901</v>
      </c>
      <c r="J42" s="41">
        <f>ROUND(J43*0.8,2)</f>
        <v>1.44</v>
      </c>
      <c r="K42" s="4">
        <f t="shared" si="19"/>
        <v>323</v>
      </c>
      <c r="L42" s="4"/>
      <c r="M42" s="4"/>
      <c r="N42" s="4">
        <f t="shared" si="20"/>
        <v>12186</v>
      </c>
      <c r="O42" s="4">
        <f t="shared" si="21"/>
        <v>609</v>
      </c>
      <c r="P42" s="4">
        <f t="shared" si="22"/>
        <v>12795</v>
      </c>
      <c r="Q42" s="41">
        <f>ROUND(Q43*0.8,2)</f>
        <v>1.3</v>
      </c>
      <c r="R42" s="4">
        <f t="shared" si="23"/>
        <v>2720</v>
      </c>
    </row>
    <row r="43" spans="1:18" x14ac:dyDescent="0.4">
      <c r="A43" s="116"/>
      <c r="B43" s="116"/>
      <c r="C43" s="13" t="s">
        <v>21</v>
      </c>
      <c r="D43" s="43">
        <v>7.2</v>
      </c>
      <c r="E43" s="14">
        <f t="shared" si="16"/>
        <v>3607</v>
      </c>
      <c r="F43" s="43">
        <v>7.2</v>
      </c>
      <c r="G43" s="14">
        <f t="shared" si="17"/>
        <v>10094</v>
      </c>
      <c r="H43" s="43">
        <v>1.21</v>
      </c>
      <c r="I43" s="14">
        <f t="shared" si="18"/>
        <v>1124</v>
      </c>
      <c r="J43" s="43">
        <v>1.8</v>
      </c>
      <c r="K43" s="14">
        <f t="shared" si="19"/>
        <v>403</v>
      </c>
      <c r="L43" s="14"/>
      <c r="M43" s="14"/>
      <c r="N43" s="14">
        <f t="shared" si="20"/>
        <v>15228</v>
      </c>
      <c r="O43" s="14">
        <f t="shared" si="21"/>
        <v>761</v>
      </c>
      <c r="P43" s="14">
        <f t="shared" si="22"/>
        <v>15989</v>
      </c>
      <c r="Q43" s="43">
        <v>1.62</v>
      </c>
      <c r="R43" s="14">
        <f t="shared" si="23"/>
        <v>3389</v>
      </c>
    </row>
    <row r="44" spans="1:18" x14ac:dyDescent="0.4">
      <c r="A44" s="116"/>
      <c r="B44" s="116"/>
      <c r="C44" s="77" t="s">
        <v>274</v>
      </c>
      <c r="D44" s="41">
        <f>ROUND(D43*1.3,2)</f>
        <v>9.36</v>
      </c>
      <c r="E44" s="4">
        <f t="shared" si="16"/>
        <v>4689</v>
      </c>
      <c r="F44" s="41">
        <f>ROUND(F43*1.3,2)</f>
        <v>9.36</v>
      </c>
      <c r="G44" s="4">
        <f t="shared" si="17"/>
        <v>13123</v>
      </c>
      <c r="H44" s="41">
        <f>ROUND(H43*1.3,2)</f>
        <v>1.57</v>
      </c>
      <c r="I44" s="4">
        <f t="shared" si="18"/>
        <v>1459</v>
      </c>
      <c r="J44" s="41">
        <f>ROUND(J43*1.3,2)</f>
        <v>2.34</v>
      </c>
      <c r="K44" s="4">
        <f t="shared" si="19"/>
        <v>524</v>
      </c>
      <c r="L44" s="4"/>
      <c r="M44" s="4"/>
      <c r="N44" s="4">
        <f t="shared" si="20"/>
        <v>19795</v>
      </c>
      <c r="O44" s="4">
        <f t="shared" si="21"/>
        <v>990</v>
      </c>
      <c r="P44" s="4">
        <f t="shared" si="22"/>
        <v>20785</v>
      </c>
      <c r="Q44" s="41">
        <f>ROUND(Q43*1.3,2)</f>
        <v>2.11</v>
      </c>
      <c r="R44" s="4">
        <f t="shared" si="23"/>
        <v>4414</v>
      </c>
    </row>
    <row r="45" spans="1:18" x14ac:dyDescent="0.4">
      <c r="A45" s="116" t="s">
        <v>46</v>
      </c>
      <c r="B45" s="116" t="s">
        <v>47</v>
      </c>
      <c r="C45" s="77" t="s">
        <v>273</v>
      </c>
      <c r="D45" s="41">
        <f>ROUND(D46*0.8,2)</f>
        <v>2.56</v>
      </c>
      <c r="E45" s="4">
        <f t="shared" si="16"/>
        <v>1283</v>
      </c>
      <c r="F45" s="41">
        <f>ROUND(F46*0.8,2)</f>
        <v>2.56</v>
      </c>
      <c r="G45" s="4">
        <f t="shared" si="17"/>
        <v>3589</v>
      </c>
      <c r="H45" s="41">
        <f>ROUND(H46*0.8,2)</f>
        <v>0.43</v>
      </c>
      <c r="I45" s="4">
        <f t="shared" si="18"/>
        <v>399</v>
      </c>
      <c r="J45" s="41">
        <f>ROUND(J46*0.8,2)</f>
        <v>0.64</v>
      </c>
      <c r="K45" s="4">
        <f t="shared" si="19"/>
        <v>143</v>
      </c>
      <c r="L45" s="4"/>
      <c r="M45" s="4"/>
      <c r="N45" s="4">
        <f t="shared" si="20"/>
        <v>5414</v>
      </c>
      <c r="O45" s="4">
        <f t="shared" si="21"/>
        <v>271</v>
      </c>
      <c r="P45" s="4">
        <f t="shared" si="22"/>
        <v>5685</v>
      </c>
      <c r="Q45" s="41">
        <f>ROUND(Q46*0.8,2)</f>
        <v>0.57999999999999996</v>
      </c>
      <c r="R45" s="4">
        <f t="shared" si="23"/>
        <v>1213</v>
      </c>
    </row>
    <row r="46" spans="1:18" x14ac:dyDescent="0.4">
      <c r="A46" s="116"/>
      <c r="B46" s="116"/>
      <c r="C46" s="13" t="s">
        <v>21</v>
      </c>
      <c r="D46" s="43">
        <v>3.2</v>
      </c>
      <c r="E46" s="14">
        <f t="shared" si="16"/>
        <v>1603</v>
      </c>
      <c r="F46" s="43">
        <v>3.2</v>
      </c>
      <c r="G46" s="14">
        <f t="shared" si="17"/>
        <v>4486</v>
      </c>
      <c r="H46" s="43">
        <v>0.54</v>
      </c>
      <c r="I46" s="14">
        <f t="shared" si="18"/>
        <v>502</v>
      </c>
      <c r="J46" s="43">
        <v>0.8</v>
      </c>
      <c r="K46" s="14">
        <f t="shared" si="19"/>
        <v>179</v>
      </c>
      <c r="L46" s="14"/>
      <c r="M46" s="14"/>
      <c r="N46" s="14">
        <f t="shared" si="20"/>
        <v>6770</v>
      </c>
      <c r="O46" s="14">
        <f t="shared" si="21"/>
        <v>339</v>
      </c>
      <c r="P46" s="14">
        <f t="shared" si="22"/>
        <v>7109</v>
      </c>
      <c r="Q46" s="43">
        <v>0.72</v>
      </c>
      <c r="R46" s="14">
        <f t="shared" si="23"/>
        <v>1506</v>
      </c>
    </row>
    <row r="47" spans="1:18" x14ac:dyDescent="0.4">
      <c r="A47" s="116"/>
      <c r="B47" s="116"/>
      <c r="C47" s="77" t="s">
        <v>274</v>
      </c>
      <c r="D47" s="41">
        <f>ROUND(D46*1.3,2)</f>
        <v>4.16</v>
      </c>
      <c r="E47" s="4">
        <f t="shared" si="16"/>
        <v>2084</v>
      </c>
      <c r="F47" s="41">
        <f>ROUND(F46*1.3,2)</f>
        <v>4.16</v>
      </c>
      <c r="G47" s="4">
        <f t="shared" si="17"/>
        <v>5832</v>
      </c>
      <c r="H47" s="41">
        <f>ROUND(H46*1.3,2)</f>
        <v>0.7</v>
      </c>
      <c r="I47" s="4">
        <f t="shared" si="18"/>
        <v>650</v>
      </c>
      <c r="J47" s="41">
        <f>ROUND(J46*1.3,2)</f>
        <v>1.04</v>
      </c>
      <c r="K47" s="4">
        <f t="shared" si="19"/>
        <v>233</v>
      </c>
      <c r="L47" s="4"/>
      <c r="M47" s="4"/>
      <c r="N47" s="4">
        <f t="shared" si="20"/>
        <v>8799</v>
      </c>
      <c r="O47" s="4">
        <f t="shared" si="21"/>
        <v>440</v>
      </c>
      <c r="P47" s="4">
        <f t="shared" si="22"/>
        <v>9239</v>
      </c>
      <c r="Q47" s="41">
        <f>ROUND(Q46*1.3,2)</f>
        <v>0.94</v>
      </c>
      <c r="R47" s="4">
        <f t="shared" si="23"/>
        <v>1966</v>
      </c>
    </row>
    <row r="48" spans="1:18" x14ac:dyDescent="0.4">
      <c r="A48" s="116" t="s">
        <v>48</v>
      </c>
      <c r="B48" s="116" t="s">
        <v>49</v>
      </c>
      <c r="C48" s="77" t="s">
        <v>273</v>
      </c>
      <c r="D48" s="41">
        <f>ROUND(D49*0.8,2)</f>
        <v>4.8</v>
      </c>
      <c r="E48" s="4">
        <f t="shared" si="16"/>
        <v>2405</v>
      </c>
      <c r="F48" s="41">
        <f>ROUND(F49*0.8,2)</f>
        <v>4.8</v>
      </c>
      <c r="G48" s="4">
        <f t="shared" si="17"/>
        <v>6730</v>
      </c>
      <c r="H48" s="41">
        <f>ROUND(H49*0.8,2)</f>
        <v>0.81</v>
      </c>
      <c r="I48" s="4">
        <f t="shared" si="18"/>
        <v>752</v>
      </c>
      <c r="J48" s="41">
        <f>ROUND(J49*0.8,2)</f>
        <v>1.2</v>
      </c>
      <c r="K48" s="4">
        <f t="shared" si="19"/>
        <v>269</v>
      </c>
      <c r="L48" s="4"/>
      <c r="M48" s="4"/>
      <c r="N48" s="4">
        <f t="shared" si="20"/>
        <v>10156</v>
      </c>
      <c r="O48" s="4">
        <f t="shared" si="21"/>
        <v>508</v>
      </c>
      <c r="P48" s="4">
        <f t="shared" si="22"/>
        <v>10664</v>
      </c>
      <c r="Q48" s="41">
        <f>ROUND(Q49*0.8,2)</f>
        <v>1.08</v>
      </c>
      <c r="R48" s="4">
        <f t="shared" si="23"/>
        <v>2259</v>
      </c>
    </row>
    <row r="49" spans="1:18" x14ac:dyDescent="0.4">
      <c r="A49" s="116"/>
      <c r="B49" s="116"/>
      <c r="C49" s="13" t="s">
        <v>21</v>
      </c>
      <c r="D49" s="43">
        <v>6</v>
      </c>
      <c r="E49" s="14">
        <f t="shared" si="16"/>
        <v>3006</v>
      </c>
      <c r="F49" s="43">
        <v>6</v>
      </c>
      <c r="G49" s="14">
        <f t="shared" si="17"/>
        <v>8412</v>
      </c>
      <c r="H49" s="43">
        <v>1.01</v>
      </c>
      <c r="I49" s="14">
        <f t="shared" si="18"/>
        <v>938</v>
      </c>
      <c r="J49" s="43">
        <v>1.5</v>
      </c>
      <c r="K49" s="14">
        <f t="shared" si="19"/>
        <v>336</v>
      </c>
      <c r="L49" s="14"/>
      <c r="M49" s="14"/>
      <c r="N49" s="14">
        <f t="shared" si="20"/>
        <v>12692</v>
      </c>
      <c r="O49" s="14">
        <f t="shared" si="21"/>
        <v>635</v>
      </c>
      <c r="P49" s="14">
        <f t="shared" si="22"/>
        <v>13327</v>
      </c>
      <c r="Q49" s="43">
        <v>1.35</v>
      </c>
      <c r="R49" s="14">
        <f t="shared" si="23"/>
        <v>2824</v>
      </c>
    </row>
    <row r="50" spans="1:18" x14ac:dyDescent="0.4">
      <c r="A50" s="116"/>
      <c r="B50" s="116"/>
      <c r="C50" s="77" t="s">
        <v>274</v>
      </c>
      <c r="D50" s="41">
        <f>ROUND(D49*1.3,2)</f>
        <v>7.8</v>
      </c>
      <c r="E50" s="4">
        <f t="shared" si="16"/>
        <v>3908</v>
      </c>
      <c r="F50" s="41">
        <f>ROUND(F49*1.3,2)</f>
        <v>7.8</v>
      </c>
      <c r="G50" s="4">
        <f t="shared" si="17"/>
        <v>10936</v>
      </c>
      <c r="H50" s="41">
        <f>ROUND(H49*1.3,2)</f>
        <v>1.31</v>
      </c>
      <c r="I50" s="4">
        <f t="shared" si="18"/>
        <v>1217</v>
      </c>
      <c r="J50" s="41">
        <f>ROUND(J49*1.3,2)</f>
        <v>1.95</v>
      </c>
      <c r="K50" s="4">
        <f t="shared" si="19"/>
        <v>437</v>
      </c>
      <c r="L50" s="4"/>
      <c r="M50" s="4"/>
      <c r="N50" s="4">
        <f t="shared" si="20"/>
        <v>16498</v>
      </c>
      <c r="O50" s="4">
        <f t="shared" si="21"/>
        <v>825</v>
      </c>
      <c r="P50" s="4">
        <f t="shared" si="22"/>
        <v>17323</v>
      </c>
      <c r="Q50" s="41">
        <f>ROUND(Q49*1.3,2)</f>
        <v>1.76</v>
      </c>
      <c r="R50" s="4">
        <f t="shared" si="23"/>
        <v>3682</v>
      </c>
    </row>
    <row r="51" spans="1:18" x14ac:dyDescent="0.4">
      <c r="A51" s="116" t="s">
        <v>50</v>
      </c>
      <c r="B51" s="116" t="s">
        <v>51</v>
      </c>
      <c r="C51" s="77" t="s">
        <v>273</v>
      </c>
      <c r="D51" s="41">
        <f>ROUND(D52*0.8,2)</f>
        <v>34.56</v>
      </c>
      <c r="E51" s="4">
        <f t="shared" si="16"/>
        <v>17315</v>
      </c>
      <c r="F51" s="41">
        <f>ROUND(F52*0.8,2)</f>
        <v>34.56</v>
      </c>
      <c r="G51" s="4">
        <f t="shared" si="17"/>
        <v>48453</v>
      </c>
      <c r="H51" s="41">
        <f>ROUND(H52*0.8,2)</f>
        <v>5.79</v>
      </c>
      <c r="I51" s="4">
        <f t="shared" si="18"/>
        <v>5379</v>
      </c>
      <c r="J51" s="41">
        <f>ROUND(J52*0.8,2)</f>
        <v>8.06</v>
      </c>
      <c r="K51" s="4">
        <f t="shared" si="19"/>
        <v>1805</v>
      </c>
      <c r="L51" s="41">
        <f>ROUND(L52*0.8,2)</f>
        <v>0.8</v>
      </c>
      <c r="M51" s="4">
        <f>ROUND(M$5*L51,0)</f>
        <v>179</v>
      </c>
      <c r="N51" s="4">
        <f t="shared" si="20"/>
        <v>73131</v>
      </c>
      <c r="O51" s="4">
        <f t="shared" si="21"/>
        <v>3657</v>
      </c>
      <c r="P51" s="4">
        <f t="shared" si="22"/>
        <v>76788</v>
      </c>
      <c r="Q51" s="41">
        <f>ROUND(Q52*0.8,2)</f>
        <v>7.77</v>
      </c>
      <c r="R51" s="4">
        <f t="shared" si="23"/>
        <v>16255</v>
      </c>
    </row>
    <row r="52" spans="1:18" x14ac:dyDescent="0.4">
      <c r="A52" s="116"/>
      <c r="B52" s="116"/>
      <c r="C52" s="13" t="s">
        <v>21</v>
      </c>
      <c r="D52" s="67">
        <v>43.2</v>
      </c>
      <c r="E52" s="68">
        <f t="shared" si="16"/>
        <v>21643</v>
      </c>
      <c r="F52" s="67">
        <v>43.2</v>
      </c>
      <c r="G52" s="68">
        <f t="shared" si="17"/>
        <v>60566</v>
      </c>
      <c r="H52" s="67">
        <v>7.24</v>
      </c>
      <c r="I52" s="68">
        <f t="shared" si="18"/>
        <v>6726</v>
      </c>
      <c r="J52" s="67">
        <v>10.08</v>
      </c>
      <c r="K52" s="68">
        <f t="shared" si="19"/>
        <v>2258</v>
      </c>
      <c r="L52" s="67">
        <v>1</v>
      </c>
      <c r="M52" s="68">
        <f>ROUND(M$5*L52,0)</f>
        <v>224</v>
      </c>
      <c r="N52" s="68">
        <f t="shared" si="20"/>
        <v>91417</v>
      </c>
      <c r="O52" s="68">
        <f t="shared" si="21"/>
        <v>4571</v>
      </c>
      <c r="P52" s="68">
        <f t="shared" si="22"/>
        <v>95988</v>
      </c>
      <c r="Q52" s="67">
        <v>9.7100000000000009</v>
      </c>
      <c r="R52" s="68">
        <f t="shared" si="23"/>
        <v>20313</v>
      </c>
    </row>
    <row r="53" spans="1:18" x14ac:dyDescent="0.4">
      <c r="A53" s="116"/>
      <c r="B53" s="116"/>
      <c r="C53" s="77" t="s">
        <v>274</v>
      </c>
      <c r="D53" s="41">
        <f>ROUND(D52*1.3,2)</f>
        <v>56.16</v>
      </c>
      <c r="E53" s="4">
        <f t="shared" si="16"/>
        <v>28136</v>
      </c>
      <c r="F53" s="41">
        <f>ROUND(F52*1.3,2)</f>
        <v>56.16</v>
      </c>
      <c r="G53" s="4">
        <f t="shared" si="17"/>
        <v>78736</v>
      </c>
      <c r="H53" s="41">
        <f>ROUND(H52*1.3,2)</f>
        <v>9.41</v>
      </c>
      <c r="I53" s="4">
        <f t="shared" si="18"/>
        <v>8742</v>
      </c>
      <c r="J53" s="41">
        <f>ROUND(J52*1.3,2)</f>
        <v>13.1</v>
      </c>
      <c r="K53" s="4">
        <f t="shared" si="19"/>
        <v>2934</v>
      </c>
      <c r="L53" s="41">
        <f>ROUND(L52*1.3,2)</f>
        <v>1.3</v>
      </c>
      <c r="M53" s="4">
        <f>ROUND(M$5*L53,0)</f>
        <v>291</v>
      </c>
      <c r="N53" s="4">
        <f t="shared" si="20"/>
        <v>118839</v>
      </c>
      <c r="O53" s="4">
        <f t="shared" si="21"/>
        <v>5942</v>
      </c>
      <c r="P53" s="4">
        <f t="shared" si="22"/>
        <v>124781</v>
      </c>
      <c r="Q53" s="41">
        <f>ROUND(Q52*1.3,2)</f>
        <v>12.62</v>
      </c>
      <c r="R53" s="4">
        <f t="shared" si="23"/>
        <v>26401</v>
      </c>
    </row>
    <row r="54" spans="1:18" x14ac:dyDescent="0.4">
      <c r="A54" s="116" t="s">
        <v>52</v>
      </c>
      <c r="B54" s="116" t="s">
        <v>53</v>
      </c>
      <c r="C54" s="77" t="s">
        <v>273</v>
      </c>
      <c r="D54" s="41">
        <f>ROUND(D55*0.8,2)</f>
        <v>1.28</v>
      </c>
      <c r="E54" s="4">
        <f t="shared" si="16"/>
        <v>641</v>
      </c>
      <c r="F54" s="41">
        <f>ROUND(F55*0.8,2)</f>
        <v>1.28</v>
      </c>
      <c r="G54" s="4">
        <f t="shared" si="17"/>
        <v>1795</v>
      </c>
      <c r="H54" s="41">
        <f>ROUND(H55*0.8,2)</f>
        <v>0.22</v>
      </c>
      <c r="I54" s="4">
        <f t="shared" si="18"/>
        <v>204</v>
      </c>
      <c r="J54" s="41">
        <f>ROUND(J55*0.8,2)</f>
        <v>0.32</v>
      </c>
      <c r="K54" s="4">
        <f t="shared" si="19"/>
        <v>72</v>
      </c>
      <c r="L54" s="4"/>
      <c r="M54" s="4"/>
      <c r="N54" s="4">
        <f t="shared" si="20"/>
        <v>2712</v>
      </c>
      <c r="O54" s="4">
        <f t="shared" si="21"/>
        <v>136</v>
      </c>
      <c r="P54" s="4">
        <f t="shared" si="22"/>
        <v>2848</v>
      </c>
      <c r="Q54" s="41">
        <f>ROUND(Q55*0.8,2)</f>
        <v>0.28999999999999998</v>
      </c>
      <c r="R54" s="4">
        <f t="shared" si="23"/>
        <v>607</v>
      </c>
    </row>
    <row r="55" spans="1:18" x14ac:dyDescent="0.4">
      <c r="A55" s="116"/>
      <c r="B55" s="116"/>
      <c r="C55" s="13" t="s">
        <v>21</v>
      </c>
      <c r="D55" s="43">
        <v>1.6</v>
      </c>
      <c r="E55" s="14">
        <f t="shared" si="16"/>
        <v>802</v>
      </c>
      <c r="F55" s="43">
        <v>1.6</v>
      </c>
      <c r="G55" s="14">
        <f t="shared" si="17"/>
        <v>2243</v>
      </c>
      <c r="H55" s="43">
        <v>0.27</v>
      </c>
      <c r="I55" s="14">
        <f t="shared" si="18"/>
        <v>251</v>
      </c>
      <c r="J55" s="43">
        <v>0.4</v>
      </c>
      <c r="K55" s="14">
        <f t="shared" si="19"/>
        <v>90</v>
      </c>
      <c r="L55" s="14"/>
      <c r="M55" s="14"/>
      <c r="N55" s="14">
        <f t="shared" si="20"/>
        <v>3386</v>
      </c>
      <c r="O55" s="14">
        <f t="shared" si="21"/>
        <v>169</v>
      </c>
      <c r="P55" s="14">
        <f t="shared" si="22"/>
        <v>3555</v>
      </c>
      <c r="Q55" s="43">
        <v>0.36</v>
      </c>
      <c r="R55" s="14">
        <f t="shared" si="23"/>
        <v>753</v>
      </c>
    </row>
    <row r="56" spans="1:18" x14ac:dyDescent="0.4">
      <c r="A56" s="116"/>
      <c r="B56" s="116"/>
      <c r="C56" s="77" t="s">
        <v>274</v>
      </c>
      <c r="D56" s="41">
        <f>ROUND(D55*1.3,2)</f>
        <v>2.08</v>
      </c>
      <c r="E56" s="4">
        <f t="shared" si="16"/>
        <v>1042</v>
      </c>
      <c r="F56" s="41">
        <f>ROUND(F55*1.3,2)</f>
        <v>2.08</v>
      </c>
      <c r="G56" s="4">
        <f t="shared" si="17"/>
        <v>2916</v>
      </c>
      <c r="H56" s="41">
        <f>ROUND(H55*1.3,2)</f>
        <v>0.35</v>
      </c>
      <c r="I56" s="4">
        <f t="shared" si="18"/>
        <v>325</v>
      </c>
      <c r="J56" s="41">
        <f>ROUND(J55*1.3,2)</f>
        <v>0.52</v>
      </c>
      <c r="K56" s="4">
        <f t="shared" si="19"/>
        <v>116</v>
      </c>
      <c r="L56" s="4"/>
      <c r="M56" s="4"/>
      <c r="N56" s="4">
        <f t="shared" si="20"/>
        <v>4399</v>
      </c>
      <c r="O56" s="4">
        <f t="shared" si="21"/>
        <v>220</v>
      </c>
      <c r="P56" s="4">
        <f t="shared" si="22"/>
        <v>4619</v>
      </c>
      <c r="Q56" s="41">
        <f>ROUND(Q55*1.3,2)</f>
        <v>0.47</v>
      </c>
      <c r="R56" s="4">
        <f t="shared" si="23"/>
        <v>983</v>
      </c>
    </row>
    <row r="57" spans="1:18" x14ac:dyDescent="0.4">
      <c r="A57" s="6" t="s">
        <v>54</v>
      </c>
      <c r="B57" s="6" t="s">
        <v>55</v>
      </c>
      <c r="C57" s="7"/>
      <c r="D57" s="40"/>
      <c r="E57" s="4"/>
      <c r="F57" s="40"/>
      <c r="G57" s="4"/>
      <c r="H57" s="40"/>
      <c r="I57" s="4"/>
      <c r="J57" s="40"/>
      <c r="K57" s="4"/>
      <c r="L57" s="8"/>
      <c r="M57" s="8"/>
      <c r="N57" s="8"/>
      <c r="O57" s="8"/>
      <c r="P57" s="8"/>
      <c r="Q57" s="40"/>
      <c r="R57" s="4"/>
    </row>
    <row r="58" spans="1:18" x14ac:dyDescent="0.4">
      <c r="A58" s="116" t="s">
        <v>56</v>
      </c>
      <c r="B58" s="116" t="s">
        <v>57</v>
      </c>
      <c r="C58" s="77" t="s">
        <v>273</v>
      </c>
      <c r="D58" s="41">
        <f>ROUND(D59*0.8,2)</f>
        <v>25.6</v>
      </c>
      <c r="E58" s="4">
        <f t="shared" ref="E58:E63" si="24">ROUND(E$5*D58,0)</f>
        <v>12826</v>
      </c>
      <c r="F58" s="41">
        <f>ROUND(F59*0.8,2)</f>
        <v>25.6</v>
      </c>
      <c r="G58" s="4">
        <f t="shared" ref="G58:G63" si="25">ROUND(G$5*F58,0)</f>
        <v>35891</v>
      </c>
      <c r="H58" s="41">
        <f>ROUND(H59*0.8,2)</f>
        <v>4.29</v>
      </c>
      <c r="I58" s="4">
        <f t="shared" ref="I58:I63" si="26">ROUND(I$5*H58,0)</f>
        <v>3985</v>
      </c>
      <c r="J58" s="41">
        <f>ROUND(J59*0.8,2)</f>
        <v>6.4</v>
      </c>
      <c r="K58" s="4">
        <f t="shared" ref="K58:K63" si="27">ROUND(K$5*J58,0)</f>
        <v>1434</v>
      </c>
      <c r="L58" s="4"/>
      <c r="M58" s="4"/>
      <c r="N58" s="4">
        <f t="shared" ref="N58:N63" si="28">SUM(E58,G58,I58,K58,M58)</f>
        <v>54136</v>
      </c>
      <c r="O58" s="4">
        <f t="shared" ref="O58:O63" si="29">ROUND(N58*5%,0)</f>
        <v>2707</v>
      </c>
      <c r="P58" s="4">
        <f t="shared" ref="P58:P63" si="30">SUM(N58:O58)</f>
        <v>56843</v>
      </c>
      <c r="Q58" s="41">
        <f>ROUND(Q59*0.8,2)</f>
        <v>5.75</v>
      </c>
      <c r="R58" s="4">
        <f t="shared" ref="R58:R63" si="31">ROUND(R$5*Q58,0)</f>
        <v>12029</v>
      </c>
    </row>
    <row r="59" spans="1:18" x14ac:dyDescent="0.4">
      <c r="A59" s="116"/>
      <c r="B59" s="116"/>
      <c r="C59" s="13" t="s">
        <v>21</v>
      </c>
      <c r="D59" s="43">
        <v>32</v>
      </c>
      <c r="E59" s="14">
        <f t="shared" si="24"/>
        <v>16032</v>
      </c>
      <c r="F59" s="43">
        <v>32</v>
      </c>
      <c r="G59" s="14">
        <f t="shared" si="25"/>
        <v>44864</v>
      </c>
      <c r="H59" s="43">
        <v>5.36</v>
      </c>
      <c r="I59" s="14">
        <f t="shared" si="26"/>
        <v>4979</v>
      </c>
      <c r="J59" s="43">
        <v>8</v>
      </c>
      <c r="K59" s="14">
        <f t="shared" si="27"/>
        <v>1792</v>
      </c>
      <c r="L59" s="14"/>
      <c r="M59" s="14"/>
      <c r="N59" s="14">
        <f t="shared" si="28"/>
        <v>67667</v>
      </c>
      <c r="O59" s="14">
        <f t="shared" si="29"/>
        <v>3383</v>
      </c>
      <c r="P59" s="14">
        <f t="shared" si="30"/>
        <v>71050</v>
      </c>
      <c r="Q59" s="43">
        <v>7.19</v>
      </c>
      <c r="R59" s="14">
        <f t="shared" si="31"/>
        <v>15041</v>
      </c>
    </row>
    <row r="60" spans="1:18" x14ac:dyDescent="0.4">
      <c r="A60" s="116"/>
      <c r="B60" s="116"/>
      <c r="C60" s="77" t="s">
        <v>274</v>
      </c>
      <c r="D60" s="41">
        <f>ROUND(D59*1.3,2)</f>
        <v>41.6</v>
      </c>
      <c r="E60" s="4">
        <f t="shared" si="24"/>
        <v>20842</v>
      </c>
      <c r="F60" s="41">
        <f>ROUND(F59*1.3,2)</f>
        <v>41.6</v>
      </c>
      <c r="G60" s="4">
        <f t="shared" si="25"/>
        <v>58323</v>
      </c>
      <c r="H60" s="41">
        <f>ROUND(H59*1.3,2)</f>
        <v>6.97</v>
      </c>
      <c r="I60" s="4">
        <f t="shared" si="26"/>
        <v>6475</v>
      </c>
      <c r="J60" s="41">
        <f>ROUND(J59*1.3,2)</f>
        <v>10.4</v>
      </c>
      <c r="K60" s="4">
        <f t="shared" si="27"/>
        <v>2330</v>
      </c>
      <c r="L60" s="4"/>
      <c r="M60" s="4"/>
      <c r="N60" s="4">
        <f t="shared" si="28"/>
        <v>87970</v>
      </c>
      <c r="O60" s="4">
        <f t="shared" si="29"/>
        <v>4399</v>
      </c>
      <c r="P60" s="4">
        <f t="shared" si="30"/>
        <v>92369</v>
      </c>
      <c r="Q60" s="41">
        <f>ROUND(Q59*1.3,2)</f>
        <v>9.35</v>
      </c>
      <c r="R60" s="4">
        <f t="shared" si="31"/>
        <v>19560</v>
      </c>
    </row>
    <row r="61" spans="1:18" x14ac:dyDescent="0.4">
      <c r="A61" s="116" t="s">
        <v>58</v>
      </c>
      <c r="B61" s="116" t="s">
        <v>59</v>
      </c>
      <c r="C61" s="77" t="s">
        <v>273</v>
      </c>
      <c r="D61" s="41">
        <f>ROUND(D62*0.8,2)</f>
        <v>3.84</v>
      </c>
      <c r="E61" s="4">
        <f t="shared" si="24"/>
        <v>1924</v>
      </c>
      <c r="F61" s="41">
        <f>ROUND(F62*0.8,2)</f>
        <v>3.84</v>
      </c>
      <c r="G61" s="4">
        <f t="shared" si="25"/>
        <v>5384</v>
      </c>
      <c r="H61" s="41">
        <f>ROUND(H62*0.8,2)</f>
        <v>0.64</v>
      </c>
      <c r="I61" s="4">
        <f t="shared" si="26"/>
        <v>595</v>
      </c>
      <c r="J61" s="41">
        <f>ROUND(J62*0.8,2)</f>
        <v>0.96</v>
      </c>
      <c r="K61" s="4">
        <f t="shared" si="27"/>
        <v>215</v>
      </c>
      <c r="L61" s="4"/>
      <c r="M61" s="4"/>
      <c r="N61" s="4">
        <f t="shared" si="28"/>
        <v>8118</v>
      </c>
      <c r="O61" s="4">
        <f t="shared" si="29"/>
        <v>406</v>
      </c>
      <c r="P61" s="4">
        <f t="shared" si="30"/>
        <v>8524</v>
      </c>
      <c r="Q61" s="41">
        <f>ROUND(Q62*0.8,2)</f>
        <v>0.86</v>
      </c>
      <c r="R61" s="4">
        <f t="shared" si="31"/>
        <v>1799</v>
      </c>
    </row>
    <row r="62" spans="1:18" x14ac:dyDescent="0.4">
      <c r="A62" s="116"/>
      <c r="B62" s="116"/>
      <c r="C62" s="13" t="s">
        <v>21</v>
      </c>
      <c r="D62" s="43">
        <v>4.8</v>
      </c>
      <c r="E62" s="14">
        <f t="shared" si="24"/>
        <v>2405</v>
      </c>
      <c r="F62" s="43">
        <v>4.8</v>
      </c>
      <c r="G62" s="14">
        <f t="shared" si="25"/>
        <v>6730</v>
      </c>
      <c r="H62" s="43">
        <v>0.8</v>
      </c>
      <c r="I62" s="14">
        <f t="shared" si="26"/>
        <v>743</v>
      </c>
      <c r="J62" s="43">
        <v>1.2</v>
      </c>
      <c r="K62" s="14">
        <f t="shared" si="27"/>
        <v>269</v>
      </c>
      <c r="L62" s="14"/>
      <c r="M62" s="14"/>
      <c r="N62" s="14">
        <f t="shared" si="28"/>
        <v>10147</v>
      </c>
      <c r="O62" s="14">
        <f t="shared" si="29"/>
        <v>507</v>
      </c>
      <c r="P62" s="14">
        <f t="shared" si="30"/>
        <v>10654</v>
      </c>
      <c r="Q62" s="43">
        <v>1.08</v>
      </c>
      <c r="R62" s="14">
        <f t="shared" si="31"/>
        <v>2259</v>
      </c>
    </row>
    <row r="63" spans="1:18" x14ac:dyDescent="0.4">
      <c r="A63" s="116"/>
      <c r="B63" s="116"/>
      <c r="C63" s="77" t="s">
        <v>274</v>
      </c>
      <c r="D63" s="41">
        <f>ROUND(D62*1.3,2)</f>
        <v>6.24</v>
      </c>
      <c r="E63" s="4">
        <f t="shared" si="24"/>
        <v>3126</v>
      </c>
      <c r="F63" s="41">
        <f>ROUND(F62*1.3,2)</f>
        <v>6.24</v>
      </c>
      <c r="G63" s="4">
        <f t="shared" si="25"/>
        <v>8748</v>
      </c>
      <c r="H63" s="41">
        <f>ROUND(H62*1.3,2)</f>
        <v>1.04</v>
      </c>
      <c r="I63" s="4">
        <f t="shared" si="26"/>
        <v>966</v>
      </c>
      <c r="J63" s="41">
        <f>ROUND(J62*1.3,2)</f>
        <v>1.56</v>
      </c>
      <c r="K63" s="4">
        <f t="shared" si="27"/>
        <v>349</v>
      </c>
      <c r="L63" s="4"/>
      <c r="M63" s="4"/>
      <c r="N63" s="4">
        <f t="shared" si="28"/>
        <v>13189</v>
      </c>
      <c r="O63" s="4">
        <f t="shared" si="29"/>
        <v>659</v>
      </c>
      <c r="P63" s="4">
        <f t="shared" si="30"/>
        <v>13848</v>
      </c>
      <c r="Q63" s="41">
        <f>ROUND(Q62*1.3,2)</f>
        <v>1.4</v>
      </c>
      <c r="R63" s="4">
        <f t="shared" si="31"/>
        <v>2929</v>
      </c>
    </row>
    <row r="64" spans="1:18" x14ac:dyDescent="0.4">
      <c r="A64" s="6" t="s">
        <v>60</v>
      </c>
      <c r="B64" s="6" t="s">
        <v>61</v>
      </c>
      <c r="C64" s="7"/>
      <c r="D64" s="40"/>
      <c r="E64" s="4"/>
      <c r="F64" s="40"/>
      <c r="G64" s="4"/>
      <c r="H64" s="40"/>
      <c r="I64" s="4"/>
      <c r="J64" s="40"/>
      <c r="K64" s="4"/>
      <c r="L64" s="8"/>
      <c r="M64" s="8"/>
      <c r="N64" s="8"/>
      <c r="O64" s="8"/>
      <c r="P64" s="8"/>
      <c r="Q64" s="40"/>
      <c r="R64" s="4"/>
    </row>
    <row r="65" spans="1:18" ht="36" x14ac:dyDescent="0.4">
      <c r="A65" s="5" t="s">
        <v>62</v>
      </c>
      <c r="B65" s="5" t="s">
        <v>63</v>
      </c>
      <c r="C65" s="3"/>
      <c r="D65" s="41">
        <v>0.8</v>
      </c>
      <c r="E65" s="4">
        <f t="shared" ref="E65:E71" si="32">ROUND(E$5*D65,0)</f>
        <v>401</v>
      </c>
      <c r="F65" s="41">
        <v>0.8</v>
      </c>
      <c r="G65" s="4">
        <f t="shared" ref="G65:G71" si="33">ROUND(G$5*F65,0)</f>
        <v>1122</v>
      </c>
      <c r="H65" s="41">
        <v>0.13</v>
      </c>
      <c r="I65" s="4">
        <f t="shared" ref="I65:I71" si="34">ROUND(I$5*H65,0)</f>
        <v>121</v>
      </c>
      <c r="J65" s="41">
        <v>0.2</v>
      </c>
      <c r="K65" s="4">
        <f t="shared" ref="K65:K71" si="35">ROUND(K$5*J65,0)</f>
        <v>45</v>
      </c>
      <c r="L65" s="4"/>
      <c r="M65" s="4"/>
      <c r="N65" s="4">
        <f t="shared" ref="N65:N71" si="36">SUM(E65,G65,I65,K65,M65)</f>
        <v>1689</v>
      </c>
      <c r="O65" s="4">
        <f t="shared" ref="O65:O71" si="37">ROUND(N65*5%,0)</f>
        <v>84</v>
      </c>
      <c r="P65" s="4">
        <f t="shared" ref="P65:P71" si="38">SUM(N65:O65)</f>
        <v>1773</v>
      </c>
      <c r="Q65" s="41">
        <v>0.18</v>
      </c>
      <c r="R65" s="4">
        <f t="shared" ref="R65:R71" si="39">ROUND(R$5*Q65,0)</f>
        <v>377</v>
      </c>
    </row>
    <row r="66" spans="1:18" x14ac:dyDescent="0.4">
      <c r="A66" s="116" t="s">
        <v>64</v>
      </c>
      <c r="B66" s="116" t="s">
        <v>65</v>
      </c>
      <c r="C66" s="77" t="s">
        <v>273</v>
      </c>
      <c r="D66" s="41">
        <f>ROUND(D67*0.8,2)</f>
        <v>4.0999999999999996</v>
      </c>
      <c r="E66" s="4">
        <f t="shared" si="32"/>
        <v>2054</v>
      </c>
      <c r="F66" s="41">
        <f>ROUND(F67*0.8,2)</f>
        <v>4.0999999999999996</v>
      </c>
      <c r="G66" s="4">
        <f t="shared" si="33"/>
        <v>5748</v>
      </c>
      <c r="H66" s="41">
        <f>ROUND(H67*0.8,2)</f>
        <v>0.69</v>
      </c>
      <c r="I66" s="4">
        <f t="shared" si="34"/>
        <v>641</v>
      </c>
      <c r="J66" s="41">
        <f>ROUND(J67*0.8,2)</f>
        <v>1.02</v>
      </c>
      <c r="K66" s="4">
        <f t="shared" si="35"/>
        <v>228</v>
      </c>
      <c r="L66" s="4"/>
      <c r="M66" s="4"/>
      <c r="N66" s="4">
        <f t="shared" si="36"/>
        <v>8671</v>
      </c>
      <c r="O66" s="4">
        <f t="shared" si="37"/>
        <v>434</v>
      </c>
      <c r="P66" s="4">
        <f t="shared" si="38"/>
        <v>9105</v>
      </c>
      <c r="Q66" s="41">
        <f>ROUND(Q67*0.8,2)</f>
        <v>0.92</v>
      </c>
      <c r="R66" s="4">
        <f t="shared" si="39"/>
        <v>1925</v>
      </c>
    </row>
    <row r="67" spans="1:18" x14ac:dyDescent="0.4">
      <c r="A67" s="116"/>
      <c r="B67" s="116"/>
      <c r="C67" s="13" t="s">
        <v>21</v>
      </c>
      <c r="D67" s="43">
        <v>5.12</v>
      </c>
      <c r="E67" s="14">
        <f t="shared" si="32"/>
        <v>2565</v>
      </c>
      <c r="F67" s="43">
        <v>5.12</v>
      </c>
      <c r="G67" s="14">
        <f t="shared" si="33"/>
        <v>7178</v>
      </c>
      <c r="H67" s="43">
        <v>0.86</v>
      </c>
      <c r="I67" s="14">
        <f t="shared" si="34"/>
        <v>799</v>
      </c>
      <c r="J67" s="43">
        <v>1.28</v>
      </c>
      <c r="K67" s="14">
        <f t="shared" si="35"/>
        <v>287</v>
      </c>
      <c r="L67" s="14"/>
      <c r="M67" s="14"/>
      <c r="N67" s="14">
        <f t="shared" si="36"/>
        <v>10829</v>
      </c>
      <c r="O67" s="14">
        <f t="shared" si="37"/>
        <v>541</v>
      </c>
      <c r="P67" s="14">
        <f t="shared" si="38"/>
        <v>11370</v>
      </c>
      <c r="Q67" s="43">
        <v>1.1499999999999999</v>
      </c>
      <c r="R67" s="14">
        <f t="shared" si="39"/>
        <v>2406</v>
      </c>
    </row>
    <row r="68" spans="1:18" x14ac:dyDescent="0.4">
      <c r="A68" s="116"/>
      <c r="B68" s="116"/>
      <c r="C68" s="77" t="s">
        <v>274</v>
      </c>
      <c r="D68" s="41">
        <f>ROUND(D67*1.3,2)</f>
        <v>6.66</v>
      </c>
      <c r="E68" s="4">
        <f t="shared" si="32"/>
        <v>3337</v>
      </c>
      <c r="F68" s="41">
        <f>ROUND(F67*1.3,2)</f>
        <v>6.66</v>
      </c>
      <c r="G68" s="4">
        <f t="shared" si="33"/>
        <v>9337</v>
      </c>
      <c r="H68" s="41">
        <f>ROUND(H67*1.3,2)</f>
        <v>1.1200000000000001</v>
      </c>
      <c r="I68" s="4">
        <f t="shared" si="34"/>
        <v>1040</v>
      </c>
      <c r="J68" s="41">
        <f>ROUND(J67*1.3,2)</f>
        <v>1.66</v>
      </c>
      <c r="K68" s="4">
        <f t="shared" si="35"/>
        <v>372</v>
      </c>
      <c r="L68" s="4"/>
      <c r="M68" s="4"/>
      <c r="N68" s="4">
        <f t="shared" si="36"/>
        <v>14086</v>
      </c>
      <c r="O68" s="4">
        <f t="shared" si="37"/>
        <v>704</v>
      </c>
      <c r="P68" s="4">
        <f t="shared" si="38"/>
        <v>14790</v>
      </c>
      <c r="Q68" s="41">
        <f>ROUND(Q67*1.3,2)</f>
        <v>1.5</v>
      </c>
      <c r="R68" s="4">
        <f t="shared" si="39"/>
        <v>3138</v>
      </c>
    </row>
    <row r="69" spans="1:18" x14ac:dyDescent="0.4">
      <c r="A69" s="116" t="s">
        <v>66</v>
      </c>
      <c r="B69" s="116" t="s">
        <v>67</v>
      </c>
      <c r="C69" s="77" t="s">
        <v>273</v>
      </c>
      <c r="D69" s="41">
        <f>ROUND(D70*0.8,2)</f>
        <v>1.6</v>
      </c>
      <c r="E69" s="4">
        <f t="shared" si="32"/>
        <v>802</v>
      </c>
      <c r="F69" s="41">
        <f>ROUND(F70*0.8,2)</f>
        <v>1.6</v>
      </c>
      <c r="G69" s="4">
        <f t="shared" si="33"/>
        <v>2243</v>
      </c>
      <c r="H69" s="41">
        <f>ROUND(H70*0.8,2)</f>
        <v>0.27</v>
      </c>
      <c r="I69" s="4">
        <f t="shared" si="34"/>
        <v>251</v>
      </c>
      <c r="J69" s="41">
        <f>ROUND(J70*0.8,2)</f>
        <v>0.4</v>
      </c>
      <c r="K69" s="4">
        <f t="shared" si="35"/>
        <v>90</v>
      </c>
      <c r="L69" s="4"/>
      <c r="M69" s="4"/>
      <c r="N69" s="4">
        <f t="shared" si="36"/>
        <v>3386</v>
      </c>
      <c r="O69" s="4">
        <f t="shared" si="37"/>
        <v>169</v>
      </c>
      <c r="P69" s="4">
        <f t="shared" si="38"/>
        <v>3555</v>
      </c>
      <c r="Q69" s="41">
        <f>ROUND(Q70*0.8,2)</f>
        <v>0.36</v>
      </c>
      <c r="R69" s="4">
        <f t="shared" si="39"/>
        <v>753</v>
      </c>
    </row>
    <row r="70" spans="1:18" x14ac:dyDescent="0.4">
      <c r="A70" s="116"/>
      <c r="B70" s="116"/>
      <c r="C70" s="13" t="s">
        <v>21</v>
      </c>
      <c r="D70" s="43">
        <v>2</v>
      </c>
      <c r="E70" s="14">
        <f t="shared" si="32"/>
        <v>1002</v>
      </c>
      <c r="F70" s="43">
        <v>2</v>
      </c>
      <c r="G70" s="14">
        <f t="shared" si="33"/>
        <v>2804</v>
      </c>
      <c r="H70" s="43">
        <v>0.34</v>
      </c>
      <c r="I70" s="14">
        <f t="shared" si="34"/>
        <v>316</v>
      </c>
      <c r="J70" s="43">
        <v>0.5</v>
      </c>
      <c r="K70" s="14">
        <f t="shared" si="35"/>
        <v>112</v>
      </c>
      <c r="L70" s="14"/>
      <c r="M70" s="14"/>
      <c r="N70" s="14">
        <f t="shared" si="36"/>
        <v>4234</v>
      </c>
      <c r="O70" s="14">
        <f t="shared" si="37"/>
        <v>212</v>
      </c>
      <c r="P70" s="14">
        <f t="shared" si="38"/>
        <v>4446</v>
      </c>
      <c r="Q70" s="43">
        <v>0.45</v>
      </c>
      <c r="R70" s="14">
        <f t="shared" si="39"/>
        <v>941</v>
      </c>
    </row>
    <row r="71" spans="1:18" x14ac:dyDescent="0.4">
      <c r="A71" s="116"/>
      <c r="B71" s="116"/>
      <c r="C71" s="77" t="s">
        <v>274</v>
      </c>
      <c r="D71" s="41">
        <f>ROUND(D70*1.3,2)</f>
        <v>2.6</v>
      </c>
      <c r="E71" s="4">
        <f t="shared" si="32"/>
        <v>1303</v>
      </c>
      <c r="F71" s="41">
        <f>ROUND(F70*1.3,2)</f>
        <v>2.6</v>
      </c>
      <c r="G71" s="4">
        <f t="shared" si="33"/>
        <v>3645</v>
      </c>
      <c r="H71" s="41">
        <f>ROUND(H70*1.3,2)</f>
        <v>0.44</v>
      </c>
      <c r="I71" s="4">
        <f t="shared" si="34"/>
        <v>409</v>
      </c>
      <c r="J71" s="41">
        <f>ROUND(J70*1.3,2)</f>
        <v>0.65</v>
      </c>
      <c r="K71" s="4">
        <f t="shared" si="35"/>
        <v>146</v>
      </c>
      <c r="L71" s="4"/>
      <c r="M71" s="4"/>
      <c r="N71" s="4">
        <f t="shared" si="36"/>
        <v>5503</v>
      </c>
      <c r="O71" s="4">
        <f t="shared" si="37"/>
        <v>275</v>
      </c>
      <c r="P71" s="4">
        <f t="shared" si="38"/>
        <v>5778</v>
      </c>
      <c r="Q71" s="41">
        <f>ROUND(Q70*1.3,2)</f>
        <v>0.59</v>
      </c>
      <c r="R71" s="4">
        <f t="shared" si="39"/>
        <v>1234</v>
      </c>
    </row>
    <row r="72" spans="1:18" x14ac:dyDescent="0.4">
      <c r="A72" s="6" t="s">
        <v>68</v>
      </c>
      <c r="B72" s="6" t="s">
        <v>69</v>
      </c>
      <c r="C72" s="7"/>
      <c r="D72" s="40"/>
      <c r="E72" s="4"/>
      <c r="F72" s="40"/>
      <c r="G72" s="4"/>
      <c r="H72" s="40"/>
      <c r="I72" s="4"/>
      <c r="J72" s="40"/>
      <c r="K72" s="4"/>
      <c r="L72" s="8"/>
      <c r="M72" s="8"/>
      <c r="N72" s="8"/>
      <c r="O72" s="8"/>
      <c r="P72" s="8"/>
      <c r="Q72" s="40"/>
      <c r="R72" s="4"/>
    </row>
    <row r="73" spans="1:18" x14ac:dyDescent="0.4">
      <c r="A73" s="116" t="s">
        <v>70</v>
      </c>
      <c r="B73" s="116" t="s">
        <v>71</v>
      </c>
      <c r="C73" s="77" t="s">
        <v>273</v>
      </c>
      <c r="D73" s="41">
        <f>ROUND(D74*0.8,2)</f>
        <v>0.64</v>
      </c>
      <c r="E73" s="4">
        <f t="shared" ref="E73:E84" si="40">ROUND(E$5*D73,0)</f>
        <v>321</v>
      </c>
      <c r="F73" s="41">
        <f>ROUND(F74*0.8,2)</f>
        <v>0.64</v>
      </c>
      <c r="G73" s="4">
        <f t="shared" ref="G73:G84" si="41">ROUND(G$5*F73,0)</f>
        <v>897</v>
      </c>
      <c r="H73" s="41">
        <f>ROUND(H74*0.8,2)</f>
        <v>0.1</v>
      </c>
      <c r="I73" s="4">
        <f t="shared" ref="I73:I84" si="42">ROUND(I$5*H73,0)</f>
        <v>93</v>
      </c>
      <c r="J73" s="41">
        <f>ROUND(J74*0.8,2)</f>
        <v>0.16</v>
      </c>
      <c r="K73" s="4">
        <f t="shared" ref="K73:K84" si="43">ROUND(K$5*J73,0)</f>
        <v>36</v>
      </c>
      <c r="L73" s="4"/>
      <c r="M73" s="4"/>
      <c r="N73" s="4">
        <f t="shared" ref="N73:N84" si="44">SUM(E73,G73,I73,K73,M73)</f>
        <v>1347</v>
      </c>
      <c r="O73" s="4">
        <f t="shared" ref="O73:O84" si="45">ROUND(N73*5%,0)</f>
        <v>67</v>
      </c>
      <c r="P73" s="4">
        <f t="shared" ref="P73:P84" si="46">SUM(N73:O73)</f>
        <v>1414</v>
      </c>
      <c r="Q73" s="41">
        <f>ROUND(Q74*0.8,2)</f>
        <v>0.14000000000000001</v>
      </c>
      <c r="R73" s="4">
        <f t="shared" ref="R73:R84" si="47">ROUND(R$5*Q73,0)</f>
        <v>293</v>
      </c>
    </row>
    <row r="74" spans="1:18" x14ac:dyDescent="0.4">
      <c r="A74" s="116"/>
      <c r="B74" s="116"/>
      <c r="C74" s="13" t="s">
        <v>21</v>
      </c>
      <c r="D74" s="43">
        <v>0.8</v>
      </c>
      <c r="E74" s="14">
        <f t="shared" si="40"/>
        <v>401</v>
      </c>
      <c r="F74" s="43">
        <v>0.8</v>
      </c>
      <c r="G74" s="14">
        <f t="shared" si="41"/>
        <v>1122</v>
      </c>
      <c r="H74" s="43">
        <v>0.13</v>
      </c>
      <c r="I74" s="14">
        <f t="shared" si="42"/>
        <v>121</v>
      </c>
      <c r="J74" s="43">
        <v>0.2</v>
      </c>
      <c r="K74" s="14">
        <f t="shared" si="43"/>
        <v>45</v>
      </c>
      <c r="L74" s="14"/>
      <c r="M74" s="14"/>
      <c r="N74" s="14">
        <f t="shared" si="44"/>
        <v>1689</v>
      </c>
      <c r="O74" s="14">
        <f t="shared" si="45"/>
        <v>84</v>
      </c>
      <c r="P74" s="14">
        <f t="shared" si="46"/>
        <v>1773</v>
      </c>
      <c r="Q74" s="43">
        <v>0.18</v>
      </c>
      <c r="R74" s="14">
        <f t="shared" si="47"/>
        <v>377</v>
      </c>
    </row>
    <row r="75" spans="1:18" x14ac:dyDescent="0.4">
      <c r="A75" s="116"/>
      <c r="B75" s="116"/>
      <c r="C75" s="77" t="s">
        <v>274</v>
      </c>
      <c r="D75" s="41">
        <f>ROUND(D74*1.3,2)</f>
        <v>1.04</v>
      </c>
      <c r="E75" s="4">
        <f t="shared" si="40"/>
        <v>521</v>
      </c>
      <c r="F75" s="41">
        <f>ROUND(F74*1.3,2)</f>
        <v>1.04</v>
      </c>
      <c r="G75" s="4">
        <f t="shared" si="41"/>
        <v>1458</v>
      </c>
      <c r="H75" s="41">
        <f>ROUND(H74*1.3,2)</f>
        <v>0.17</v>
      </c>
      <c r="I75" s="4">
        <f t="shared" si="42"/>
        <v>158</v>
      </c>
      <c r="J75" s="41">
        <f>ROUND(J74*1.3,2)</f>
        <v>0.26</v>
      </c>
      <c r="K75" s="4">
        <f t="shared" si="43"/>
        <v>58</v>
      </c>
      <c r="L75" s="4"/>
      <c r="M75" s="4"/>
      <c r="N75" s="4">
        <f t="shared" si="44"/>
        <v>2195</v>
      </c>
      <c r="O75" s="4">
        <f t="shared" si="45"/>
        <v>110</v>
      </c>
      <c r="P75" s="4">
        <f t="shared" si="46"/>
        <v>2305</v>
      </c>
      <c r="Q75" s="41">
        <f>ROUND(Q74*1.3,2)</f>
        <v>0.23</v>
      </c>
      <c r="R75" s="4">
        <f t="shared" si="47"/>
        <v>481</v>
      </c>
    </row>
    <row r="76" spans="1:18" x14ac:dyDescent="0.4">
      <c r="A76" s="116" t="s">
        <v>72</v>
      </c>
      <c r="B76" s="116" t="s">
        <v>73</v>
      </c>
      <c r="C76" s="77" t="s">
        <v>273</v>
      </c>
      <c r="D76" s="41">
        <f>ROUND(D77*0.8,2)</f>
        <v>0.32</v>
      </c>
      <c r="E76" s="4">
        <f t="shared" si="40"/>
        <v>160</v>
      </c>
      <c r="F76" s="41">
        <f>ROUND(F77*0.8,2)</f>
        <v>0.32</v>
      </c>
      <c r="G76" s="4">
        <f t="shared" si="41"/>
        <v>449</v>
      </c>
      <c r="H76" s="41">
        <f>ROUND(H77*0.8,2)</f>
        <v>0.06</v>
      </c>
      <c r="I76" s="4">
        <f t="shared" si="42"/>
        <v>56</v>
      </c>
      <c r="J76" s="41">
        <f>ROUND(J77*0.8,2)</f>
        <v>0.08</v>
      </c>
      <c r="K76" s="4">
        <f t="shared" si="43"/>
        <v>18</v>
      </c>
      <c r="L76" s="4"/>
      <c r="M76" s="4"/>
      <c r="N76" s="4">
        <f t="shared" si="44"/>
        <v>683</v>
      </c>
      <c r="O76" s="4">
        <f t="shared" si="45"/>
        <v>34</v>
      </c>
      <c r="P76" s="4">
        <f t="shared" si="46"/>
        <v>717</v>
      </c>
      <c r="Q76" s="41">
        <f>ROUND(Q77*0.8,2)</f>
        <v>7.0000000000000007E-2</v>
      </c>
      <c r="R76" s="4">
        <f t="shared" si="47"/>
        <v>146</v>
      </c>
    </row>
    <row r="77" spans="1:18" x14ac:dyDescent="0.4">
      <c r="A77" s="116"/>
      <c r="B77" s="116"/>
      <c r="C77" s="13" t="s">
        <v>21</v>
      </c>
      <c r="D77" s="43">
        <v>0.4</v>
      </c>
      <c r="E77" s="14">
        <f t="shared" si="40"/>
        <v>200</v>
      </c>
      <c r="F77" s="43">
        <v>0.4</v>
      </c>
      <c r="G77" s="14">
        <f t="shared" si="41"/>
        <v>561</v>
      </c>
      <c r="H77" s="43">
        <v>7.0000000000000007E-2</v>
      </c>
      <c r="I77" s="14">
        <f t="shared" si="42"/>
        <v>65</v>
      </c>
      <c r="J77" s="43">
        <v>0.1</v>
      </c>
      <c r="K77" s="14">
        <f t="shared" si="43"/>
        <v>22</v>
      </c>
      <c r="L77" s="14"/>
      <c r="M77" s="14"/>
      <c r="N77" s="14">
        <f t="shared" si="44"/>
        <v>848</v>
      </c>
      <c r="O77" s="14">
        <f t="shared" si="45"/>
        <v>42</v>
      </c>
      <c r="P77" s="14">
        <f t="shared" si="46"/>
        <v>890</v>
      </c>
      <c r="Q77" s="43">
        <v>0.09</v>
      </c>
      <c r="R77" s="14">
        <f t="shared" si="47"/>
        <v>188</v>
      </c>
    </row>
    <row r="78" spans="1:18" x14ac:dyDescent="0.4">
      <c r="A78" s="116"/>
      <c r="B78" s="116"/>
      <c r="C78" s="77" t="s">
        <v>274</v>
      </c>
      <c r="D78" s="41">
        <f>ROUND(D77*1.3,2)</f>
        <v>0.52</v>
      </c>
      <c r="E78" s="4">
        <f t="shared" si="40"/>
        <v>261</v>
      </c>
      <c r="F78" s="41">
        <f>ROUND(F77*1.3,2)</f>
        <v>0.52</v>
      </c>
      <c r="G78" s="4">
        <f t="shared" si="41"/>
        <v>729</v>
      </c>
      <c r="H78" s="41">
        <f>ROUND(H77*1.3,2)</f>
        <v>0.09</v>
      </c>
      <c r="I78" s="4">
        <f t="shared" si="42"/>
        <v>84</v>
      </c>
      <c r="J78" s="41">
        <f>ROUND(J77*1.3,2)</f>
        <v>0.13</v>
      </c>
      <c r="K78" s="4">
        <f t="shared" si="43"/>
        <v>29</v>
      </c>
      <c r="L78" s="4"/>
      <c r="M78" s="4"/>
      <c r="N78" s="4">
        <f t="shared" si="44"/>
        <v>1103</v>
      </c>
      <c r="O78" s="4">
        <f t="shared" si="45"/>
        <v>55</v>
      </c>
      <c r="P78" s="4">
        <f t="shared" si="46"/>
        <v>1158</v>
      </c>
      <c r="Q78" s="41">
        <f>ROUND(Q77*1.3,2)</f>
        <v>0.12</v>
      </c>
      <c r="R78" s="4">
        <f t="shared" si="47"/>
        <v>251</v>
      </c>
    </row>
    <row r="79" spans="1:18" x14ac:dyDescent="0.4">
      <c r="A79" s="116" t="s">
        <v>74</v>
      </c>
      <c r="B79" s="116" t="s">
        <v>75</v>
      </c>
      <c r="C79" s="77" t="s">
        <v>273</v>
      </c>
      <c r="D79" s="41">
        <f>ROUND(D80*0.8,2)</f>
        <v>0.96</v>
      </c>
      <c r="E79" s="4">
        <f t="shared" si="40"/>
        <v>481</v>
      </c>
      <c r="F79" s="41">
        <f>ROUND(F80*0.8,2)</f>
        <v>0.96</v>
      </c>
      <c r="G79" s="4">
        <f t="shared" si="41"/>
        <v>1346</v>
      </c>
      <c r="H79" s="41">
        <f>ROUND(H80*0.8,2)</f>
        <v>0.16</v>
      </c>
      <c r="I79" s="4">
        <f t="shared" si="42"/>
        <v>149</v>
      </c>
      <c r="J79" s="41">
        <f>ROUND(J80*0.8,2)</f>
        <v>0.24</v>
      </c>
      <c r="K79" s="4">
        <f t="shared" si="43"/>
        <v>54</v>
      </c>
      <c r="L79" s="4"/>
      <c r="M79" s="4"/>
      <c r="N79" s="4">
        <f t="shared" si="44"/>
        <v>2030</v>
      </c>
      <c r="O79" s="4">
        <f t="shared" si="45"/>
        <v>102</v>
      </c>
      <c r="P79" s="4">
        <f t="shared" si="46"/>
        <v>2132</v>
      </c>
      <c r="Q79" s="41">
        <f>ROUND(Q80*0.8,2)</f>
        <v>0.22</v>
      </c>
      <c r="R79" s="4">
        <f t="shared" si="47"/>
        <v>460</v>
      </c>
    </row>
    <row r="80" spans="1:18" x14ac:dyDescent="0.4">
      <c r="A80" s="116"/>
      <c r="B80" s="116"/>
      <c r="C80" s="13" t="s">
        <v>21</v>
      </c>
      <c r="D80" s="43">
        <v>1.2</v>
      </c>
      <c r="E80" s="14">
        <f t="shared" si="40"/>
        <v>601</v>
      </c>
      <c r="F80" s="43">
        <v>1.2</v>
      </c>
      <c r="G80" s="14">
        <f t="shared" si="41"/>
        <v>1682</v>
      </c>
      <c r="H80" s="43">
        <v>0.2</v>
      </c>
      <c r="I80" s="14">
        <f t="shared" si="42"/>
        <v>186</v>
      </c>
      <c r="J80" s="43">
        <v>0.3</v>
      </c>
      <c r="K80" s="14">
        <f t="shared" si="43"/>
        <v>67</v>
      </c>
      <c r="L80" s="14"/>
      <c r="M80" s="14"/>
      <c r="N80" s="14">
        <f t="shared" si="44"/>
        <v>2536</v>
      </c>
      <c r="O80" s="14">
        <f t="shared" si="45"/>
        <v>127</v>
      </c>
      <c r="P80" s="14">
        <f t="shared" si="46"/>
        <v>2663</v>
      </c>
      <c r="Q80" s="43">
        <v>0.27</v>
      </c>
      <c r="R80" s="14">
        <f t="shared" si="47"/>
        <v>565</v>
      </c>
    </row>
    <row r="81" spans="1:18" x14ac:dyDescent="0.4">
      <c r="A81" s="116"/>
      <c r="B81" s="116"/>
      <c r="C81" s="77" t="s">
        <v>274</v>
      </c>
      <c r="D81" s="41">
        <f>ROUND(D80*1.3,2)</f>
        <v>1.56</v>
      </c>
      <c r="E81" s="4">
        <f t="shared" si="40"/>
        <v>782</v>
      </c>
      <c r="F81" s="41">
        <f>ROUND(F80*1.3,2)</f>
        <v>1.56</v>
      </c>
      <c r="G81" s="4">
        <f t="shared" si="41"/>
        <v>2187</v>
      </c>
      <c r="H81" s="41">
        <f>ROUND(H80*1.3,2)</f>
        <v>0.26</v>
      </c>
      <c r="I81" s="4">
        <f t="shared" si="42"/>
        <v>242</v>
      </c>
      <c r="J81" s="41">
        <f>ROUND(J80*1.3,2)</f>
        <v>0.39</v>
      </c>
      <c r="K81" s="4">
        <f t="shared" si="43"/>
        <v>87</v>
      </c>
      <c r="L81" s="4"/>
      <c r="M81" s="4"/>
      <c r="N81" s="4">
        <f t="shared" si="44"/>
        <v>3298</v>
      </c>
      <c r="O81" s="4">
        <f t="shared" si="45"/>
        <v>165</v>
      </c>
      <c r="P81" s="4">
        <f t="shared" si="46"/>
        <v>3463</v>
      </c>
      <c r="Q81" s="41">
        <f>ROUND(Q80*1.3,2)</f>
        <v>0.35</v>
      </c>
      <c r="R81" s="4">
        <f t="shared" si="47"/>
        <v>732</v>
      </c>
    </row>
    <row r="82" spans="1:18" x14ac:dyDescent="0.4">
      <c r="A82" s="116" t="s">
        <v>76</v>
      </c>
      <c r="B82" s="116" t="s">
        <v>77</v>
      </c>
      <c r="C82" s="77" t="s">
        <v>273</v>
      </c>
      <c r="D82" s="41">
        <f>ROUND(D83*0.8,2)</f>
        <v>0.96</v>
      </c>
      <c r="E82" s="4">
        <f t="shared" si="40"/>
        <v>481</v>
      </c>
      <c r="F82" s="41">
        <f>ROUND(F83*0.8,2)</f>
        <v>0.96</v>
      </c>
      <c r="G82" s="4">
        <f t="shared" si="41"/>
        <v>1346</v>
      </c>
      <c r="H82" s="41">
        <f>ROUND(H83*0.8,2)</f>
        <v>0.16</v>
      </c>
      <c r="I82" s="4">
        <f t="shared" si="42"/>
        <v>149</v>
      </c>
      <c r="J82" s="41">
        <f>ROUND(J83*0.8,2)</f>
        <v>0.24</v>
      </c>
      <c r="K82" s="4">
        <f t="shared" si="43"/>
        <v>54</v>
      </c>
      <c r="L82" s="41">
        <f>ROUND(L83*0.8,2)</f>
        <v>0.4</v>
      </c>
      <c r="M82" s="4">
        <f>ROUND(M$5*L82,0)</f>
        <v>90</v>
      </c>
      <c r="N82" s="4">
        <f t="shared" si="44"/>
        <v>2120</v>
      </c>
      <c r="O82" s="4">
        <f t="shared" si="45"/>
        <v>106</v>
      </c>
      <c r="P82" s="4">
        <f t="shared" si="46"/>
        <v>2226</v>
      </c>
      <c r="Q82" s="41">
        <f>ROUND(Q83*0.8,2)</f>
        <v>0.22</v>
      </c>
      <c r="R82" s="4">
        <f t="shared" si="47"/>
        <v>460</v>
      </c>
    </row>
    <row r="83" spans="1:18" x14ac:dyDescent="0.4">
      <c r="A83" s="116"/>
      <c r="B83" s="116"/>
      <c r="C83" s="13" t="s">
        <v>21</v>
      </c>
      <c r="D83" s="43">
        <v>1.2</v>
      </c>
      <c r="E83" s="14">
        <f t="shared" si="40"/>
        <v>601</v>
      </c>
      <c r="F83" s="43">
        <v>1.2</v>
      </c>
      <c r="G83" s="14">
        <f t="shared" si="41"/>
        <v>1682</v>
      </c>
      <c r="H83" s="43">
        <v>0.2</v>
      </c>
      <c r="I83" s="14">
        <f t="shared" si="42"/>
        <v>186</v>
      </c>
      <c r="J83" s="43">
        <v>0.3</v>
      </c>
      <c r="K83" s="14">
        <f t="shared" si="43"/>
        <v>67</v>
      </c>
      <c r="L83" s="43">
        <v>0.5</v>
      </c>
      <c r="M83" s="14">
        <f>ROUND(M$5*L83,0)</f>
        <v>112</v>
      </c>
      <c r="N83" s="14">
        <f t="shared" si="44"/>
        <v>2648</v>
      </c>
      <c r="O83" s="14">
        <f t="shared" si="45"/>
        <v>132</v>
      </c>
      <c r="P83" s="14">
        <f t="shared" si="46"/>
        <v>2780</v>
      </c>
      <c r="Q83" s="43">
        <v>0.27</v>
      </c>
      <c r="R83" s="14">
        <f t="shared" si="47"/>
        <v>565</v>
      </c>
    </row>
    <row r="84" spans="1:18" x14ac:dyDescent="0.4">
      <c r="A84" s="116"/>
      <c r="B84" s="116"/>
      <c r="C84" s="77" t="s">
        <v>274</v>
      </c>
      <c r="D84" s="41">
        <f>ROUND(D83*1.3,2)</f>
        <v>1.56</v>
      </c>
      <c r="E84" s="4">
        <f t="shared" si="40"/>
        <v>782</v>
      </c>
      <c r="F84" s="41">
        <f>ROUND(F83*1.3,2)</f>
        <v>1.56</v>
      </c>
      <c r="G84" s="4">
        <f t="shared" si="41"/>
        <v>2187</v>
      </c>
      <c r="H84" s="41">
        <f>ROUND(H83*1.3,2)</f>
        <v>0.26</v>
      </c>
      <c r="I84" s="4">
        <f t="shared" si="42"/>
        <v>242</v>
      </c>
      <c r="J84" s="41">
        <f>ROUND(J83*1.3,2)</f>
        <v>0.39</v>
      </c>
      <c r="K84" s="4">
        <f t="shared" si="43"/>
        <v>87</v>
      </c>
      <c r="L84" s="41">
        <f>ROUND(L83*1.3,2)</f>
        <v>0.65</v>
      </c>
      <c r="M84" s="4">
        <f>ROUND(M$5*L84,0)</f>
        <v>146</v>
      </c>
      <c r="N84" s="4">
        <f t="shared" si="44"/>
        <v>3444</v>
      </c>
      <c r="O84" s="4">
        <f t="shared" si="45"/>
        <v>172</v>
      </c>
      <c r="P84" s="4">
        <f t="shared" si="46"/>
        <v>3616</v>
      </c>
      <c r="Q84" s="41">
        <f>ROUND(Q83*1.3,2)</f>
        <v>0.35</v>
      </c>
      <c r="R84" s="4">
        <f t="shared" si="47"/>
        <v>732</v>
      </c>
    </row>
    <row r="85" spans="1:18" ht="35" x14ac:dyDescent="0.4">
      <c r="A85" s="6" t="s">
        <v>78</v>
      </c>
      <c r="B85" s="6" t="s">
        <v>79</v>
      </c>
      <c r="C85" s="7"/>
      <c r="D85" s="40"/>
      <c r="E85" s="4"/>
      <c r="F85" s="40"/>
      <c r="G85" s="4"/>
      <c r="H85" s="40"/>
      <c r="I85" s="4"/>
      <c r="J85" s="40"/>
      <c r="K85" s="4"/>
      <c r="L85" s="8"/>
      <c r="M85" s="8"/>
      <c r="N85" s="8"/>
      <c r="O85" s="8"/>
      <c r="P85" s="8"/>
      <c r="Q85" s="40"/>
      <c r="R85" s="4"/>
    </row>
    <row r="86" spans="1:18" x14ac:dyDescent="0.4">
      <c r="A86" s="116" t="s">
        <v>80</v>
      </c>
      <c r="B86" s="116" t="s">
        <v>81</v>
      </c>
      <c r="C86" s="77" t="s">
        <v>273</v>
      </c>
      <c r="D86" s="41">
        <f>ROUND(D87*0.8,2)</f>
        <v>0.51</v>
      </c>
      <c r="E86" s="4">
        <f t="shared" ref="E86:E92" si="48">ROUND(E$5*D86,0)</f>
        <v>256</v>
      </c>
      <c r="F86" s="41">
        <f>ROUND(F87*0.8,2)</f>
        <v>0.51</v>
      </c>
      <c r="G86" s="4">
        <f t="shared" ref="G86:G92" si="49">ROUND(G$5*F86,0)</f>
        <v>715</v>
      </c>
      <c r="H86" s="41">
        <f>ROUND(H87*0.8,2)</f>
        <v>0.09</v>
      </c>
      <c r="I86" s="4">
        <f t="shared" ref="I86:I92" si="50">ROUND(I$5*H86,0)</f>
        <v>84</v>
      </c>
      <c r="J86" s="41">
        <f>ROUND(J87*0.8,2)</f>
        <v>0.13</v>
      </c>
      <c r="K86" s="4">
        <f t="shared" ref="K86:K92" si="51">ROUND(K$5*J86,0)</f>
        <v>29</v>
      </c>
      <c r="L86" s="41">
        <f>ROUND(L87*0.8,2)</f>
        <v>0.18</v>
      </c>
      <c r="M86" s="4">
        <f t="shared" ref="M86:M92" si="52">ROUND(M$5*L86,0)</f>
        <v>40</v>
      </c>
      <c r="N86" s="4">
        <f t="shared" ref="N86:N92" si="53">SUM(E86,G86,I86,K86,M86)</f>
        <v>1124</v>
      </c>
      <c r="O86" s="4">
        <f t="shared" ref="O86:O92" si="54">ROUND(N86*5%,0)</f>
        <v>56</v>
      </c>
      <c r="P86" s="4">
        <f t="shared" ref="P86:P92" si="55">SUM(N86:O86)</f>
        <v>1180</v>
      </c>
      <c r="Q86" s="41">
        <f>ROUND(Q87*0.8,2)</f>
        <v>0.11</v>
      </c>
      <c r="R86" s="4">
        <f t="shared" ref="R86:R92" si="56">ROUND(R$5*Q86,0)</f>
        <v>230</v>
      </c>
    </row>
    <row r="87" spans="1:18" x14ac:dyDescent="0.4">
      <c r="A87" s="116"/>
      <c r="B87" s="116"/>
      <c r="C87" s="13" t="s">
        <v>21</v>
      </c>
      <c r="D87" s="43">
        <v>0.64</v>
      </c>
      <c r="E87" s="14">
        <f t="shared" si="48"/>
        <v>321</v>
      </c>
      <c r="F87" s="43">
        <v>0.64</v>
      </c>
      <c r="G87" s="14">
        <f t="shared" si="49"/>
        <v>897</v>
      </c>
      <c r="H87" s="43">
        <v>0.11</v>
      </c>
      <c r="I87" s="14">
        <f t="shared" si="50"/>
        <v>102</v>
      </c>
      <c r="J87" s="43">
        <v>0.16</v>
      </c>
      <c r="K87" s="14">
        <f t="shared" si="51"/>
        <v>36</v>
      </c>
      <c r="L87" s="43">
        <v>0.22</v>
      </c>
      <c r="M87" s="14">
        <f t="shared" si="52"/>
        <v>49</v>
      </c>
      <c r="N87" s="14">
        <f t="shared" si="53"/>
        <v>1405</v>
      </c>
      <c r="O87" s="14">
        <f t="shared" si="54"/>
        <v>70</v>
      </c>
      <c r="P87" s="14">
        <f t="shared" si="55"/>
        <v>1475</v>
      </c>
      <c r="Q87" s="43">
        <v>0.14000000000000001</v>
      </c>
      <c r="R87" s="14">
        <f t="shared" si="56"/>
        <v>293</v>
      </c>
    </row>
    <row r="88" spans="1:18" x14ac:dyDescent="0.4">
      <c r="A88" s="116"/>
      <c r="B88" s="116"/>
      <c r="C88" s="77" t="s">
        <v>274</v>
      </c>
      <c r="D88" s="41">
        <f>ROUND(D87*1.3,2)</f>
        <v>0.83</v>
      </c>
      <c r="E88" s="4">
        <f t="shared" si="48"/>
        <v>416</v>
      </c>
      <c r="F88" s="41">
        <f>ROUND(F87*1.3,2)</f>
        <v>0.83</v>
      </c>
      <c r="G88" s="4">
        <f t="shared" si="49"/>
        <v>1164</v>
      </c>
      <c r="H88" s="41">
        <f>ROUND(H87*1.3,2)</f>
        <v>0.14000000000000001</v>
      </c>
      <c r="I88" s="4">
        <f t="shared" si="50"/>
        <v>130</v>
      </c>
      <c r="J88" s="41">
        <f>ROUND(J87*1.3,2)</f>
        <v>0.21</v>
      </c>
      <c r="K88" s="4">
        <f t="shared" si="51"/>
        <v>47</v>
      </c>
      <c r="L88" s="41">
        <f>ROUND(L87*1.3,2)</f>
        <v>0.28999999999999998</v>
      </c>
      <c r="M88" s="4">
        <f t="shared" si="52"/>
        <v>65</v>
      </c>
      <c r="N88" s="4">
        <f t="shared" si="53"/>
        <v>1822</v>
      </c>
      <c r="O88" s="4">
        <f t="shared" si="54"/>
        <v>91</v>
      </c>
      <c r="P88" s="4">
        <f t="shared" si="55"/>
        <v>1913</v>
      </c>
      <c r="Q88" s="41">
        <f>ROUND(Q87*1.3,2)</f>
        <v>0.18</v>
      </c>
      <c r="R88" s="4">
        <f t="shared" si="56"/>
        <v>377</v>
      </c>
    </row>
    <row r="89" spans="1:18" x14ac:dyDescent="0.4">
      <c r="A89" s="116" t="s">
        <v>82</v>
      </c>
      <c r="B89" s="116" t="s">
        <v>83</v>
      </c>
      <c r="C89" s="77" t="s">
        <v>273</v>
      </c>
      <c r="D89" s="41">
        <f>ROUND(D90*0.8,2)</f>
        <v>1.92</v>
      </c>
      <c r="E89" s="4">
        <f t="shared" si="48"/>
        <v>962</v>
      </c>
      <c r="F89" s="41">
        <f>ROUND(F90*0.8,2)</f>
        <v>1.92</v>
      </c>
      <c r="G89" s="4">
        <f t="shared" si="49"/>
        <v>2692</v>
      </c>
      <c r="H89" s="41">
        <f>ROUND(H90*0.8,2)</f>
        <v>0.32</v>
      </c>
      <c r="I89" s="4">
        <f t="shared" si="50"/>
        <v>297</v>
      </c>
      <c r="J89" s="41">
        <f>ROUND(J90*0.8,2)</f>
        <v>0.48</v>
      </c>
      <c r="K89" s="4">
        <f t="shared" si="51"/>
        <v>108</v>
      </c>
      <c r="L89" s="41">
        <f>ROUND(L90*0.8,2)</f>
        <v>0.18</v>
      </c>
      <c r="M89" s="4">
        <f t="shared" si="52"/>
        <v>40</v>
      </c>
      <c r="N89" s="4">
        <f t="shared" si="53"/>
        <v>4099</v>
      </c>
      <c r="O89" s="4">
        <f t="shared" si="54"/>
        <v>205</v>
      </c>
      <c r="P89" s="4">
        <f t="shared" si="55"/>
        <v>4304</v>
      </c>
      <c r="Q89" s="41">
        <f>ROUND(Q90*0.8,2)</f>
        <v>0.43</v>
      </c>
      <c r="R89" s="4">
        <f t="shared" si="56"/>
        <v>900</v>
      </c>
    </row>
    <row r="90" spans="1:18" x14ac:dyDescent="0.4">
      <c r="A90" s="116"/>
      <c r="B90" s="116"/>
      <c r="C90" s="13" t="s">
        <v>21</v>
      </c>
      <c r="D90" s="43">
        <v>2.4</v>
      </c>
      <c r="E90" s="14">
        <f t="shared" si="48"/>
        <v>1202</v>
      </c>
      <c r="F90" s="43">
        <v>2.4</v>
      </c>
      <c r="G90" s="14">
        <f t="shared" si="49"/>
        <v>3365</v>
      </c>
      <c r="H90" s="43">
        <v>0.4</v>
      </c>
      <c r="I90" s="14">
        <f t="shared" si="50"/>
        <v>372</v>
      </c>
      <c r="J90" s="43">
        <v>0.6</v>
      </c>
      <c r="K90" s="14">
        <f t="shared" si="51"/>
        <v>134</v>
      </c>
      <c r="L90" s="43">
        <v>0.22</v>
      </c>
      <c r="M90" s="14">
        <f t="shared" si="52"/>
        <v>49</v>
      </c>
      <c r="N90" s="14">
        <f t="shared" si="53"/>
        <v>5122</v>
      </c>
      <c r="O90" s="14">
        <f t="shared" si="54"/>
        <v>256</v>
      </c>
      <c r="P90" s="14">
        <f t="shared" si="55"/>
        <v>5378</v>
      </c>
      <c r="Q90" s="43">
        <v>0.54</v>
      </c>
      <c r="R90" s="14">
        <f t="shared" si="56"/>
        <v>1130</v>
      </c>
    </row>
    <row r="91" spans="1:18" x14ac:dyDescent="0.4">
      <c r="A91" s="116"/>
      <c r="B91" s="116"/>
      <c r="C91" s="77" t="s">
        <v>274</v>
      </c>
      <c r="D91" s="41">
        <f>ROUND(D90*1.3,2)</f>
        <v>3.12</v>
      </c>
      <c r="E91" s="4">
        <f t="shared" si="48"/>
        <v>1563</v>
      </c>
      <c r="F91" s="41">
        <f>ROUND(F90*1.3,2)</f>
        <v>3.12</v>
      </c>
      <c r="G91" s="4">
        <f t="shared" si="49"/>
        <v>4374</v>
      </c>
      <c r="H91" s="41">
        <f>ROUND(H90*1.3,2)</f>
        <v>0.52</v>
      </c>
      <c r="I91" s="4">
        <f t="shared" si="50"/>
        <v>483</v>
      </c>
      <c r="J91" s="41">
        <f>ROUND(J90*1.3,2)</f>
        <v>0.78</v>
      </c>
      <c r="K91" s="4">
        <f t="shared" si="51"/>
        <v>175</v>
      </c>
      <c r="L91" s="41">
        <f>ROUND(L90*1.3,2)</f>
        <v>0.28999999999999998</v>
      </c>
      <c r="M91" s="4">
        <f t="shared" si="52"/>
        <v>65</v>
      </c>
      <c r="N91" s="4">
        <f t="shared" si="53"/>
        <v>6660</v>
      </c>
      <c r="O91" s="4">
        <f t="shared" si="54"/>
        <v>333</v>
      </c>
      <c r="P91" s="4">
        <f t="shared" si="55"/>
        <v>6993</v>
      </c>
      <c r="Q91" s="41">
        <f>ROUND(Q90*1.3,2)</f>
        <v>0.7</v>
      </c>
      <c r="R91" s="4">
        <f t="shared" si="56"/>
        <v>1464</v>
      </c>
    </row>
    <row r="92" spans="1:18" ht="36" x14ac:dyDescent="0.4">
      <c r="A92" s="5" t="s">
        <v>84</v>
      </c>
      <c r="B92" s="5" t="s">
        <v>85</v>
      </c>
      <c r="C92" s="3"/>
      <c r="D92" s="41">
        <v>0.4</v>
      </c>
      <c r="E92" s="4">
        <f t="shared" si="48"/>
        <v>200</v>
      </c>
      <c r="F92" s="41">
        <v>0.4</v>
      </c>
      <c r="G92" s="4">
        <f t="shared" si="49"/>
        <v>561</v>
      </c>
      <c r="H92" s="41">
        <v>7.0000000000000007E-2</v>
      </c>
      <c r="I92" s="4">
        <f t="shared" si="50"/>
        <v>65</v>
      </c>
      <c r="J92" s="41">
        <v>0.1</v>
      </c>
      <c r="K92" s="4">
        <f t="shared" si="51"/>
        <v>22</v>
      </c>
      <c r="L92" s="56">
        <v>0.22</v>
      </c>
      <c r="M92" s="4">
        <f t="shared" si="52"/>
        <v>49</v>
      </c>
      <c r="N92" s="4">
        <f t="shared" si="53"/>
        <v>897</v>
      </c>
      <c r="O92" s="4">
        <f t="shared" si="54"/>
        <v>45</v>
      </c>
      <c r="P92" s="4">
        <f t="shared" si="55"/>
        <v>942</v>
      </c>
      <c r="Q92" s="41">
        <v>0.09</v>
      </c>
      <c r="R92" s="4">
        <f t="shared" si="56"/>
        <v>188</v>
      </c>
    </row>
    <row r="93" spans="1:18" x14ac:dyDescent="0.4">
      <c r="A93" s="6" t="s">
        <v>86</v>
      </c>
      <c r="B93" s="6" t="s">
        <v>87</v>
      </c>
      <c r="C93" s="7"/>
      <c r="D93" s="40"/>
      <c r="E93" s="4"/>
      <c r="F93" s="40"/>
      <c r="G93" s="4"/>
      <c r="H93" s="40"/>
      <c r="I93" s="4"/>
      <c r="J93" s="40"/>
      <c r="K93" s="4"/>
      <c r="L93" s="8"/>
      <c r="M93" s="8"/>
      <c r="N93" s="8"/>
      <c r="O93" s="8"/>
      <c r="P93" s="8"/>
      <c r="Q93" s="40"/>
      <c r="R93" s="4"/>
    </row>
    <row r="94" spans="1:18" x14ac:dyDescent="0.4">
      <c r="A94" s="116" t="s">
        <v>88</v>
      </c>
      <c r="B94" s="116" t="s">
        <v>89</v>
      </c>
      <c r="C94" s="77" t="s">
        <v>273</v>
      </c>
      <c r="D94" s="41">
        <f>ROUND(D95*0.8,2)</f>
        <v>0.51</v>
      </c>
      <c r="E94" s="4">
        <f t="shared" ref="E94:E102" si="57">ROUND(E$5*D94,0)</f>
        <v>256</v>
      </c>
      <c r="F94" s="41">
        <f>ROUND(F95*0.8,2)</f>
        <v>0.51</v>
      </c>
      <c r="G94" s="4">
        <f t="shared" ref="G94:G102" si="58">ROUND(G$5*F94,0)</f>
        <v>715</v>
      </c>
      <c r="H94" s="41">
        <f>ROUND(H95*0.8,2)</f>
        <v>0.09</v>
      </c>
      <c r="I94" s="4">
        <f t="shared" ref="I94:I102" si="59">ROUND(I$5*H94,0)</f>
        <v>84</v>
      </c>
      <c r="J94" s="41">
        <f>ROUND(J95*0.8,2)</f>
        <v>0.13</v>
      </c>
      <c r="K94" s="4">
        <f t="shared" ref="K94:K102" si="60">ROUND(K$5*J94,0)</f>
        <v>29</v>
      </c>
      <c r="L94" s="4"/>
      <c r="M94" s="4"/>
      <c r="N94" s="4">
        <f t="shared" ref="N94:N102" si="61">SUM(E94,G94,I94,K94,M94)</f>
        <v>1084</v>
      </c>
      <c r="O94" s="4">
        <f t="shared" ref="O94:O102" si="62">ROUND(N94*5%,0)</f>
        <v>54</v>
      </c>
      <c r="P94" s="4">
        <f t="shared" ref="P94:P102" si="63">SUM(N94:O94)</f>
        <v>1138</v>
      </c>
      <c r="Q94" s="41">
        <f>ROUND(Q95*0.8,2)</f>
        <v>0.11</v>
      </c>
      <c r="R94" s="4">
        <f t="shared" ref="R94:R102" si="64">ROUND(R$5*Q94,0)</f>
        <v>230</v>
      </c>
    </row>
    <row r="95" spans="1:18" x14ac:dyDescent="0.4">
      <c r="A95" s="116"/>
      <c r="B95" s="116"/>
      <c r="C95" s="13" t="s">
        <v>21</v>
      </c>
      <c r="D95" s="43">
        <v>0.64</v>
      </c>
      <c r="E95" s="14">
        <f t="shared" si="57"/>
        <v>321</v>
      </c>
      <c r="F95" s="43">
        <v>0.64</v>
      </c>
      <c r="G95" s="14">
        <f t="shared" si="58"/>
        <v>897</v>
      </c>
      <c r="H95" s="43">
        <v>0.11</v>
      </c>
      <c r="I95" s="14">
        <f t="shared" si="59"/>
        <v>102</v>
      </c>
      <c r="J95" s="43">
        <v>0.16</v>
      </c>
      <c r="K95" s="14">
        <f t="shared" si="60"/>
        <v>36</v>
      </c>
      <c r="L95" s="14"/>
      <c r="M95" s="14"/>
      <c r="N95" s="14">
        <f t="shared" si="61"/>
        <v>1356</v>
      </c>
      <c r="O95" s="14">
        <f t="shared" si="62"/>
        <v>68</v>
      </c>
      <c r="P95" s="14">
        <f t="shared" si="63"/>
        <v>1424</v>
      </c>
      <c r="Q95" s="43">
        <v>0.14000000000000001</v>
      </c>
      <c r="R95" s="14">
        <f t="shared" si="64"/>
        <v>293</v>
      </c>
    </row>
    <row r="96" spans="1:18" x14ac:dyDescent="0.4">
      <c r="A96" s="116"/>
      <c r="B96" s="116"/>
      <c r="C96" s="77" t="s">
        <v>274</v>
      </c>
      <c r="D96" s="41">
        <f>ROUND(D95*1.3,2)</f>
        <v>0.83</v>
      </c>
      <c r="E96" s="4">
        <f t="shared" si="57"/>
        <v>416</v>
      </c>
      <c r="F96" s="41">
        <f>ROUND(F95*1.3,2)</f>
        <v>0.83</v>
      </c>
      <c r="G96" s="4">
        <f t="shared" si="58"/>
        <v>1164</v>
      </c>
      <c r="H96" s="41">
        <f>ROUND(H95*1.3,2)</f>
        <v>0.14000000000000001</v>
      </c>
      <c r="I96" s="4">
        <f t="shared" si="59"/>
        <v>130</v>
      </c>
      <c r="J96" s="41">
        <f>ROUND(J95*1.3,2)</f>
        <v>0.21</v>
      </c>
      <c r="K96" s="4">
        <f t="shared" si="60"/>
        <v>47</v>
      </c>
      <c r="L96" s="4"/>
      <c r="M96" s="4"/>
      <c r="N96" s="4">
        <f t="shared" si="61"/>
        <v>1757</v>
      </c>
      <c r="O96" s="4">
        <f t="shared" si="62"/>
        <v>88</v>
      </c>
      <c r="P96" s="4">
        <f t="shared" si="63"/>
        <v>1845</v>
      </c>
      <c r="Q96" s="41">
        <f>ROUND(Q95*1.3,2)</f>
        <v>0.18</v>
      </c>
      <c r="R96" s="4">
        <f t="shared" si="64"/>
        <v>377</v>
      </c>
    </row>
    <row r="97" spans="1:18" x14ac:dyDescent="0.4">
      <c r="A97" s="116" t="s">
        <v>90</v>
      </c>
      <c r="B97" s="116" t="s">
        <v>91</v>
      </c>
      <c r="C97" s="77" t="s">
        <v>273</v>
      </c>
      <c r="D97" s="41">
        <f>ROUND(D98*0.8,2)</f>
        <v>0.38</v>
      </c>
      <c r="E97" s="4">
        <f t="shared" si="57"/>
        <v>190</v>
      </c>
      <c r="F97" s="41">
        <f>ROUND(F98*0.8,2)</f>
        <v>0.38</v>
      </c>
      <c r="G97" s="4">
        <f t="shared" si="58"/>
        <v>533</v>
      </c>
      <c r="H97" s="41">
        <f>ROUND(H98*0.8,2)</f>
        <v>0.06</v>
      </c>
      <c r="I97" s="4">
        <f t="shared" si="59"/>
        <v>56</v>
      </c>
      <c r="J97" s="41">
        <f>ROUND(J98*0.8,2)</f>
        <v>0.1</v>
      </c>
      <c r="K97" s="4">
        <f t="shared" si="60"/>
        <v>22</v>
      </c>
      <c r="L97" s="4"/>
      <c r="M97" s="4"/>
      <c r="N97" s="4">
        <f t="shared" si="61"/>
        <v>801</v>
      </c>
      <c r="O97" s="4">
        <f t="shared" si="62"/>
        <v>40</v>
      </c>
      <c r="P97" s="4">
        <f t="shared" si="63"/>
        <v>841</v>
      </c>
      <c r="Q97" s="41">
        <f>ROUND(Q98*0.8,2)</f>
        <v>0.09</v>
      </c>
      <c r="R97" s="4">
        <f t="shared" si="64"/>
        <v>188</v>
      </c>
    </row>
    <row r="98" spans="1:18" x14ac:dyDescent="0.4">
      <c r="A98" s="116"/>
      <c r="B98" s="116"/>
      <c r="C98" s="13" t="s">
        <v>21</v>
      </c>
      <c r="D98" s="43">
        <v>0.48</v>
      </c>
      <c r="E98" s="14">
        <f t="shared" si="57"/>
        <v>240</v>
      </c>
      <c r="F98" s="43">
        <v>0.48</v>
      </c>
      <c r="G98" s="14">
        <f t="shared" si="58"/>
        <v>673</v>
      </c>
      <c r="H98" s="43">
        <v>0.08</v>
      </c>
      <c r="I98" s="14">
        <f t="shared" si="59"/>
        <v>74</v>
      </c>
      <c r="J98" s="43">
        <v>0.12</v>
      </c>
      <c r="K98" s="14">
        <f t="shared" si="60"/>
        <v>27</v>
      </c>
      <c r="L98" s="14"/>
      <c r="M98" s="14"/>
      <c r="N98" s="14">
        <f t="shared" si="61"/>
        <v>1014</v>
      </c>
      <c r="O98" s="14">
        <f t="shared" si="62"/>
        <v>51</v>
      </c>
      <c r="P98" s="14">
        <f t="shared" si="63"/>
        <v>1065</v>
      </c>
      <c r="Q98" s="43">
        <v>0.11</v>
      </c>
      <c r="R98" s="14">
        <f t="shared" si="64"/>
        <v>230</v>
      </c>
    </row>
    <row r="99" spans="1:18" x14ac:dyDescent="0.4">
      <c r="A99" s="116"/>
      <c r="B99" s="116"/>
      <c r="C99" s="77" t="s">
        <v>274</v>
      </c>
      <c r="D99" s="41">
        <f>ROUND(D98*1.3,2)</f>
        <v>0.62</v>
      </c>
      <c r="E99" s="4">
        <f t="shared" si="57"/>
        <v>311</v>
      </c>
      <c r="F99" s="41">
        <f>ROUND(F98*1.3,2)</f>
        <v>0.62</v>
      </c>
      <c r="G99" s="4">
        <f t="shared" si="58"/>
        <v>869</v>
      </c>
      <c r="H99" s="41">
        <f>ROUND(H98*1.3,2)</f>
        <v>0.1</v>
      </c>
      <c r="I99" s="4">
        <f t="shared" si="59"/>
        <v>93</v>
      </c>
      <c r="J99" s="41">
        <f>ROUND(J98*1.3,2)</f>
        <v>0.16</v>
      </c>
      <c r="K99" s="4">
        <f t="shared" si="60"/>
        <v>36</v>
      </c>
      <c r="L99" s="4"/>
      <c r="M99" s="4"/>
      <c r="N99" s="4">
        <f t="shared" si="61"/>
        <v>1309</v>
      </c>
      <c r="O99" s="4">
        <f t="shared" si="62"/>
        <v>65</v>
      </c>
      <c r="P99" s="4">
        <f t="shared" si="63"/>
        <v>1374</v>
      </c>
      <c r="Q99" s="41">
        <f>ROUND(Q98*1.3,2)</f>
        <v>0.14000000000000001</v>
      </c>
      <c r="R99" s="4">
        <f t="shared" si="64"/>
        <v>293</v>
      </c>
    </row>
    <row r="100" spans="1:18" x14ac:dyDescent="0.4">
      <c r="A100" s="116" t="s">
        <v>92</v>
      </c>
      <c r="B100" s="116" t="s">
        <v>93</v>
      </c>
      <c r="C100" s="77" t="s">
        <v>273</v>
      </c>
      <c r="D100" s="41">
        <f>ROUND(D101*0.8,2)</f>
        <v>0.9</v>
      </c>
      <c r="E100" s="4">
        <f t="shared" si="57"/>
        <v>451</v>
      </c>
      <c r="F100" s="41">
        <f>ROUND(F101*0.8,2)</f>
        <v>0.9</v>
      </c>
      <c r="G100" s="4">
        <f t="shared" si="58"/>
        <v>1262</v>
      </c>
      <c r="H100" s="41">
        <f>ROUND(H101*0.8,2)</f>
        <v>0.15</v>
      </c>
      <c r="I100" s="4">
        <f t="shared" si="59"/>
        <v>139</v>
      </c>
      <c r="J100" s="41">
        <f>ROUND(J101*0.8,2)</f>
        <v>0.22</v>
      </c>
      <c r="K100" s="4">
        <f t="shared" si="60"/>
        <v>49</v>
      </c>
      <c r="L100" s="4"/>
      <c r="M100" s="4"/>
      <c r="N100" s="4">
        <f t="shared" si="61"/>
        <v>1901</v>
      </c>
      <c r="O100" s="4">
        <f t="shared" si="62"/>
        <v>95</v>
      </c>
      <c r="P100" s="4">
        <f t="shared" si="63"/>
        <v>1996</v>
      </c>
      <c r="Q100" s="41">
        <f>ROUND(Q101*0.8,2)</f>
        <v>0.2</v>
      </c>
      <c r="R100" s="4">
        <f t="shared" si="64"/>
        <v>418</v>
      </c>
    </row>
    <row r="101" spans="1:18" x14ac:dyDescent="0.4">
      <c r="A101" s="116"/>
      <c r="B101" s="116"/>
      <c r="C101" s="13" t="s">
        <v>21</v>
      </c>
      <c r="D101" s="43">
        <v>1.1200000000000001</v>
      </c>
      <c r="E101" s="14">
        <f t="shared" si="57"/>
        <v>561</v>
      </c>
      <c r="F101" s="43">
        <v>1.1200000000000001</v>
      </c>
      <c r="G101" s="14">
        <f t="shared" si="58"/>
        <v>1570</v>
      </c>
      <c r="H101" s="43">
        <v>0.19</v>
      </c>
      <c r="I101" s="14">
        <f t="shared" si="59"/>
        <v>177</v>
      </c>
      <c r="J101" s="43">
        <v>0.28000000000000003</v>
      </c>
      <c r="K101" s="14">
        <f t="shared" si="60"/>
        <v>63</v>
      </c>
      <c r="L101" s="14"/>
      <c r="M101" s="14"/>
      <c r="N101" s="14">
        <f t="shared" si="61"/>
        <v>2371</v>
      </c>
      <c r="O101" s="14">
        <f t="shared" si="62"/>
        <v>119</v>
      </c>
      <c r="P101" s="14">
        <f t="shared" si="63"/>
        <v>2490</v>
      </c>
      <c r="Q101" s="43">
        <v>0.25</v>
      </c>
      <c r="R101" s="14">
        <f t="shared" si="64"/>
        <v>523</v>
      </c>
    </row>
    <row r="102" spans="1:18" x14ac:dyDescent="0.4">
      <c r="A102" s="116"/>
      <c r="B102" s="116"/>
      <c r="C102" s="77" t="s">
        <v>274</v>
      </c>
      <c r="D102" s="41">
        <f>ROUND(D101*1.3,2)</f>
        <v>1.46</v>
      </c>
      <c r="E102" s="4">
        <f t="shared" si="57"/>
        <v>731</v>
      </c>
      <c r="F102" s="41">
        <f>ROUND(F101*1.3,2)</f>
        <v>1.46</v>
      </c>
      <c r="G102" s="4">
        <f t="shared" si="58"/>
        <v>2047</v>
      </c>
      <c r="H102" s="41">
        <f>ROUND(H101*1.3,2)</f>
        <v>0.25</v>
      </c>
      <c r="I102" s="4">
        <f t="shared" si="59"/>
        <v>232</v>
      </c>
      <c r="J102" s="41">
        <f>ROUND(J101*1.3,2)</f>
        <v>0.36</v>
      </c>
      <c r="K102" s="4">
        <f t="shared" si="60"/>
        <v>81</v>
      </c>
      <c r="L102" s="4"/>
      <c r="M102" s="4"/>
      <c r="N102" s="4">
        <f t="shared" si="61"/>
        <v>3091</v>
      </c>
      <c r="O102" s="4">
        <f t="shared" si="62"/>
        <v>155</v>
      </c>
      <c r="P102" s="4">
        <f t="shared" si="63"/>
        <v>3246</v>
      </c>
      <c r="Q102" s="41">
        <f>ROUND(Q101*1.3,2)</f>
        <v>0.33</v>
      </c>
      <c r="R102" s="4">
        <f t="shared" si="64"/>
        <v>690</v>
      </c>
    </row>
    <row r="103" spans="1:18" ht="35" x14ac:dyDescent="0.4">
      <c r="A103" s="6" t="s">
        <v>94</v>
      </c>
      <c r="B103" s="6" t="s">
        <v>95</v>
      </c>
      <c r="C103" s="7"/>
      <c r="D103" s="40"/>
      <c r="E103" s="4"/>
      <c r="F103" s="40"/>
      <c r="G103" s="4"/>
      <c r="H103" s="40"/>
      <c r="I103" s="4"/>
      <c r="J103" s="40"/>
      <c r="K103" s="4"/>
      <c r="L103" s="8"/>
      <c r="M103" s="8"/>
      <c r="N103" s="8"/>
      <c r="O103" s="8"/>
      <c r="P103" s="8"/>
      <c r="Q103" s="40"/>
      <c r="R103" s="4"/>
    </row>
    <row r="104" spans="1:18" x14ac:dyDescent="0.4">
      <c r="A104" s="5" t="s">
        <v>96</v>
      </c>
      <c r="B104" s="5" t="s">
        <v>97</v>
      </c>
      <c r="C104" s="3"/>
      <c r="D104" s="41">
        <v>0.8</v>
      </c>
      <c r="E104" s="4">
        <f>ROUND(E$5*D104,0)</f>
        <v>401</v>
      </c>
      <c r="F104" s="41">
        <v>0.8</v>
      </c>
      <c r="G104" s="4">
        <f>ROUND(G$5*F104,0)</f>
        <v>1122</v>
      </c>
      <c r="H104" s="41">
        <v>0.13</v>
      </c>
      <c r="I104" s="4">
        <f>ROUND(I$5*H104,0)</f>
        <v>121</v>
      </c>
      <c r="J104" s="41">
        <v>0.2</v>
      </c>
      <c r="K104" s="4">
        <f>ROUND(K$5*J104,0)</f>
        <v>45</v>
      </c>
      <c r="L104" s="4"/>
      <c r="M104" s="4"/>
      <c r="N104" s="4">
        <f t="shared" ref="N104:N105" si="65">SUM(E104,G104,I104,K104,M104)</f>
        <v>1689</v>
      </c>
      <c r="O104" s="4">
        <f>ROUND(N104*5%,0)</f>
        <v>84</v>
      </c>
      <c r="P104" s="4">
        <f t="shared" ref="P104:P105" si="66">SUM(N104:O104)</f>
        <v>1773</v>
      </c>
      <c r="Q104" s="41">
        <v>0.18</v>
      </c>
      <c r="R104" s="4">
        <f>ROUND(R$5*Q104,0)</f>
        <v>377</v>
      </c>
    </row>
    <row r="105" spans="1:18" ht="36" x14ac:dyDescent="0.4">
      <c r="A105" s="5" t="s">
        <v>98</v>
      </c>
      <c r="B105" s="5" t="s">
        <v>99</v>
      </c>
      <c r="C105" s="3"/>
      <c r="D105" s="41">
        <v>3.2</v>
      </c>
      <c r="E105" s="4">
        <f>ROUND(E$5*D105,0)</f>
        <v>1603</v>
      </c>
      <c r="F105" s="41">
        <v>3.2</v>
      </c>
      <c r="G105" s="4">
        <f>ROUND(G$5*F105,0)</f>
        <v>4486</v>
      </c>
      <c r="H105" s="41">
        <v>0.54</v>
      </c>
      <c r="I105" s="4">
        <f>ROUND(I$5*H105,0)</f>
        <v>502</v>
      </c>
      <c r="J105" s="41">
        <v>0.8</v>
      </c>
      <c r="K105" s="4">
        <f>ROUND(K$5*J105,0)</f>
        <v>179</v>
      </c>
      <c r="L105" s="4"/>
      <c r="M105" s="4"/>
      <c r="N105" s="4">
        <f t="shared" si="65"/>
        <v>6770</v>
      </c>
      <c r="O105" s="4">
        <f>ROUND(N105*5%,0)</f>
        <v>339</v>
      </c>
      <c r="P105" s="4">
        <f t="shared" si="66"/>
        <v>7109</v>
      </c>
      <c r="Q105" s="41">
        <v>0.72</v>
      </c>
      <c r="R105" s="4">
        <f>ROUND(R$5*Q105,0)</f>
        <v>1506</v>
      </c>
    </row>
    <row r="106" spans="1:18" x14ac:dyDescent="0.4">
      <c r="A106" s="15" t="s">
        <v>101</v>
      </c>
      <c r="B106" s="15" t="s">
        <v>102</v>
      </c>
      <c r="C106" s="13"/>
      <c r="D106" s="43"/>
      <c r="E106" s="14"/>
      <c r="F106" s="43"/>
      <c r="G106" s="14"/>
      <c r="H106" s="43"/>
      <c r="I106" s="14"/>
      <c r="J106" s="43"/>
      <c r="K106" s="14"/>
      <c r="L106" s="14"/>
      <c r="M106" s="14"/>
      <c r="N106" s="14"/>
      <c r="O106" s="14"/>
      <c r="P106" s="14"/>
      <c r="Q106" s="43"/>
      <c r="R106" s="14"/>
    </row>
    <row r="107" spans="1:18" ht="35" x14ac:dyDescent="0.4">
      <c r="A107" s="6" t="s">
        <v>11</v>
      </c>
      <c r="B107" s="6" t="s">
        <v>103</v>
      </c>
      <c r="C107" s="7"/>
      <c r="D107" s="40"/>
      <c r="E107" s="4"/>
      <c r="F107" s="40"/>
      <c r="G107" s="4"/>
      <c r="H107" s="40"/>
      <c r="I107" s="4"/>
      <c r="J107" s="40"/>
      <c r="K107" s="4"/>
      <c r="L107" s="8"/>
      <c r="M107" s="8"/>
      <c r="N107" s="8"/>
      <c r="O107" s="8"/>
      <c r="P107" s="8"/>
      <c r="Q107" s="40"/>
      <c r="R107" s="4"/>
    </row>
    <row r="108" spans="1:18" ht="35" x14ac:dyDescent="0.4">
      <c r="A108" s="9" t="s">
        <v>12</v>
      </c>
      <c r="B108" s="9" t="s">
        <v>104</v>
      </c>
      <c r="C108" s="10"/>
      <c r="D108" s="42"/>
      <c r="E108" s="4"/>
      <c r="F108" s="42"/>
      <c r="G108" s="4"/>
      <c r="H108" s="42"/>
      <c r="I108" s="4"/>
      <c r="J108" s="42"/>
      <c r="K108" s="4"/>
      <c r="L108" s="11"/>
      <c r="M108" s="11"/>
      <c r="N108" s="11"/>
      <c r="O108" s="11"/>
      <c r="P108" s="11"/>
      <c r="Q108" s="42"/>
      <c r="R108" s="4"/>
    </row>
    <row r="109" spans="1:18" ht="54" x14ac:dyDescent="0.4">
      <c r="A109" s="5" t="s">
        <v>105</v>
      </c>
      <c r="B109" s="5" t="s">
        <v>106</v>
      </c>
      <c r="C109" s="3"/>
      <c r="D109" s="41">
        <v>4</v>
      </c>
      <c r="E109" s="4">
        <f>ROUND(E$5*D109,0)</f>
        <v>2004</v>
      </c>
      <c r="F109" s="41">
        <v>4</v>
      </c>
      <c r="G109" s="4">
        <f>ROUND(G$5*F109,0)</f>
        <v>5608</v>
      </c>
      <c r="H109" s="41">
        <v>0.67</v>
      </c>
      <c r="I109" s="4">
        <f>ROUND(I$5*H109,0)</f>
        <v>622</v>
      </c>
      <c r="J109" s="41">
        <v>1</v>
      </c>
      <c r="K109" s="4">
        <f>ROUND(K$5*J109,0)</f>
        <v>224</v>
      </c>
      <c r="L109" s="4"/>
      <c r="M109" s="4"/>
      <c r="N109" s="4">
        <f t="shared" ref="N109:N110" si="67">SUM(E109,G109,I109,K109,M109)</f>
        <v>8458</v>
      </c>
      <c r="O109" s="4">
        <f>ROUND(N109*5%,0)</f>
        <v>423</v>
      </c>
      <c r="P109" s="4">
        <f t="shared" ref="P109:P110" si="68">SUM(N109:O109)</f>
        <v>8881</v>
      </c>
      <c r="Q109" s="41">
        <v>0.9</v>
      </c>
      <c r="R109" s="4">
        <f>ROUND(R$5*Q109,0)</f>
        <v>1883</v>
      </c>
    </row>
    <row r="110" spans="1:18" x14ac:dyDescent="0.4">
      <c r="A110" s="5" t="s">
        <v>107</v>
      </c>
      <c r="B110" s="5" t="s">
        <v>108</v>
      </c>
      <c r="C110" s="3"/>
      <c r="D110" s="41">
        <v>3.2</v>
      </c>
      <c r="E110" s="4">
        <f>ROUND(E$5*D110,0)</f>
        <v>1603</v>
      </c>
      <c r="F110" s="41">
        <v>3.2</v>
      </c>
      <c r="G110" s="4">
        <f>ROUND(G$5*F110,0)</f>
        <v>4486</v>
      </c>
      <c r="H110" s="41">
        <v>0.54</v>
      </c>
      <c r="I110" s="4">
        <f>ROUND(I$5*H110,0)</f>
        <v>502</v>
      </c>
      <c r="J110" s="41">
        <v>0.8</v>
      </c>
      <c r="K110" s="4">
        <f>ROUND(K$5*J110,0)</f>
        <v>179</v>
      </c>
      <c r="L110" s="4"/>
      <c r="M110" s="4"/>
      <c r="N110" s="4">
        <f t="shared" si="67"/>
        <v>6770</v>
      </c>
      <c r="O110" s="4">
        <f>ROUND(N110*5%,0)</f>
        <v>339</v>
      </c>
      <c r="P110" s="4">
        <f t="shared" si="68"/>
        <v>7109</v>
      </c>
      <c r="Q110" s="41">
        <v>0.72</v>
      </c>
      <c r="R110" s="4">
        <f>ROUND(R$5*Q110,0)</f>
        <v>1506</v>
      </c>
    </row>
    <row r="111" spans="1:18" x14ac:dyDescent="0.4">
      <c r="A111" s="9" t="s">
        <v>14</v>
      </c>
      <c r="B111" s="9" t="s">
        <v>109</v>
      </c>
      <c r="C111" s="69"/>
      <c r="D111" s="70"/>
      <c r="E111" s="68"/>
      <c r="F111" s="70"/>
      <c r="G111" s="68"/>
      <c r="H111" s="70"/>
      <c r="I111" s="68"/>
      <c r="J111" s="70"/>
      <c r="K111" s="68"/>
      <c r="L111" s="71"/>
      <c r="M111" s="71"/>
      <c r="N111" s="71"/>
      <c r="O111" s="71"/>
      <c r="P111" s="71"/>
      <c r="Q111" s="70"/>
      <c r="R111" s="68"/>
    </row>
    <row r="112" spans="1:18" x14ac:dyDescent="0.4">
      <c r="A112" s="116" t="s">
        <v>110</v>
      </c>
      <c r="B112" s="116" t="s">
        <v>111</v>
      </c>
      <c r="C112" s="77" t="s">
        <v>273</v>
      </c>
      <c r="D112" s="67">
        <f>ROUND(D113*0.8,2)</f>
        <v>5.12</v>
      </c>
      <c r="E112" s="68">
        <f t="shared" ref="E112:E128" si="69">ROUND(E$5*D112,0)</f>
        <v>2565</v>
      </c>
      <c r="F112" s="67">
        <f>ROUND(F113*0.8,2)</f>
        <v>5.12</v>
      </c>
      <c r="G112" s="68">
        <f t="shared" ref="G112:G128" si="70">ROUND(G$5*F112,0)</f>
        <v>7178</v>
      </c>
      <c r="H112" s="67">
        <f>ROUND(H113*0.8,2)</f>
        <v>0.86</v>
      </c>
      <c r="I112" s="68">
        <f t="shared" ref="I112:I128" si="71">ROUND(I$5*H112,0)</f>
        <v>799</v>
      </c>
      <c r="J112" s="67">
        <f>ROUND(J113*0.8,2)</f>
        <v>1.28</v>
      </c>
      <c r="K112" s="68">
        <f t="shared" ref="K112:K128" si="72">ROUND(K$5*J112,0)</f>
        <v>287</v>
      </c>
      <c r="L112" s="68"/>
      <c r="M112" s="68"/>
      <c r="N112" s="68">
        <f t="shared" ref="N112:N128" si="73">SUM(E112,G112,I112,K112,M112)</f>
        <v>10829</v>
      </c>
      <c r="O112" s="68">
        <f t="shared" ref="O112:O128" si="74">ROUND(N112*5%,0)</f>
        <v>541</v>
      </c>
      <c r="P112" s="68">
        <f t="shared" ref="P112:P128" si="75">SUM(N112:O112)</f>
        <v>11370</v>
      </c>
      <c r="Q112" s="67">
        <f>ROUND(Q113*0.8,2)</f>
        <v>1.1499999999999999</v>
      </c>
      <c r="R112" s="68">
        <f t="shared" ref="R112:R128" si="76">ROUND(R$5*Q112,0)</f>
        <v>2406</v>
      </c>
    </row>
    <row r="113" spans="1:18" x14ac:dyDescent="0.4">
      <c r="A113" s="116"/>
      <c r="B113" s="116"/>
      <c r="C113" s="13" t="s">
        <v>21</v>
      </c>
      <c r="D113" s="43">
        <v>6.4</v>
      </c>
      <c r="E113" s="14">
        <f t="shared" si="69"/>
        <v>3206</v>
      </c>
      <c r="F113" s="43">
        <v>6.4</v>
      </c>
      <c r="G113" s="14">
        <f t="shared" si="70"/>
        <v>8973</v>
      </c>
      <c r="H113" s="43">
        <v>1.07</v>
      </c>
      <c r="I113" s="14">
        <f t="shared" si="71"/>
        <v>994</v>
      </c>
      <c r="J113" s="43">
        <v>1.6</v>
      </c>
      <c r="K113" s="14">
        <f t="shared" si="72"/>
        <v>358</v>
      </c>
      <c r="L113" s="14"/>
      <c r="M113" s="14"/>
      <c r="N113" s="14">
        <f t="shared" si="73"/>
        <v>13531</v>
      </c>
      <c r="O113" s="14">
        <f t="shared" si="74"/>
        <v>677</v>
      </c>
      <c r="P113" s="14">
        <f t="shared" si="75"/>
        <v>14208</v>
      </c>
      <c r="Q113" s="43">
        <v>1.44</v>
      </c>
      <c r="R113" s="14">
        <f t="shared" si="76"/>
        <v>3012</v>
      </c>
    </row>
    <row r="114" spans="1:18" x14ac:dyDescent="0.4">
      <c r="A114" s="116"/>
      <c r="B114" s="116"/>
      <c r="C114" s="77" t="s">
        <v>274</v>
      </c>
      <c r="D114" s="67">
        <f>ROUND(D113*1.3,2)</f>
        <v>8.32</v>
      </c>
      <c r="E114" s="68">
        <f t="shared" si="69"/>
        <v>4168</v>
      </c>
      <c r="F114" s="67">
        <f>ROUND(F113*1.3,2)</f>
        <v>8.32</v>
      </c>
      <c r="G114" s="68">
        <f t="shared" si="70"/>
        <v>11665</v>
      </c>
      <c r="H114" s="67">
        <f>ROUND(H113*1.3,2)</f>
        <v>1.39</v>
      </c>
      <c r="I114" s="68">
        <f t="shared" si="71"/>
        <v>1291</v>
      </c>
      <c r="J114" s="67">
        <f>ROUND(J113*1.3,2)</f>
        <v>2.08</v>
      </c>
      <c r="K114" s="68">
        <f t="shared" si="72"/>
        <v>466</v>
      </c>
      <c r="L114" s="68"/>
      <c r="M114" s="68"/>
      <c r="N114" s="68">
        <f t="shared" si="73"/>
        <v>17590</v>
      </c>
      <c r="O114" s="68">
        <f t="shared" si="74"/>
        <v>880</v>
      </c>
      <c r="P114" s="68">
        <f t="shared" si="75"/>
        <v>18470</v>
      </c>
      <c r="Q114" s="67">
        <f>ROUND(Q113*1.3,2)</f>
        <v>1.87</v>
      </c>
      <c r="R114" s="68">
        <f t="shared" si="76"/>
        <v>3912</v>
      </c>
    </row>
    <row r="115" spans="1:18" x14ac:dyDescent="0.4">
      <c r="A115" s="116" t="s">
        <v>112</v>
      </c>
      <c r="B115" s="116" t="s">
        <v>113</v>
      </c>
      <c r="C115" s="77" t="s">
        <v>273</v>
      </c>
      <c r="D115" s="67">
        <f>ROUND(D116*0.8,2)</f>
        <v>51.2</v>
      </c>
      <c r="E115" s="68">
        <f t="shared" si="69"/>
        <v>25651</v>
      </c>
      <c r="F115" s="67">
        <f>ROUND(F116*0.8,2)</f>
        <v>51.2</v>
      </c>
      <c r="G115" s="68">
        <f t="shared" si="70"/>
        <v>71782</v>
      </c>
      <c r="H115" s="67">
        <f>ROUND(H116*0.8,2)</f>
        <v>8.58</v>
      </c>
      <c r="I115" s="68">
        <f t="shared" si="71"/>
        <v>7971</v>
      </c>
      <c r="J115" s="67">
        <f>ROUND(J116*0.8,2)</f>
        <v>12.8</v>
      </c>
      <c r="K115" s="68">
        <f t="shared" si="72"/>
        <v>2867</v>
      </c>
      <c r="L115" s="68"/>
      <c r="M115" s="68"/>
      <c r="N115" s="68">
        <f t="shared" si="73"/>
        <v>108271</v>
      </c>
      <c r="O115" s="68">
        <f t="shared" si="74"/>
        <v>5414</v>
      </c>
      <c r="P115" s="68">
        <f t="shared" si="75"/>
        <v>113685</v>
      </c>
      <c r="Q115" s="67">
        <f>ROUND(Q116*0.8,2)</f>
        <v>11.5</v>
      </c>
      <c r="R115" s="68">
        <f t="shared" si="76"/>
        <v>24058</v>
      </c>
    </row>
    <row r="116" spans="1:18" x14ac:dyDescent="0.4">
      <c r="A116" s="116"/>
      <c r="B116" s="116"/>
      <c r="C116" s="13" t="s">
        <v>21</v>
      </c>
      <c r="D116" s="43">
        <v>64</v>
      </c>
      <c r="E116" s="14">
        <f t="shared" si="69"/>
        <v>32064</v>
      </c>
      <c r="F116" s="43">
        <v>64</v>
      </c>
      <c r="G116" s="14">
        <f t="shared" si="70"/>
        <v>89728</v>
      </c>
      <c r="H116" s="43">
        <v>10.72</v>
      </c>
      <c r="I116" s="14">
        <f t="shared" si="71"/>
        <v>9959</v>
      </c>
      <c r="J116" s="43">
        <v>16</v>
      </c>
      <c r="K116" s="14">
        <f t="shared" si="72"/>
        <v>3584</v>
      </c>
      <c r="L116" s="14"/>
      <c r="M116" s="14"/>
      <c r="N116" s="14">
        <f t="shared" si="73"/>
        <v>135335</v>
      </c>
      <c r="O116" s="14">
        <f t="shared" si="74"/>
        <v>6767</v>
      </c>
      <c r="P116" s="14">
        <f t="shared" si="75"/>
        <v>142102</v>
      </c>
      <c r="Q116" s="43">
        <v>14.38</v>
      </c>
      <c r="R116" s="14">
        <f t="shared" si="76"/>
        <v>30083</v>
      </c>
    </row>
    <row r="117" spans="1:18" x14ac:dyDescent="0.4">
      <c r="A117" s="116"/>
      <c r="B117" s="116"/>
      <c r="C117" s="77" t="s">
        <v>274</v>
      </c>
      <c r="D117" s="67">
        <f>ROUND(D116*1.3,2)</f>
        <v>83.2</v>
      </c>
      <c r="E117" s="68">
        <f t="shared" si="69"/>
        <v>41683</v>
      </c>
      <c r="F117" s="67">
        <f>ROUND(F116*1.3,2)</f>
        <v>83.2</v>
      </c>
      <c r="G117" s="68">
        <f t="shared" si="70"/>
        <v>116646</v>
      </c>
      <c r="H117" s="67">
        <f>ROUND(H116*1.3,2)</f>
        <v>13.94</v>
      </c>
      <c r="I117" s="68">
        <f t="shared" si="71"/>
        <v>12950</v>
      </c>
      <c r="J117" s="67">
        <f>ROUND(J116*1.3,2)</f>
        <v>20.8</v>
      </c>
      <c r="K117" s="68">
        <f t="shared" si="72"/>
        <v>4659</v>
      </c>
      <c r="L117" s="68"/>
      <c r="M117" s="68"/>
      <c r="N117" s="68">
        <f t="shared" si="73"/>
        <v>175938</v>
      </c>
      <c r="O117" s="68">
        <f t="shared" si="74"/>
        <v>8797</v>
      </c>
      <c r="P117" s="68">
        <f t="shared" si="75"/>
        <v>184735</v>
      </c>
      <c r="Q117" s="67">
        <f>ROUND(Q116*1.3,2)</f>
        <v>18.690000000000001</v>
      </c>
      <c r="R117" s="68">
        <f t="shared" si="76"/>
        <v>39099</v>
      </c>
    </row>
    <row r="118" spans="1:18" x14ac:dyDescent="0.4">
      <c r="A118" s="116" t="s">
        <v>114</v>
      </c>
      <c r="B118" s="116" t="s">
        <v>115</v>
      </c>
      <c r="C118" s="77" t="s">
        <v>273</v>
      </c>
      <c r="D118" s="67">
        <f>ROUND(D119*0.8,2)</f>
        <v>19.2</v>
      </c>
      <c r="E118" s="68">
        <f t="shared" si="69"/>
        <v>9619</v>
      </c>
      <c r="F118" s="67">
        <f>ROUND(F119*0.8,2)</f>
        <v>19.2</v>
      </c>
      <c r="G118" s="68">
        <f t="shared" si="70"/>
        <v>26918</v>
      </c>
      <c r="H118" s="67">
        <f>ROUND(H119*0.8,2)</f>
        <v>3.22</v>
      </c>
      <c r="I118" s="68">
        <f t="shared" si="71"/>
        <v>2991</v>
      </c>
      <c r="J118" s="67">
        <f>ROUND(J119*0.8,2)</f>
        <v>4.8</v>
      </c>
      <c r="K118" s="68">
        <f t="shared" si="72"/>
        <v>1075</v>
      </c>
      <c r="L118" s="68"/>
      <c r="M118" s="68"/>
      <c r="N118" s="68">
        <f t="shared" si="73"/>
        <v>40603</v>
      </c>
      <c r="O118" s="68">
        <f t="shared" si="74"/>
        <v>2030</v>
      </c>
      <c r="P118" s="68">
        <f t="shared" si="75"/>
        <v>42633</v>
      </c>
      <c r="Q118" s="67">
        <f>ROUND(Q119*0.8,2)</f>
        <v>4.3099999999999996</v>
      </c>
      <c r="R118" s="68">
        <f t="shared" si="76"/>
        <v>9017</v>
      </c>
    </row>
    <row r="119" spans="1:18" x14ac:dyDescent="0.4">
      <c r="A119" s="116"/>
      <c r="B119" s="116"/>
      <c r="C119" s="13" t="s">
        <v>21</v>
      </c>
      <c r="D119" s="43">
        <v>24</v>
      </c>
      <c r="E119" s="14">
        <f t="shared" si="69"/>
        <v>12024</v>
      </c>
      <c r="F119" s="43">
        <v>24</v>
      </c>
      <c r="G119" s="14">
        <f t="shared" si="70"/>
        <v>33648</v>
      </c>
      <c r="H119" s="43">
        <v>4.0199999999999996</v>
      </c>
      <c r="I119" s="14">
        <f t="shared" si="71"/>
        <v>3735</v>
      </c>
      <c r="J119" s="43">
        <v>6</v>
      </c>
      <c r="K119" s="14">
        <f t="shared" si="72"/>
        <v>1344</v>
      </c>
      <c r="L119" s="14"/>
      <c r="M119" s="14"/>
      <c r="N119" s="14">
        <f t="shared" si="73"/>
        <v>50751</v>
      </c>
      <c r="O119" s="14">
        <f t="shared" si="74"/>
        <v>2538</v>
      </c>
      <c r="P119" s="14">
        <f t="shared" si="75"/>
        <v>53289</v>
      </c>
      <c r="Q119" s="43">
        <v>5.39</v>
      </c>
      <c r="R119" s="14">
        <f t="shared" si="76"/>
        <v>11276</v>
      </c>
    </row>
    <row r="120" spans="1:18" x14ac:dyDescent="0.4">
      <c r="A120" s="116"/>
      <c r="B120" s="116"/>
      <c r="C120" s="77" t="s">
        <v>274</v>
      </c>
      <c r="D120" s="67">
        <f>ROUND(D119*1.3,2)</f>
        <v>31.2</v>
      </c>
      <c r="E120" s="68">
        <f t="shared" si="69"/>
        <v>15631</v>
      </c>
      <c r="F120" s="67">
        <f>ROUND(F119*1.3,2)</f>
        <v>31.2</v>
      </c>
      <c r="G120" s="68">
        <f t="shared" si="70"/>
        <v>43742</v>
      </c>
      <c r="H120" s="67">
        <f>ROUND(H119*1.3,2)</f>
        <v>5.23</v>
      </c>
      <c r="I120" s="68">
        <f t="shared" si="71"/>
        <v>4859</v>
      </c>
      <c r="J120" s="67">
        <f>ROUND(J119*1.3,2)</f>
        <v>7.8</v>
      </c>
      <c r="K120" s="68">
        <f t="shared" si="72"/>
        <v>1747</v>
      </c>
      <c r="L120" s="68"/>
      <c r="M120" s="68"/>
      <c r="N120" s="68">
        <f t="shared" si="73"/>
        <v>65979</v>
      </c>
      <c r="O120" s="68">
        <f t="shared" si="74"/>
        <v>3299</v>
      </c>
      <c r="P120" s="68">
        <f t="shared" si="75"/>
        <v>69278</v>
      </c>
      <c r="Q120" s="67">
        <f>ROUND(Q119*1.3,2)</f>
        <v>7.01</v>
      </c>
      <c r="R120" s="68">
        <f t="shared" si="76"/>
        <v>14665</v>
      </c>
    </row>
    <row r="121" spans="1:18" ht="36" x14ac:dyDescent="0.4">
      <c r="A121" s="5" t="s">
        <v>116</v>
      </c>
      <c r="B121" s="5" t="s">
        <v>117</v>
      </c>
      <c r="C121" s="46"/>
      <c r="D121" s="67">
        <v>4.8</v>
      </c>
      <c r="E121" s="68">
        <f t="shared" si="69"/>
        <v>2405</v>
      </c>
      <c r="F121" s="67">
        <v>4.8</v>
      </c>
      <c r="G121" s="68">
        <f t="shared" si="70"/>
        <v>6730</v>
      </c>
      <c r="H121" s="67">
        <v>0.8</v>
      </c>
      <c r="I121" s="68">
        <f t="shared" si="71"/>
        <v>743</v>
      </c>
      <c r="J121" s="67">
        <v>1.2</v>
      </c>
      <c r="K121" s="68">
        <f t="shared" si="72"/>
        <v>269</v>
      </c>
      <c r="L121" s="68"/>
      <c r="M121" s="68"/>
      <c r="N121" s="68">
        <f t="shared" si="73"/>
        <v>10147</v>
      </c>
      <c r="O121" s="68">
        <f t="shared" si="74"/>
        <v>507</v>
      </c>
      <c r="P121" s="68">
        <f t="shared" si="75"/>
        <v>10654</v>
      </c>
      <c r="Q121" s="67">
        <v>1.08</v>
      </c>
      <c r="R121" s="68">
        <f t="shared" si="76"/>
        <v>2259</v>
      </c>
    </row>
    <row r="122" spans="1:18" x14ac:dyDescent="0.4">
      <c r="A122" s="116" t="s">
        <v>118</v>
      </c>
      <c r="B122" s="116" t="s">
        <v>119</v>
      </c>
      <c r="C122" s="77" t="s">
        <v>273</v>
      </c>
      <c r="D122" s="67">
        <f>ROUND(D123*0.8,2)</f>
        <v>2.56</v>
      </c>
      <c r="E122" s="68">
        <f t="shared" si="69"/>
        <v>1283</v>
      </c>
      <c r="F122" s="67">
        <f>ROUND(F123*0.8,2)</f>
        <v>2.56</v>
      </c>
      <c r="G122" s="68">
        <f t="shared" si="70"/>
        <v>3589</v>
      </c>
      <c r="H122" s="67">
        <f>ROUND(H123*0.8,2)</f>
        <v>0.43</v>
      </c>
      <c r="I122" s="68">
        <f t="shared" si="71"/>
        <v>399</v>
      </c>
      <c r="J122" s="67">
        <f>ROUND(J123*0.8,2)</f>
        <v>0.64</v>
      </c>
      <c r="K122" s="68">
        <f t="shared" si="72"/>
        <v>143</v>
      </c>
      <c r="L122" s="68"/>
      <c r="M122" s="68"/>
      <c r="N122" s="68">
        <f t="shared" si="73"/>
        <v>5414</v>
      </c>
      <c r="O122" s="68">
        <f t="shared" si="74"/>
        <v>271</v>
      </c>
      <c r="P122" s="68">
        <f t="shared" si="75"/>
        <v>5685</v>
      </c>
      <c r="Q122" s="67">
        <f>ROUND(Q123*0.8,2)</f>
        <v>0.57999999999999996</v>
      </c>
      <c r="R122" s="68">
        <f t="shared" si="76"/>
        <v>1213</v>
      </c>
    </row>
    <row r="123" spans="1:18" x14ac:dyDescent="0.4">
      <c r="A123" s="116"/>
      <c r="B123" s="116"/>
      <c r="C123" s="13" t="s">
        <v>21</v>
      </c>
      <c r="D123" s="43">
        <v>3.2</v>
      </c>
      <c r="E123" s="14">
        <f t="shared" si="69"/>
        <v>1603</v>
      </c>
      <c r="F123" s="43">
        <v>3.2</v>
      </c>
      <c r="G123" s="14">
        <f t="shared" si="70"/>
        <v>4486</v>
      </c>
      <c r="H123" s="43">
        <v>0.54</v>
      </c>
      <c r="I123" s="14">
        <f t="shared" si="71"/>
        <v>502</v>
      </c>
      <c r="J123" s="43">
        <v>0.8</v>
      </c>
      <c r="K123" s="14">
        <f t="shared" si="72"/>
        <v>179</v>
      </c>
      <c r="L123" s="14"/>
      <c r="M123" s="14"/>
      <c r="N123" s="14">
        <f t="shared" si="73"/>
        <v>6770</v>
      </c>
      <c r="O123" s="14">
        <f t="shared" si="74"/>
        <v>339</v>
      </c>
      <c r="P123" s="14">
        <f t="shared" si="75"/>
        <v>7109</v>
      </c>
      <c r="Q123" s="43">
        <v>0.72</v>
      </c>
      <c r="R123" s="14">
        <f t="shared" si="76"/>
        <v>1506</v>
      </c>
    </row>
    <row r="124" spans="1:18" x14ac:dyDescent="0.4">
      <c r="A124" s="116"/>
      <c r="B124" s="116"/>
      <c r="C124" s="77" t="s">
        <v>274</v>
      </c>
      <c r="D124" s="67">
        <f>ROUND(D123*1.3,2)</f>
        <v>4.16</v>
      </c>
      <c r="E124" s="68">
        <f t="shared" si="69"/>
        <v>2084</v>
      </c>
      <c r="F124" s="67">
        <f>ROUND(F123*1.3,2)</f>
        <v>4.16</v>
      </c>
      <c r="G124" s="68">
        <f t="shared" si="70"/>
        <v>5832</v>
      </c>
      <c r="H124" s="67">
        <f>ROUND(H123*1.3,2)</f>
        <v>0.7</v>
      </c>
      <c r="I124" s="68">
        <f t="shared" si="71"/>
        <v>650</v>
      </c>
      <c r="J124" s="67">
        <f>ROUND(J123*1.3,2)</f>
        <v>1.04</v>
      </c>
      <c r="K124" s="68">
        <f t="shared" si="72"/>
        <v>233</v>
      </c>
      <c r="L124" s="68"/>
      <c r="M124" s="68"/>
      <c r="N124" s="68">
        <f t="shared" si="73"/>
        <v>8799</v>
      </c>
      <c r="O124" s="68">
        <f t="shared" si="74"/>
        <v>440</v>
      </c>
      <c r="P124" s="68">
        <f t="shared" si="75"/>
        <v>9239</v>
      </c>
      <c r="Q124" s="67">
        <f>ROUND(Q123*1.3,2)</f>
        <v>0.94</v>
      </c>
      <c r="R124" s="68">
        <f t="shared" si="76"/>
        <v>1966</v>
      </c>
    </row>
    <row r="125" spans="1:18" x14ac:dyDescent="0.4">
      <c r="A125" s="116" t="s">
        <v>120</v>
      </c>
      <c r="B125" s="116" t="s">
        <v>121</v>
      </c>
      <c r="C125" s="77" t="s">
        <v>273</v>
      </c>
      <c r="D125" s="67">
        <f>ROUND(D126*0.8,2)</f>
        <v>48</v>
      </c>
      <c r="E125" s="68">
        <f t="shared" si="69"/>
        <v>24048</v>
      </c>
      <c r="F125" s="67">
        <f>ROUND(F126*0.8,2)</f>
        <v>48</v>
      </c>
      <c r="G125" s="68">
        <f t="shared" si="70"/>
        <v>67296</v>
      </c>
      <c r="H125" s="67">
        <f>ROUND(H126*0.8,2)</f>
        <v>8.0399999999999991</v>
      </c>
      <c r="I125" s="68">
        <f t="shared" si="71"/>
        <v>7469</v>
      </c>
      <c r="J125" s="67">
        <f>ROUND(J126*0.8,2)</f>
        <v>12</v>
      </c>
      <c r="K125" s="68">
        <f t="shared" si="72"/>
        <v>2688</v>
      </c>
      <c r="L125" s="68"/>
      <c r="M125" s="68"/>
      <c r="N125" s="68">
        <f t="shared" si="73"/>
        <v>101501</v>
      </c>
      <c r="O125" s="68">
        <f t="shared" si="74"/>
        <v>5075</v>
      </c>
      <c r="P125" s="68">
        <f t="shared" si="75"/>
        <v>106576</v>
      </c>
      <c r="Q125" s="67">
        <f>ROUND(Q126*0.8,2)</f>
        <v>10.78</v>
      </c>
      <c r="R125" s="68">
        <f t="shared" si="76"/>
        <v>22552</v>
      </c>
    </row>
    <row r="126" spans="1:18" x14ac:dyDescent="0.4">
      <c r="A126" s="116"/>
      <c r="B126" s="116"/>
      <c r="C126" s="13" t="s">
        <v>21</v>
      </c>
      <c r="D126" s="43">
        <v>60</v>
      </c>
      <c r="E126" s="14">
        <f t="shared" si="69"/>
        <v>30060</v>
      </c>
      <c r="F126" s="43">
        <v>60</v>
      </c>
      <c r="G126" s="14">
        <f t="shared" si="70"/>
        <v>84120</v>
      </c>
      <c r="H126" s="43">
        <v>10.050000000000001</v>
      </c>
      <c r="I126" s="14">
        <f t="shared" si="71"/>
        <v>9336</v>
      </c>
      <c r="J126" s="43">
        <v>15</v>
      </c>
      <c r="K126" s="14">
        <f t="shared" si="72"/>
        <v>3360</v>
      </c>
      <c r="L126" s="14"/>
      <c r="M126" s="14"/>
      <c r="N126" s="14">
        <f t="shared" si="73"/>
        <v>126876</v>
      </c>
      <c r="O126" s="14">
        <f t="shared" si="74"/>
        <v>6344</v>
      </c>
      <c r="P126" s="14">
        <f t="shared" si="75"/>
        <v>133220</v>
      </c>
      <c r="Q126" s="43">
        <v>13.48</v>
      </c>
      <c r="R126" s="14">
        <f t="shared" si="76"/>
        <v>28200</v>
      </c>
    </row>
    <row r="127" spans="1:18" x14ac:dyDescent="0.4">
      <c r="A127" s="116"/>
      <c r="B127" s="116"/>
      <c r="C127" s="77" t="s">
        <v>274</v>
      </c>
      <c r="D127" s="67">
        <f>ROUND(D126*1.3,2)</f>
        <v>78</v>
      </c>
      <c r="E127" s="68">
        <f t="shared" si="69"/>
        <v>39078</v>
      </c>
      <c r="F127" s="67">
        <f>ROUND(F126*1.3,2)</f>
        <v>78</v>
      </c>
      <c r="G127" s="68">
        <f t="shared" si="70"/>
        <v>109356</v>
      </c>
      <c r="H127" s="67">
        <f>ROUND(H126*1.3,2)</f>
        <v>13.07</v>
      </c>
      <c r="I127" s="68">
        <f t="shared" si="71"/>
        <v>12142</v>
      </c>
      <c r="J127" s="67">
        <f>ROUND(J126*1.3,2)</f>
        <v>19.5</v>
      </c>
      <c r="K127" s="68">
        <f t="shared" si="72"/>
        <v>4368</v>
      </c>
      <c r="L127" s="68"/>
      <c r="M127" s="68"/>
      <c r="N127" s="68">
        <f t="shared" si="73"/>
        <v>164944</v>
      </c>
      <c r="O127" s="68">
        <f t="shared" si="74"/>
        <v>8247</v>
      </c>
      <c r="P127" s="68">
        <f t="shared" si="75"/>
        <v>173191</v>
      </c>
      <c r="Q127" s="67">
        <f>ROUND(Q126*1.3,2)</f>
        <v>17.52</v>
      </c>
      <c r="R127" s="68">
        <f t="shared" si="76"/>
        <v>36652</v>
      </c>
    </row>
    <row r="128" spans="1:18" x14ac:dyDescent="0.4">
      <c r="A128" s="5" t="s">
        <v>122</v>
      </c>
      <c r="B128" s="5" t="s">
        <v>123</v>
      </c>
      <c r="C128" s="46"/>
      <c r="D128" s="67">
        <v>0.16</v>
      </c>
      <c r="E128" s="68">
        <f t="shared" si="69"/>
        <v>80</v>
      </c>
      <c r="F128" s="67">
        <v>0.16</v>
      </c>
      <c r="G128" s="68">
        <f t="shared" si="70"/>
        <v>224</v>
      </c>
      <c r="H128" s="67">
        <v>0.03</v>
      </c>
      <c r="I128" s="68">
        <f t="shared" si="71"/>
        <v>28</v>
      </c>
      <c r="J128" s="67">
        <v>0.04</v>
      </c>
      <c r="K128" s="68">
        <f t="shared" si="72"/>
        <v>9</v>
      </c>
      <c r="L128" s="68"/>
      <c r="M128" s="68"/>
      <c r="N128" s="68">
        <f t="shared" si="73"/>
        <v>341</v>
      </c>
      <c r="O128" s="68">
        <f t="shared" si="74"/>
        <v>17</v>
      </c>
      <c r="P128" s="68">
        <f t="shared" si="75"/>
        <v>358</v>
      </c>
      <c r="Q128" s="67">
        <v>0.04</v>
      </c>
      <c r="R128" s="68">
        <f t="shared" si="76"/>
        <v>84</v>
      </c>
    </row>
    <row r="129" spans="1:18" x14ac:dyDescent="0.4">
      <c r="A129" s="6" t="s">
        <v>26</v>
      </c>
      <c r="B129" s="6" t="s">
        <v>124</v>
      </c>
      <c r="C129" s="2"/>
      <c r="D129" s="72"/>
      <c r="E129" s="68"/>
      <c r="F129" s="72"/>
      <c r="G129" s="68"/>
      <c r="H129" s="72"/>
      <c r="I129" s="68"/>
      <c r="J129" s="72"/>
      <c r="K129" s="68"/>
      <c r="L129" s="73"/>
      <c r="M129" s="73"/>
      <c r="N129" s="73"/>
      <c r="O129" s="73"/>
      <c r="P129" s="73"/>
      <c r="Q129" s="72"/>
      <c r="R129" s="68"/>
    </row>
    <row r="130" spans="1:18" x14ac:dyDescent="0.4">
      <c r="A130" s="116" t="s">
        <v>28</v>
      </c>
      <c r="B130" s="116" t="s">
        <v>125</v>
      </c>
      <c r="C130" s="77" t="s">
        <v>273</v>
      </c>
      <c r="D130" s="67">
        <f>ROUND(D131*0.8,2)</f>
        <v>25.6</v>
      </c>
      <c r="E130" s="68">
        <f t="shared" ref="E130:E138" si="77">ROUND(E$5*D130,0)</f>
        <v>12826</v>
      </c>
      <c r="F130" s="67">
        <f>ROUND(F131*0.8,2)</f>
        <v>25.6</v>
      </c>
      <c r="G130" s="68">
        <f t="shared" ref="G130:G138" si="78">ROUND(G$5*F130,0)</f>
        <v>35891</v>
      </c>
      <c r="H130" s="67">
        <f>ROUND(H131*0.8,2)</f>
        <v>4.29</v>
      </c>
      <c r="I130" s="68">
        <f t="shared" ref="I130:I138" si="79">ROUND(I$5*H130,0)</f>
        <v>3985</v>
      </c>
      <c r="J130" s="67">
        <f>ROUND(J131*0.8,2)</f>
        <v>6.4</v>
      </c>
      <c r="K130" s="68">
        <f t="shared" ref="K130:K138" si="80">ROUND(K$5*J130,0)</f>
        <v>1434</v>
      </c>
      <c r="L130" s="67">
        <f>ROUND(L131*0.8,2)</f>
        <v>0.8</v>
      </c>
      <c r="M130" s="68">
        <f t="shared" ref="M130:M135" si="81">ROUND(M$5*L130,0)</f>
        <v>179</v>
      </c>
      <c r="N130" s="68">
        <f t="shared" ref="N130:N138" si="82">SUM(E130,G130,I130,K130,M130)</f>
        <v>54315</v>
      </c>
      <c r="O130" s="68">
        <f t="shared" ref="O130:O138" si="83">ROUND(N130*5%,0)</f>
        <v>2716</v>
      </c>
      <c r="P130" s="68">
        <f t="shared" ref="P130:P138" si="84">SUM(N130:O130)</f>
        <v>57031</v>
      </c>
      <c r="Q130" s="67">
        <f>ROUND(Q131*0.8,2)</f>
        <v>5.75</v>
      </c>
      <c r="R130" s="68">
        <f t="shared" ref="R130:R138" si="85">ROUND(R$5*Q130,0)</f>
        <v>12029</v>
      </c>
    </row>
    <row r="131" spans="1:18" x14ac:dyDescent="0.4">
      <c r="A131" s="116"/>
      <c r="B131" s="116"/>
      <c r="C131" s="13" t="s">
        <v>21</v>
      </c>
      <c r="D131" s="43">
        <v>32</v>
      </c>
      <c r="E131" s="14">
        <f t="shared" si="77"/>
        <v>16032</v>
      </c>
      <c r="F131" s="43">
        <v>32</v>
      </c>
      <c r="G131" s="14">
        <f t="shared" si="78"/>
        <v>44864</v>
      </c>
      <c r="H131" s="43">
        <v>5.36</v>
      </c>
      <c r="I131" s="14">
        <f t="shared" si="79"/>
        <v>4979</v>
      </c>
      <c r="J131" s="43">
        <v>8</v>
      </c>
      <c r="K131" s="14">
        <f t="shared" si="80"/>
        <v>1792</v>
      </c>
      <c r="L131" s="43">
        <v>1</v>
      </c>
      <c r="M131" s="14">
        <f t="shared" si="81"/>
        <v>224</v>
      </c>
      <c r="N131" s="14">
        <f t="shared" si="82"/>
        <v>67891</v>
      </c>
      <c r="O131" s="14">
        <f t="shared" si="83"/>
        <v>3395</v>
      </c>
      <c r="P131" s="14">
        <f t="shared" si="84"/>
        <v>71286</v>
      </c>
      <c r="Q131" s="43">
        <v>7.19</v>
      </c>
      <c r="R131" s="14">
        <f t="shared" si="85"/>
        <v>15041</v>
      </c>
    </row>
    <row r="132" spans="1:18" x14ac:dyDescent="0.4">
      <c r="A132" s="116"/>
      <c r="B132" s="116"/>
      <c r="C132" s="77" t="s">
        <v>274</v>
      </c>
      <c r="D132" s="67">
        <f>ROUND(D131*1.3,2)</f>
        <v>41.6</v>
      </c>
      <c r="E132" s="68">
        <f t="shared" si="77"/>
        <v>20842</v>
      </c>
      <c r="F132" s="67">
        <f>ROUND(F131*1.3,2)</f>
        <v>41.6</v>
      </c>
      <c r="G132" s="68">
        <f t="shared" si="78"/>
        <v>58323</v>
      </c>
      <c r="H132" s="67">
        <f>ROUND(H131*1.3,2)</f>
        <v>6.97</v>
      </c>
      <c r="I132" s="68">
        <f t="shared" si="79"/>
        <v>6475</v>
      </c>
      <c r="J132" s="67">
        <f>ROUND(J131*1.3,2)</f>
        <v>10.4</v>
      </c>
      <c r="K132" s="68">
        <f t="shared" si="80"/>
        <v>2330</v>
      </c>
      <c r="L132" s="67">
        <f>ROUND(L131*1.3,2)</f>
        <v>1.3</v>
      </c>
      <c r="M132" s="68">
        <f t="shared" si="81"/>
        <v>291</v>
      </c>
      <c r="N132" s="68">
        <f t="shared" si="82"/>
        <v>88261</v>
      </c>
      <c r="O132" s="68">
        <f t="shared" si="83"/>
        <v>4413</v>
      </c>
      <c r="P132" s="68">
        <f t="shared" si="84"/>
        <v>92674</v>
      </c>
      <c r="Q132" s="67">
        <f>ROUND(Q131*1.3,2)</f>
        <v>9.35</v>
      </c>
      <c r="R132" s="68">
        <f t="shared" si="85"/>
        <v>19560</v>
      </c>
    </row>
    <row r="133" spans="1:18" x14ac:dyDescent="0.4">
      <c r="A133" s="116" t="s">
        <v>40</v>
      </c>
      <c r="B133" s="116" t="s">
        <v>124</v>
      </c>
      <c r="C133" s="77" t="s">
        <v>273</v>
      </c>
      <c r="D133" s="67">
        <f>ROUND(D134*0.8,2)</f>
        <v>34.56</v>
      </c>
      <c r="E133" s="68">
        <f t="shared" si="77"/>
        <v>17315</v>
      </c>
      <c r="F133" s="67">
        <f>ROUND(F134*0.8,2)</f>
        <v>34.56</v>
      </c>
      <c r="G133" s="68">
        <f t="shared" si="78"/>
        <v>48453</v>
      </c>
      <c r="H133" s="67">
        <f>ROUND(H134*0.8,2)</f>
        <v>5.79</v>
      </c>
      <c r="I133" s="68">
        <f t="shared" si="79"/>
        <v>5379</v>
      </c>
      <c r="J133" s="67">
        <f>ROUND(J134*0.8,2)</f>
        <v>8.64</v>
      </c>
      <c r="K133" s="68">
        <f t="shared" si="80"/>
        <v>1935</v>
      </c>
      <c r="L133" s="67">
        <f>ROUND(L134*0.8,2)</f>
        <v>0.8</v>
      </c>
      <c r="M133" s="68">
        <f t="shared" si="81"/>
        <v>179</v>
      </c>
      <c r="N133" s="68">
        <f t="shared" si="82"/>
        <v>73261</v>
      </c>
      <c r="O133" s="68">
        <f t="shared" si="83"/>
        <v>3663</v>
      </c>
      <c r="P133" s="68">
        <f t="shared" si="84"/>
        <v>76924</v>
      </c>
      <c r="Q133" s="67">
        <f>ROUND(Q134*0.8,2)</f>
        <v>7.77</v>
      </c>
      <c r="R133" s="68">
        <f t="shared" si="85"/>
        <v>16255</v>
      </c>
    </row>
    <row r="134" spans="1:18" x14ac:dyDescent="0.4">
      <c r="A134" s="116"/>
      <c r="B134" s="116"/>
      <c r="C134" s="13" t="s">
        <v>21</v>
      </c>
      <c r="D134" s="43">
        <v>43.2</v>
      </c>
      <c r="E134" s="14">
        <f t="shared" si="77"/>
        <v>21643</v>
      </c>
      <c r="F134" s="43">
        <v>43.2</v>
      </c>
      <c r="G134" s="14">
        <f t="shared" si="78"/>
        <v>60566</v>
      </c>
      <c r="H134" s="43">
        <v>7.24</v>
      </c>
      <c r="I134" s="14">
        <f t="shared" si="79"/>
        <v>6726</v>
      </c>
      <c r="J134" s="43">
        <v>10.8</v>
      </c>
      <c r="K134" s="14">
        <f t="shared" si="80"/>
        <v>2419</v>
      </c>
      <c r="L134" s="43">
        <v>1</v>
      </c>
      <c r="M134" s="14">
        <f t="shared" si="81"/>
        <v>224</v>
      </c>
      <c r="N134" s="14">
        <f t="shared" si="82"/>
        <v>91578</v>
      </c>
      <c r="O134" s="14">
        <f t="shared" si="83"/>
        <v>4579</v>
      </c>
      <c r="P134" s="14">
        <f t="shared" si="84"/>
        <v>96157</v>
      </c>
      <c r="Q134" s="43">
        <v>9.7100000000000009</v>
      </c>
      <c r="R134" s="14">
        <f t="shared" si="85"/>
        <v>20313</v>
      </c>
    </row>
    <row r="135" spans="1:18" x14ac:dyDescent="0.4">
      <c r="A135" s="116"/>
      <c r="B135" s="116"/>
      <c r="C135" s="77" t="s">
        <v>274</v>
      </c>
      <c r="D135" s="67">
        <f>ROUND(D134*1.3,2)</f>
        <v>56.16</v>
      </c>
      <c r="E135" s="68">
        <f t="shared" si="77"/>
        <v>28136</v>
      </c>
      <c r="F135" s="67">
        <f>ROUND(F134*1.3,2)</f>
        <v>56.16</v>
      </c>
      <c r="G135" s="68">
        <f t="shared" si="78"/>
        <v>78736</v>
      </c>
      <c r="H135" s="67">
        <f>ROUND(H134*1.3,2)</f>
        <v>9.41</v>
      </c>
      <c r="I135" s="68">
        <f t="shared" si="79"/>
        <v>8742</v>
      </c>
      <c r="J135" s="67">
        <f>ROUND(J134*1.3,2)</f>
        <v>14.04</v>
      </c>
      <c r="K135" s="68">
        <f t="shared" si="80"/>
        <v>3145</v>
      </c>
      <c r="L135" s="67">
        <f>ROUND(L134*1.3,2)</f>
        <v>1.3</v>
      </c>
      <c r="M135" s="68">
        <f t="shared" si="81"/>
        <v>291</v>
      </c>
      <c r="N135" s="68">
        <f t="shared" si="82"/>
        <v>119050</v>
      </c>
      <c r="O135" s="68">
        <f t="shared" si="83"/>
        <v>5953</v>
      </c>
      <c r="P135" s="68">
        <f t="shared" si="84"/>
        <v>125003</v>
      </c>
      <c r="Q135" s="67">
        <f>ROUND(Q134*1.3,2)</f>
        <v>12.62</v>
      </c>
      <c r="R135" s="68">
        <f t="shared" si="85"/>
        <v>26401</v>
      </c>
    </row>
    <row r="136" spans="1:18" x14ac:dyDescent="0.4">
      <c r="A136" s="116" t="s">
        <v>126</v>
      </c>
      <c r="B136" s="116" t="s">
        <v>127</v>
      </c>
      <c r="C136" s="77" t="s">
        <v>273</v>
      </c>
      <c r="D136" s="67">
        <f>ROUND(D137*0.8,2)</f>
        <v>3.2</v>
      </c>
      <c r="E136" s="68">
        <f t="shared" si="77"/>
        <v>1603</v>
      </c>
      <c r="F136" s="67">
        <f>ROUND(F137*0.8,2)</f>
        <v>3.2</v>
      </c>
      <c r="G136" s="68">
        <f t="shared" si="78"/>
        <v>4486</v>
      </c>
      <c r="H136" s="67">
        <f>ROUND(H137*0.8,2)</f>
        <v>0.54</v>
      </c>
      <c r="I136" s="68">
        <f t="shared" si="79"/>
        <v>502</v>
      </c>
      <c r="J136" s="67">
        <f>ROUND(J137*0.8,2)</f>
        <v>0.8</v>
      </c>
      <c r="K136" s="68">
        <f t="shared" si="80"/>
        <v>179</v>
      </c>
      <c r="L136" s="68"/>
      <c r="M136" s="68"/>
      <c r="N136" s="68">
        <f t="shared" si="82"/>
        <v>6770</v>
      </c>
      <c r="O136" s="68">
        <f t="shared" si="83"/>
        <v>339</v>
      </c>
      <c r="P136" s="68">
        <f t="shared" si="84"/>
        <v>7109</v>
      </c>
      <c r="Q136" s="67">
        <f>ROUND(Q137*0.8,2)</f>
        <v>0.72</v>
      </c>
      <c r="R136" s="68">
        <f t="shared" si="85"/>
        <v>1506</v>
      </c>
    </row>
    <row r="137" spans="1:18" x14ac:dyDescent="0.4">
      <c r="A137" s="116"/>
      <c r="B137" s="116"/>
      <c r="C137" s="13" t="s">
        <v>21</v>
      </c>
      <c r="D137" s="43">
        <v>4</v>
      </c>
      <c r="E137" s="14">
        <f t="shared" si="77"/>
        <v>2004</v>
      </c>
      <c r="F137" s="43">
        <v>4</v>
      </c>
      <c r="G137" s="14">
        <f t="shared" si="78"/>
        <v>5608</v>
      </c>
      <c r="H137" s="43">
        <v>0.67</v>
      </c>
      <c r="I137" s="14">
        <f t="shared" si="79"/>
        <v>622</v>
      </c>
      <c r="J137" s="43">
        <v>1</v>
      </c>
      <c r="K137" s="14">
        <f t="shared" si="80"/>
        <v>224</v>
      </c>
      <c r="L137" s="14"/>
      <c r="M137" s="14"/>
      <c r="N137" s="14">
        <f t="shared" si="82"/>
        <v>8458</v>
      </c>
      <c r="O137" s="14">
        <f t="shared" si="83"/>
        <v>423</v>
      </c>
      <c r="P137" s="14">
        <f t="shared" si="84"/>
        <v>8881</v>
      </c>
      <c r="Q137" s="43">
        <v>0.9</v>
      </c>
      <c r="R137" s="14">
        <f t="shared" si="85"/>
        <v>1883</v>
      </c>
    </row>
    <row r="138" spans="1:18" x14ac:dyDescent="0.4">
      <c r="A138" s="116"/>
      <c r="B138" s="116"/>
      <c r="C138" s="77" t="s">
        <v>274</v>
      </c>
      <c r="D138" s="41">
        <f>ROUND(D137*1.3,2)</f>
        <v>5.2</v>
      </c>
      <c r="E138" s="4">
        <f t="shared" si="77"/>
        <v>2605</v>
      </c>
      <c r="F138" s="41">
        <f>ROUND(F137*1.3,2)</f>
        <v>5.2</v>
      </c>
      <c r="G138" s="4">
        <f t="shared" si="78"/>
        <v>7290</v>
      </c>
      <c r="H138" s="41">
        <f>ROUND(H137*1.3,2)</f>
        <v>0.87</v>
      </c>
      <c r="I138" s="4">
        <f t="shared" si="79"/>
        <v>808</v>
      </c>
      <c r="J138" s="41">
        <f>ROUND(J137*1.3,2)</f>
        <v>1.3</v>
      </c>
      <c r="K138" s="4">
        <f t="shared" si="80"/>
        <v>291</v>
      </c>
      <c r="L138" s="4"/>
      <c r="M138" s="4"/>
      <c r="N138" s="4">
        <f t="shared" si="82"/>
        <v>10994</v>
      </c>
      <c r="O138" s="4">
        <f t="shared" si="83"/>
        <v>550</v>
      </c>
      <c r="P138" s="4">
        <f t="shared" si="84"/>
        <v>11544</v>
      </c>
      <c r="Q138" s="41">
        <f>ROUND(Q137*1.3,2)</f>
        <v>1.17</v>
      </c>
      <c r="R138" s="4">
        <f t="shared" si="85"/>
        <v>2448</v>
      </c>
    </row>
    <row r="139" spans="1:18" ht="35" x14ac:dyDescent="0.4">
      <c r="A139" s="6" t="s">
        <v>54</v>
      </c>
      <c r="B139" s="6" t="s">
        <v>128</v>
      </c>
      <c r="C139" s="7"/>
      <c r="D139" s="40"/>
      <c r="E139" s="4"/>
      <c r="F139" s="40"/>
      <c r="G139" s="4"/>
      <c r="H139" s="40"/>
      <c r="I139" s="4"/>
      <c r="J139" s="40"/>
      <c r="K139" s="4"/>
      <c r="L139" s="8"/>
      <c r="M139" s="8"/>
      <c r="N139" s="8"/>
      <c r="O139" s="8"/>
      <c r="P139" s="8"/>
      <c r="Q139" s="40"/>
      <c r="R139" s="4"/>
    </row>
    <row r="140" spans="1:18" ht="36" x14ac:dyDescent="0.4">
      <c r="A140" s="5" t="s">
        <v>56</v>
      </c>
      <c r="B140" s="5" t="s">
        <v>129</v>
      </c>
      <c r="C140" s="3"/>
      <c r="D140" s="41">
        <v>16</v>
      </c>
      <c r="E140" s="4">
        <f>ROUND(E$5*D140,0)</f>
        <v>8016</v>
      </c>
      <c r="F140" s="41">
        <v>16</v>
      </c>
      <c r="G140" s="4">
        <f>ROUND(G$5*F140,0)</f>
        <v>22432</v>
      </c>
      <c r="H140" s="41">
        <v>2.68</v>
      </c>
      <c r="I140" s="4">
        <f>ROUND(I$5*H140,0)</f>
        <v>2490</v>
      </c>
      <c r="J140" s="41">
        <v>4</v>
      </c>
      <c r="K140" s="4">
        <f>ROUND(K$5*J140,0)</f>
        <v>896</v>
      </c>
      <c r="L140" s="4"/>
      <c r="M140" s="4"/>
      <c r="N140" s="4">
        <f t="shared" ref="N140:N141" si="86">SUM(E140,G140,I140,K140,M140)</f>
        <v>33834</v>
      </c>
      <c r="O140" s="4">
        <f>ROUND(N140*5%,0)</f>
        <v>1692</v>
      </c>
      <c r="P140" s="4">
        <f t="shared" ref="P140:P141" si="87">SUM(N140:O140)</f>
        <v>35526</v>
      </c>
      <c r="Q140" s="41">
        <v>3.6</v>
      </c>
      <c r="R140" s="4">
        <f>ROUND(R$5*Q140,0)</f>
        <v>7531</v>
      </c>
    </row>
    <row r="141" spans="1:18" x14ac:dyDescent="0.4">
      <c r="A141" s="5" t="s">
        <v>58</v>
      </c>
      <c r="B141" s="5" t="s">
        <v>130</v>
      </c>
      <c r="C141" s="3"/>
      <c r="D141" s="41">
        <v>12.8</v>
      </c>
      <c r="E141" s="4">
        <f>ROUND(E$5*D141,0)</f>
        <v>6413</v>
      </c>
      <c r="F141" s="41">
        <v>12.8</v>
      </c>
      <c r="G141" s="4">
        <f>ROUND(G$5*F141,0)</f>
        <v>17946</v>
      </c>
      <c r="H141" s="41">
        <v>2.14</v>
      </c>
      <c r="I141" s="4">
        <f>ROUND(I$5*H141,0)</f>
        <v>1988</v>
      </c>
      <c r="J141" s="41">
        <v>3.2</v>
      </c>
      <c r="K141" s="4">
        <f>ROUND(K$5*J141,0)</f>
        <v>717</v>
      </c>
      <c r="L141" s="4"/>
      <c r="M141" s="4"/>
      <c r="N141" s="4">
        <f t="shared" si="86"/>
        <v>27064</v>
      </c>
      <c r="O141" s="4">
        <f>ROUND(N141*5%,0)</f>
        <v>1353</v>
      </c>
      <c r="P141" s="4">
        <f t="shared" si="87"/>
        <v>28417</v>
      </c>
      <c r="Q141" s="41">
        <v>2.88</v>
      </c>
      <c r="R141" s="4">
        <f>ROUND(R$5*Q141,0)</f>
        <v>6025</v>
      </c>
    </row>
    <row r="142" spans="1:18" x14ac:dyDescent="0.4">
      <c r="A142" s="6" t="s">
        <v>60</v>
      </c>
      <c r="B142" s="6" t="s">
        <v>131</v>
      </c>
      <c r="C142" s="7"/>
      <c r="D142" s="40"/>
      <c r="E142" s="4"/>
      <c r="F142" s="40"/>
      <c r="G142" s="4"/>
      <c r="H142" s="40"/>
      <c r="I142" s="4"/>
      <c r="J142" s="40"/>
      <c r="K142" s="4"/>
      <c r="L142" s="8"/>
      <c r="M142" s="8"/>
      <c r="N142" s="8"/>
      <c r="O142" s="8"/>
      <c r="P142" s="8"/>
      <c r="Q142" s="40"/>
      <c r="R142" s="4"/>
    </row>
    <row r="143" spans="1:18" x14ac:dyDescent="0.4">
      <c r="A143" s="9" t="s">
        <v>62</v>
      </c>
      <c r="B143" s="9" t="s">
        <v>132</v>
      </c>
      <c r="C143" s="10"/>
      <c r="D143" s="42"/>
      <c r="E143" s="4"/>
      <c r="F143" s="42"/>
      <c r="G143" s="4"/>
      <c r="H143" s="42"/>
      <c r="I143" s="4"/>
      <c r="J143" s="42"/>
      <c r="K143" s="4"/>
      <c r="L143" s="11"/>
      <c r="M143" s="11"/>
      <c r="N143" s="11"/>
      <c r="O143" s="11"/>
      <c r="P143" s="11"/>
      <c r="Q143" s="42"/>
      <c r="R143" s="4"/>
    </row>
    <row r="144" spans="1:18" x14ac:dyDescent="0.4">
      <c r="A144" s="116" t="s">
        <v>133</v>
      </c>
      <c r="B144" s="116" t="s">
        <v>134</v>
      </c>
      <c r="C144" s="77" t="s">
        <v>273</v>
      </c>
      <c r="D144" s="41">
        <f>ROUND(D145*0.8,2)</f>
        <v>38.4</v>
      </c>
      <c r="E144" s="4">
        <f t="shared" ref="E144:E152" si="88">ROUND(E$5*D144,0)</f>
        <v>19238</v>
      </c>
      <c r="F144" s="41">
        <f>ROUND(F145*0.8,2)</f>
        <v>38.4</v>
      </c>
      <c r="G144" s="4">
        <f t="shared" ref="G144:G152" si="89">ROUND(G$5*F144,0)</f>
        <v>53837</v>
      </c>
      <c r="H144" s="41">
        <f>ROUND(H145*0.8,2)</f>
        <v>6.43</v>
      </c>
      <c r="I144" s="4">
        <f t="shared" ref="I144:I152" si="90">ROUND(I$5*H144,0)</f>
        <v>5973</v>
      </c>
      <c r="J144" s="41">
        <f>ROUND(J145*0.8,2)</f>
        <v>9.6</v>
      </c>
      <c r="K144" s="4">
        <f t="shared" ref="K144:K152" si="91">ROUND(K$5*J144,0)</f>
        <v>2150</v>
      </c>
      <c r="L144" s="41">
        <f>ROUND(L145*0.8,2)</f>
        <v>0.8</v>
      </c>
      <c r="M144" s="4">
        <f t="shared" ref="M144:M152" si="92">ROUND(M$5*L144,0)</f>
        <v>179</v>
      </c>
      <c r="N144" s="4">
        <f t="shared" ref="N144:N152" si="93">SUM(E144,G144,I144,K144,M144)</f>
        <v>81377</v>
      </c>
      <c r="O144" s="4">
        <f t="shared" ref="O144:O152" si="94">ROUND(N144*5%,0)</f>
        <v>4069</v>
      </c>
      <c r="P144" s="4">
        <f t="shared" ref="P144:P152" si="95">SUM(N144:O144)</f>
        <v>85446</v>
      </c>
      <c r="Q144" s="41">
        <f>ROUND(Q145*0.8,2)</f>
        <v>8.6300000000000008</v>
      </c>
      <c r="R144" s="4">
        <f t="shared" ref="R144:R152" si="96">ROUND(R$5*Q144,0)</f>
        <v>18054</v>
      </c>
    </row>
    <row r="145" spans="1:18" x14ac:dyDescent="0.4">
      <c r="A145" s="116"/>
      <c r="B145" s="116"/>
      <c r="C145" s="13" t="s">
        <v>21</v>
      </c>
      <c r="D145" s="43">
        <v>48</v>
      </c>
      <c r="E145" s="14">
        <f t="shared" si="88"/>
        <v>24048</v>
      </c>
      <c r="F145" s="43">
        <v>48</v>
      </c>
      <c r="G145" s="14">
        <f t="shared" si="89"/>
        <v>67296</v>
      </c>
      <c r="H145" s="43">
        <v>8.0399999999999991</v>
      </c>
      <c r="I145" s="14">
        <f t="shared" si="90"/>
        <v>7469</v>
      </c>
      <c r="J145" s="43">
        <v>12</v>
      </c>
      <c r="K145" s="14">
        <f t="shared" si="91"/>
        <v>2688</v>
      </c>
      <c r="L145" s="43">
        <v>1</v>
      </c>
      <c r="M145" s="14">
        <f t="shared" si="92"/>
        <v>224</v>
      </c>
      <c r="N145" s="14">
        <f t="shared" si="93"/>
        <v>101725</v>
      </c>
      <c r="O145" s="14">
        <f t="shared" si="94"/>
        <v>5086</v>
      </c>
      <c r="P145" s="14">
        <f t="shared" si="95"/>
        <v>106811</v>
      </c>
      <c r="Q145" s="43">
        <v>10.79</v>
      </c>
      <c r="R145" s="14">
        <f t="shared" si="96"/>
        <v>22573</v>
      </c>
    </row>
    <row r="146" spans="1:18" x14ac:dyDescent="0.4">
      <c r="A146" s="116"/>
      <c r="B146" s="116"/>
      <c r="C146" s="77" t="s">
        <v>274</v>
      </c>
      <c r="D146" s="41">
        <f>ROUND(D145*1.3,2)</f>
        <v>62.4</v>
      </c>
      <c r="E146" s="4">
        <f t="shared" si="88"/>
        <v>31262</v>
      </c>
      <c r="F146" s="41">
        <f>ROUND(F145*1.3,2)</f>
        <v>62.4</v>
      </c>
      <c r="G146" s="4">
        <f t="shared" si="89"/>
        <v>87485</v>
      </c>
      <c r="H146" s="41">
        <f>ROUND(H145*1.3,2)</f>
        <v>10.45</v>
      </c>
      <c r="I146" s="4">
        <f t="shared" si="90"/>
        <v>9708</v>
      </c>
      <c r="J146" s="41">
        <f>ROUND(J145*1.3,2)</f>
        <v>15.6</v>
      </c>
      <c r="K146" s="4">
        <f t="shared" si="91"/>
        <v>3494</v>
      </c>
      <c r="L146" s="41">
        <f>ROUND(L145*1.3,2)</f>
        <v>1.3</v>
      </c>
      <c r="M146" s="4">
        <f t="shared" si="92"/>
        <v>291</v>
      </c>
      <c r="N146" s="4">
        <f t="shared" si="93"/>
        <v>132240</v>
      </c>
      <c r="O146" s="4">
        <f t="shared" si="94"/>
        <v>6612</v>
      </c>
      <c r="P146" s="4">
        <f t="shared" si="95"/>
        <v>138852</v>
      </c>
      <c r="Q146" s="41">
        <f>ROUND(Q145*1.3,2)</f>
        <v>14.03</v>
      </c>
      <c r="R146" s="4">
        <f t="shared" si="96"/>
        <v>29351</v>
      </c>
    </row>
    <row r="147" spans="1:18" x14ac:dyDescent="0.4">
      <c r="A147" s="116" t="s">
        <v>135</v>
      </c>
      <c r="B147" s="116" t="s">
        <v>136</v>
      </c>
      <c r="C147" s="77" t="s">
        <v>273</v>
      </c>
      <c r="D147" s="41">
        <f>ROUND(D148*0.8,2)</f>
        <v>25.6</v>
      </c>
      <c r="E147" s="4">
        <f t="shared" si="88"/>
        <v>12826</v>
      </c>
      <c r="F147" s="41">
        <f>ROUND(F148*0.8,2)</f>
        <v>25.6</v>
      </c>
      <c r="G147" s="4">
        <f t="shared" si="89"/>
        <v>35891</v>
      </c>
      <c r="H147" s="41">
        <f>ROUND(H148*0.8,2)</f>
        <v>4.29</v>
      </c>
      <c r="I147" s="4">
        <f t="shared" si="90"/>
        <v>3985</v>
      </c>
      <c r="J147" s="41">
        <f>ROUND(J148*0.8,2)</f>
        <v>6.4</v>
      </c>
      <c r="K147" s="4">
        <f t="shared" si="91"/>
        <v>1434</v>
      </c>
      <c r="L147" s="41">
        <f>ROUND(L148*0.8,2)</f>
        <v>0.8</v>
      </c>
      <c r="M147" s="4">
        <f t="shared" si="92"/>
        <v>179</v>
      </c>
      <c r="N147" s="4">
        <f t="shared" si="93"/>
        <v>54315</v>
      </c>
      <c r="O147" s="4">
        <f t="shared" si="94"/>
        <v>2716</v>
      </c>
      <c r="P147" s="4">
        <f t="shared" si="95"/>
        <v>57031</v>
      </c>
      <c r="Q147" s="41">
        <f>ROUND(Q148*0.8,2)</f>
        <v>5.75</v>
      </c>
      <c r="R147" s="4">
        <f t="shared" si="96"/>
        <v>12029</v>
      </c>
    </row>
    <row r="148" spans="1:18" x14ac:dyDescent="0.4">
      <c r="A148" s="116"/>
      <c r="B148" s="116"/>
      <c r="C148" s="13" t="s">
        <v>21</v>
      </c>
      <c r="D148" s="43">
        <v>32</v>
      </c>
      <c r="E148" s="14">
        <f t="shared" si="88"/>
        <v>16032</v>
      </c>
      <c r="F148" s="43">
        <v>32</v>
      </c>
      <c r="G148" s="14">
        <f t="shared" si="89"/>
        <v>44864</v>
      </c>
      <c r="H148" s="43">
        <v>5.36</v>
      </c>
      <c r="I148" s="14">
        <f t="shared" si="90"/>
        <v>4979</v>
      </c>
      <c r="J148" s="43">
        <v>8</v>
      </c>
      <c r="K148" s="14">
        <f t="shared" si="91"/>
        <v>1792</v>
      </c>
      <c r="L148" s="43">
        <v>1</v>
      </c>
      <c r="M148" s="14">
        <f t="shared" si="92"/>
        <v>224</v>
      </c>
      <c r="N148" s="14">
        <f t="shared" si="93"/>
        <v>67891</v>
      </c>
      <c r="O148" s="14">
        <f t="shared" si="94"/>
        <v>3395</v>
      </c>
      <c r="P148" s="14">
        <f t="shared" si="95"/>
        <v>71286</v>
      </c>
      <c r="Q148" s="43">
        <v>7.19</v>
      </c>
      <c r="R148" s="14">
        <f t="shared" si="96"/>
        <v>15041</v>
      </c>
    </row>
    <row r="149" spans="1:18" x14ac:dyDescent="0.4">
      <c r="A149" s="116"/>
      <c r="B149" s="116"/>
      <c r="C149" s="77" t="s">
        <v>274</v>
      </c>
      <c r="D149" s="41">
        <f>ROUND(D148*1.3,2)</f>
        <v>41.6</v>
      </c>
      <c r="E149" s="4">
        <f t="shared" si="88"/>
        <v>20842</v>
      </c>
      <c r="F149" s="41">
        <f>ROUND(F148*1.3,2)</f>
        <v>41.6</v>
      </c>
      <c r="G149" s="4">
        <f t="shared" si="89"/>
        <v>58323</v>
      </c>
      <c r="H149" s="41">
        <f>ROUND(H148*1.3,2)</f>
        <v>6.97</v>
      </c>
      <c r="I149" s="4">
        <f t="shared" si="90"/>
        <v>6475</v>
      </c>
      <c r="J149" s="41">
        <f>ROUND(J148*1.3,2)</f>
        <v>10.4</v>
      </c>
      <c r="K149" s="4">
        <f t="shared" si="91"/>
        <v>2330</v>
      </c>
      <c r="L149" s="41">
        <f>ROUND(L148*1.3,2)</f>
        <v>1.3</v>
      </c>
      <c r="M149" s="4">
        <f t="shared" si="92"/>
        <v>291</v>
      </c>
      <c r="N149" s="4">
        <f t="shared" si="93"/>
        <v>88261</v>
      </c>
      <c r="O149" s="4">
        <f t="shared" si="94"/>
        <v>4413</v>
      </c>
      <c r="P149" s="4">
        <f t="shared" si="95"/>
        <v>92674</v>
      </c>
      <c r="Q149" s="41">
        <f>ROUND(Q148*1.3,2)</f>
        <v>9.35</v>
      </c>
      <c r="R149" s="4">
        <f t="shared" si="96"/>
        <v>19560</v>
      </c>
    </row>
    <row r="150" spans="1:18" x14ac:dyDescent="0.4">
      <c r="A150" s="116" t="s">
        <v>137</v>
      </c>
      <c r="B150" s="116" t="s">
        <v>138</v>
      </c>
      <c r="C150" s="77" t="s">
        <v>273</v>
      </c>
      <c r="D150" s="41">
        <f>ROUND(D151*0.8,2)</f>
        <v>9.6</v>
      </c>
      <c r="E150" s="4">
        <f t="shared" si="88"/>
        <v>4810</v>
      </c>
      <c r="F150" s="41">
        <f>ROUND(F151*0.8,2)</f>
        <v>9.6</v>
      </c>
      <c r="G150" s="4">
        <f t="shared" si="89"/>
        <v>13459</v>
      </c>
      <c r="H150" s="41">
        <f>ROUND(H151*0.8,2)</f>
        <v>1.61</v>
      </c>
      <c r="I150" s="4">
        <f t="shared" si="90"/>
        <v>1496</v>
      </c>
      <c r="J150" s="41">
        <f>ROUND(J151*0.8,2)</f>
        <v>2.4</v>
      </c>
      <c r="K150" s="4">
        <f t="shared" si="91"/>
        <v>538</v>
      </c>
      <c r="L150" s="41">
        <f>ROUND(L151*0.8,2)</f>
        <v>0.4</v>
      </c>
      <c r="M150" s="4">
        <f t="shared" si="92"/>
        <v>90</v>
      </c>
      <c r="N150" s="4">
        <f t="shared" si="93"/>
        <v>20393</v>
      </c>
      <c r="O150" s="4">
        <f t="shared" si="94"/>
        <v>1020</v>
      </c>
      <c r="P150" s="4">
        <f t="shared" si="95"/>
        <v>21413</v>
      </c>
      <c r="Q150" s="41">
        <f>ROUND(Q151*0.8,2)</f>
        <v>2.16</v>
      </c>
      <c r="R150" s="4">
        <f t="shared" si="96"/>
        <v>4519</v>
      </c>
    </row>
    <row r="151" spans="1:18" x14ac:dyDescent="0.4">
      <c r="A151" s="116"/>
      <c r="B151" s="116"/>
      <c r="C151" s="13" t="s">
        <v>21</v>
      </c>
      <c r="D151" s="43">
        <v>12</v>
      </c>
      <c r="E151" s="14">
        <f t="shared" si="88"/>
        <v>6012</v>
      </c>
      <c r="F151" s="43">
        <v>12</v>
      </c>
      <c r="G151" s="14">
        <f t="shared" si="89"/>
        <v>16824</v>
      </c>
      <c r="H151" s="43">
        <v>2.0099999999999998</v>
      </c>
      <c r="I151" s="14">
        <f t="shared" si="90"/>
        <v>1867</v>
      </c>
      <c r="J151" s="43">
        <v>3</v>
      </c>
      <c r="K151" s="14">
        <f t="shared" si="91"/>
        <v>672</v>
      </c>
      <c r="L151" s="43">
        <v>0.5</v>
      </c>
      <c r="M151" s="14">
        <f t="shared" si="92"/>
        <v>112</v>
      </c>
      <c r="N151" s="14">
        <f t="shared" si="93"/>
        <v>25487</v>
      </c>
      <c r="O151" s="14">
        <f t="shared" si="94"/>
        <v>1274</v>
      </c>
      <c r="P151" s="14">
        <f t="shared" si="95"/>
        <v>26761</v>
      </c>
      <c r="Q151" s="43">
        <v>2.7</v>
      </c>
      <c r="R151" s="14">
        <f t="shared" si="96"/>
        <v>5648</v>
      </c>
    </row>
    <row r="152" spans="1:18" x14ac:dyDescent="0.4">
      <c r="A152" s="116"/>
      <c r="B152" s="116"/>
      <c r="C152" s="77" t="s">
        <v>274</v>
      </c>
      <c r="D152" s="41">
        <f>ROUND(D151*1.3,2)</f>
        <v>15.6</v>
      </c>
      <c r="E152" s="4">
        <f t="shared" si="88"/>
        <v>7816</v>
      </c>
      <c r="F152" s="41">
        <f>ROUND(F151*1.3,2)</f>
        <v>15.6</v>
      </c>
      <c r="G152" s="4">
        <f t="shared" si="89"/>
        <v>21871</v>
      </c>
      <c r="H152" s="41">
        <f>ROUND(H151*1.3,2)</f>
        <v>2.61</v>
      </c>
      <c r="I152" s="4">
        <f t="shared" si="90"/>
        <v>2425</v>
      </c>
      <c r="J152" s="41">
        <f>ROUND(J151*1.3,2)</f>
        <v>3.9</v>
      </c>
      <c r="K152" s="4">
        <f t="shared" si="91"/>
        <v>874</v>
      </c>
      <c r="L152" s="41">
        <f>ROUND(L151*1.3,2)</f>
        <v>0.65</v>
      </c>
      <c r="M152" s="4">
        <f t="shared" si="92"/>
        <v>146</v>
      </c>
      <c r="N152" s="4">
        <f t="shared" si="93"/>
        <v>33132</v>
      </c>
      <c r="O152" s="4">
        <f t="shared" si="94"/>
        <v>1657</v>
      </c>
      <c r="P152" s="4">
        <f t="shared" si="95"/>
        <v>34789</v>
      </c>
      <c r="Q152" s="74">
        <f>ROUND(Q151*1.3,2)</f>
        <v>3.51</v>
      </c>
      <c r="R152" s="4">
        <f t="shared" si="96"/>
        <v>7343</v>
      </c>
    </row>
    <row r="153" spans="1:18" x14ac:dyDescent="0.4">
      <c r="A153" s="9" t="s">
        <v>64</v>
      </c>
      <c r="B153" s="9" t="s">
        <v>139</v>
      </c>
      <c r="C153" s="10"/>
      <c r="D153" s="42"/>
      <c r="E153" s="4"/>
      <c r="F153" s="42"/>
      <c r="G153" s="4"/>
      <c r="H153" s="42"/>
      <c r="I153" s="4"/>
      <c r="J153" s="42"/>
      <c r="K153" s="4"/>
      <c r="L153" s="11"/>
      <c r="M153" s="11"/>
      <c r="N153" s="11"/>
      <c r="O153" s="11"/>
      <c r="P153" s="11"/>
      <c r="Q153" s="42"/>
      <c r="R153" s="4"/>
    </row>
    <row r="154" spans="1:18" x14ac:dyDescent="0.4">
      <c r="A154" s="5" t="s">
        <v>140</v>
      </c>
      <c r="B154" s="5" t="s">
        <v>141</v>
      </c>
      <c r="C154" s="3"/>
      <c r="D154" s="41"/>
      <c r="E154" s="4">
        <f>ROUND(E$5*D154,0)</f>
        <v>0</v>
      </c>
      <c r="F154" s="41"/>
      <c r="G154" s="4">
        <f>ROUND(G$5*F154,0)</f>
        <v>0</v>
      </c>
      <c r="H154" s="41"/>
      <c r="I154" s="4">
        <f>ROUND(I$5*H154,0)</f>
        <v>0</v>
      </c>
      <c r="J154" s="41"/>
      <c r="K154" s="4">
        <f>ROUND(K$5*J154,0)</f>
        <v>0</v>
      </c>
      <c r="L154" s="4"/>
      <c r="M154" s="4"/>
      <c r="N154" s="4">
        <f t="shared" ref="N154:N155" si="97">SUM(E154,G154,I154,K154,M154)</f>
        <v>0</v>
      </c>
      <c r="O154" s="4">
        <f>ROUND(N154*5%,0)</f>
        <v>0</v>
      </c>
      <c r="P154" s="4">
        <f t="shared" ref="P154:P155" si="98">SUM(N154:O154)</f>
        <v>0</v>
      </c>
      <c r="Q154" s="41"/>
      <c r="R154" s="4">
        <f>ROUND(R$5*Q154,0)</f>
        <v>0</v>
      </c>
    </row>
    <row r="155" spans="1:18" x14ac:dyDescent="0.4">
      <c r="A155" s="5" t="s">
        <v>142</v>
      </c>
      <c r="B155" s="5" t="s">
        <v>143</v>
      </c>
      <c r="C155" s="3"/>
      <c r="D155" s="41"/>
      <c r="E155" s="4">
        <f>ROUND(E$5*D155,0)</f>
        <v>0</v>
      </c>
      <c r="F155" s="41"/>
      <c r="G155" s="4">
        <f>ROUND(G$5*F155,0)</f>
        <v>0</v>
      </c>
      <c r="H155" s="41"/>
      <c r="I155" s="4">
        <f>ROUND(I$5*H155,0)</f>
        <v>0</v>
      </c>
      <c r="J155" s="41"/>
      <c r="K155" s="4">
        <f>ROUND(K$5*J155,0)</f>
        <v>0</v>
      </c>
      <c r="L155" s="4"/>
      <c r="M155" s="4"/>
      <c r="N155" s="4">
        <f t="shared" si="97"/>
        <v>0</v>
      </c>
      <c r="O155" s="4">
        <f>ROUND(N155*5%,0)</f>
        <v>0</v>
      </c>
      <c r="P155" s="4">
        <f t="shared" si="98"/>
        <v>0</v>
      </c>
      <c r="Q155" s="41"/>
      <c r="R155" s="4">
        <f>ROUND(R$5*Q155,0)</f>
        <v>0</v>
      </c>
    </row>
    <row r="156" spans="1:18" x14ac:dyDescent="0.4">
      <c r="A156" s="9" t="s">
        <v>66</v>
      </c>
      <c r="B156" s="9" t="s">
        <v>144</v>
      </c>
      <c r="C156" s="10"/>
      <c r="D156" s="42"/>
      <c r="E156" s="4"/>
      <c r="F156" s="42"/>
      <c r="G156" s="4"/>
      <c r="H156" s="42"/>
      <c r="I156" s="4"/>
      <c r="J156" s="42"/>
      <c r="K156" s="4"/>
      <c r="L156" s="11"/>
      <c r="M156" s="11"/>
      <c r="N156" s="11"/>
      <c r="O156" s="11"/>
      <c r="P156" s="11"/>
      <c r="Q156" s="42"/>
      <c r="R156" s="4"/>
    </row>
    <row r="157" spans="1:18" x14ac:dyDescent="0.4">
      <c r="A157" s="116" t="s">
        <v>145</v>
      </c>
      <c r="B157" s="116" t="s">
        <v>146</v>
      </c>
      <c r="C157" s="77" t="s">
        <v>273</v>
      </c>
      <c r="D157" s="41"/>
      <c r="E157" s="4">
        <f t="shared" ref="E157:E180" si="99">ROUND(E$5*D157,0)</f>
        <v>0</v>
      </c>
      <c r="F157" s="41"/>
      <c r="G157" s="4">
        <f t="shared" ref="G157:G180" si="100">ROUND(G$5*F157,0)</f>
        <v>0</v>
      </c>
      <c r="H157" s="41"/>
      <c r="I157" s="4">
        <f t="shared" ref="I157:I180" si="101">ROUND(I$5*H157,0)</f>
        <v>0</v>
      </c>
      <c r="J157" s="41"/>
      <c r="K157" s="4">
        <f t="shared" ref="K157:K180" si="102">ROUND(K$5*J157,0)</f>
        <v>0</v>
      </c>
      <c r="L157" s="4"/>
      <c r="M157" s="4"/>
      <c r="N157" s="4">
        <f t="shared" ref="N157:N180" si="103">SUM(E157,G157,I157,K157,M157)</f>
        <v>0</v>
      </c>
      <c r="O157" s="4">
        <f t="shared" ref="O157:O180" si="104">ROUND(N157*5%,0)</f>
        <v>0</v>
      </c>
      <c r="P157" s="4">
        <f t="shared" ref="P157:P180" si="105">SUM(N157:O157)</f>
        <v>0</v>
      </c>
      <c r="Q157" s="41"/>
      <c r="R157" s="4">
        <f t="shared" ref="R157:R180" si="106">ROUND(R$5*Q157,0)</f>
        <v>0</v>
      </c>
    </row>
    <row r="158" spans="1:18" x14ac:dyDescent="0.4">
      <c r="A158" s="116"/>
      <c r="B158" s="116"/>
      <c r="C158" s="13" t="s">
        <v>21</v>
      </c>
      <c r="D158" s="43"/>
      <c r="E158" s="14">
        <f t="shared" si="99"/>
        <v>0</v>
      </c>
      <c r="F158" s="43"/>
      <c r="G158" s="14">
        <f t="shared" si="100"/>
        <v>0</v>
      </c>
      <c r="H158" s="43"/>
      <c r="I158" s="14">
        <f t="shared" si="101"/>
        <v>0</v>
      </c>
      <c r="J158" s="43"/>
      <c r="K158" s="14">
        <f t="shared" si="102"/>
        <v>0</v>
      </c>
      <c r="L158" s="14"/>
      <c r="M158" s="14"/>
      <c r="N158" s="14">
        <f t="shared" si="103"/>
        <v>0</v>
      </c>
      <c r="O158" s="14">
        <f t="shared" si="104"/>
        <v>0</v>
      </c>
      <c r="P158" s="14">
        <f t="shared" si="105"/>
        <v>0</v>
      </c>
      <c r="Q158" s="43"/>
      <c r="R158" s="14">
        <f t="shared" si="106"/>
        <v>0</v>
      </c>
    </row>
    <row r="159" spans="1:18" x14ac:dyDescent="0.4">
      <c r="A159" s="116"/>
      <c r="B159" s="116"/>
      <c r="C159" s="77" t="s">
        <v>274</v>
      </c>
      <c r="D159" s="41"/>
      <c r="E159" s="4">
        <f t="shared" si="99"/>
        <v>0</v>
      </c>
      <c r="F159" s="41"/>
      <c r="G159" s="4">
        <f t="shared" si="100"/>
        <v>0</v>
      </c>
      <c r="H159" s="41"/>
      <c r="I159" s="4">
        <f t="shared" si="101"/>
        <v>0</v>
      </c>
      <c r="J159" s="41"/>
      <c r="K159" s="4">
        <f t="shared" si="102"/>
        <v>0</v>
      </c>
      <c r="L159" s="4"/>
      <c r="M159" s="4"/>
      <c r="N159" s="4">
        <f t="shared" si="103"/>
        <v>0</v>
      </c>
      <c r="O159" s="4">
        <f t="shared" si="104"/>
        <v>0</v>
      </c>
      <c r="P159" s="4">
        <f t="shared" si="105"/>
        <v>0</v>
      </c>
      <c r="Q159" s="41"/>
      <c r="R159" s="4">
        <f t="shared" si="106"/>
        <v>0</v>
      </c>
    </row>
    <row r="160" spans="1:18" x14ac:dyDescent="0.4">
      <c r="A160" s="116" t="s">
        <v>147</v>
      </c>
      <c r="B160" s="116" t="s">
        <v>148</v>
      </c>
      <c r="C160" s="77" t="s">
        <v>273</v>
      </c>
      <c r="D160" s="41"/>
      <c r="E160" s="4">
        <f t="shared" si="99"/>
        <v>0</v>
      </c>
      <c r="F160" s="41"/>
      <c r="G160" s="4">
        <f t="shared" si="100"/>
        <v>0</v>
      </c>
      <c r="H160" s="41"/>
      <c r="I160" s="4">
        <f t="shared" si="101"/>
        <v>0</v>
      </c>
      <c r="J160" s="41"/>
      <c r="K160" s="4">
        <f t="shared" si="102"/>
        <v>0</v>
      </c>
      <c r="L160" s="4"/>
      <c r="M160" s="4"/>
      <c r="N160" s="4">
        <f t="shared" si="103"/>
        <v>0</v>
      </c>
      <c r="O160" s="4">
        <f t="shared" si="104"/>
        <v>0</v>
      </c>
      <c r="P160" s="4">
        <f t="shared" si="105"/>
        <v>0</v>
      </c>
      <c r="Q160" s="41"/>
      <c r="R160" s="4">
        <f t="shared" si="106"/>
        <v>0</v>
      </c>
    </row>
    <row r="161" spans="1:18" x14ac:dyDescent="0.4">
      <c r="A161" s="116"/>
      <c r="B161" s="116"/>
      <c r="C161" s="13" t="s">
        <v>21</v>
      </c>
      <c r="D161" s="43"/>
      <c r="E161" s="14">
        <f t="shared" si="99"/>
        <v>0</v>
      </c>
      <c r="F161" s="43"/>
      <c r="G161" s="14">
        <f t="shared" si="100"/>
        <v>0</v>
      </c>
      <c r="H161" s="43"/>
      <c r="I161" s="14">
        <f t="shared" si="101"/>
        <v>0</v>
      </c>
      <c r="J161" s="43"/>
      <c r="K161" s="14">
        <f t="shared" si="102"/>
        <v>0</v>
      </c>
      <c r="L161" s="14"/>
      <c r="M161" s="14"/>
      <c r="N161" s="14">
        <f t="shared" si="103"/>
        <v>0</v>
      </c>
      <c r="O161" s="14">
        <f t="shared" si="104"/>
        <v>0</v>
      </c>
      <c r="P161" s="14">
        <f t="shared" si="105"/>
        <v>0</v>
      </c>
      <c r="Q161" s="43"/>
      <c r="R161" s="14">
        <f t="shared" si="106"/>
        <v>0</v>
      </c>
    </row>
    <row r="162" spans="1:18" x14ac:dyDescent="0.4">
      <c r="A162" s="116"/>
      <c r="B162" s="116"/>
      <c r="C162" s="77" t="s">
        <v>274</v>
      </c>
      <c r="D162" s="41"/>
      <c r="E162" s="4">
        <f t="shared" si="99"/>
        <v>0</v>
      </c>
      <c r="F162" s="41"/>
      <c r="G162" s="4">
        <f t="shared" si="100"/>
        <v>0</v>
      </c>
      <c r="H162" s="41"/>
      <c r="I162" s="4">
        <f t="shared" si="101"/>
        <v>0</v>
      </c>
      <c r="J162" s="41"/>
      <c r="K162" s="4">
        <f t="shared" si="102"/>
        <v>0</v>
      </c>
      <c r="L162" s="4"/>
      <c r="M162" s="4"/>
      <c r="N162" s="4">
        <f t="shared" si="103"/>
        <v>0</v>
      </c>
      <c r="O162" s="4">
        <f t="shared" si="104"/>
        <v>0</v>
      </c>
      <c r="P162" s="4">
        <f t="shared" si="105"/>
        <v>0</v>
      </c>
      <c r="Q162" s="41"/>
      <c r="R162" s="4">
        <f t="shared" si="106"/>
        <v>0</v>
      </c>
    </row>
    <row r="163" spans="1:18" x14ac:dyDescent="0.4">
      <c r="A163" s="116" t="s">
        <v>149</v>
      </c>
      <c r="B163" s="116" t="s">
        <v>150</v>
      </c>
      <c r="C163" s="77" t="s">
        <v>273</v>
      </c>
      <c r="D163" s="41"/>
      <c r="E163" s="4">
        <f t="shared" si="99"/>
        <v>0</v>
      </c>
      <c r="F163" s="41"/>
      <c r="G163" s="4">
        <f t="shared" si="100"/>
        <v>0</v>
      </c>
      <c r="H163" s="41"/>
      <c r="I163" s="4">
        <f t="shared" si="101"/>
        <v>0</v>
      </c>
      <c r="J163" s="41"/>
      <c r="K163" s="4">
        <f t="shared" si="102"/>
        <v>0</v>
      </c>
      <c r="L163" s="4"/>
      <c r="M163" s="4"/>
      <c r="N163" s="4">
        <f t="shared" si="103"/>
        <v>0</v>
      </c>
      <c r="O163" s="4">
        <f t="shared" si="104"/>
        <v>0</v>
      </c>
      <c r="P163" s="4">
        <f t="shared" si="105"/>
        <v>0</v>
      </c>
      <c r="Q163" s="41"/>
      <c r="R163" s="4">
        <f t="shared" si="106"/>
        <v>0</v>
      </c>
    </row>
    <row r="164" spans="1:18" x14ac:dyDescent="0.4">
      <c r="A164" s="116"/>
      <c r="B164" s="116"/>
      <c r="C164" s="13" t="s">
        <v>21</v>
      </c>
      <c r="D164" s="43"/>
      <c r="E164" s="14">
        <f t="shared" si="99"/>
        <v>0</v>
      </c>
      <c r="F164" s="43"/>
      <c r="G164" s="14">
        <f t="shared" si="100"/>
        <v>0</v>
      </c>
      <c r="H164" s="43"/>
      <c r="I164" s="14">
        <f t="shared" si="101"/>
        <v>0</v>
      </c>
      <c r="J164" s="43"/>
      <c r="K164" s="14">
        <f t="shared" si="102"/>
        <v>0</v>
      </c>
      <c r="L164" s="14"/>
      <c r="M164" s="14"/>
      <c r="N164" s="14">
        <f t="shared" si="103"/>
        <v>0</v>
      </c>
      <c r="O164" s="14">
        <f t="shared" si="104"/>
        <v>0</v>
      </c>
      <c r="P164" s="14">
        <f t="shared" si="105"/>
        <v>0</v>
      </c>
      <c r="Q164" s="43"/>
      <c r="R164" s="14">
        <f t="shared" si="106"/>
        <v>0</v>
      </c>
    </row>
    <row r="165" spans="1:18" x14ac:dyDescent="0.4">
      <c r="A165" s="116"/>
      <c r="B165" s="116"/>
      <c r="C165" s="77" t="s">
        <v>274</v>
      </c>
      <c r="D165" s="41"/>
      <c r="E165" s="4">
        <f t="shared" si="99"/>
        <v>0</v>
      </c>
      <c r="F165" s="41"/>
      <c r="G165" s="4">
        <f t="shared" si="100"/>
        <v>0</v>
      </c>
      <c r="H165" s="41"/>
      <c r="I165" s="4">
        <f t="shared" si="101"/>
        <v>0</v>
      </c>
      <c r="J165" s="41"/>
      <c r="K165" s="4">
        <f t="shared" si="102"/>
        <v>0</v>
      </c>
      <c r="L165" s="4"/>
      <c r="M165" s="4"/>
      <c r="N165" s="4">
        <f t="shared" si="103"/>
        <v>0</v>
      </c>
      <c r="O165" s="4">
        <f t="shared" si="104"/>
        <v>0</v>
      </c>
      <c r="P165" s="4">
        <f t="shared" si="105"/>
        <v>0</v>
      </c>
      <c r="Q165" s="41"/>
      <c r="R165" s="4">
        <f t="shared" si="106"/>
        <v>0</v>
      </c>
    </row>
    <row r="166" spans="1:18" x14ac:dyDescent="0.4">
      <c r="A166" s="116" t="s">
        <v>151</v>
      </c>
      <c r="B166" s="116" t="s">
        <v>152</v>
      </c>
      <c r="C166" s="77" t="s">
        <v>273</v>
      </c>
      <c r="D166" s="41"/>
      <c r="E166" s="4">
        <f t="shared" si="99"/>
        <v>0</v>
      </c>
      <c r="F166" s="41"/>
      <c r="G166" s="4">
        <f t="shared" si="100"/>
        <v>0</v>
      </c>
      <c r="H166" s="41"/>
      <c r="I166" s="4">
        <f t="shared" si="101"/>
        <v>0</v>
      </c>
      <c r="J166" s="41"/>
      <c r="K166" s="4">
        <f t="shared" si="102"/>
        <v>0</v>
      </c>
      <c r="L166" s="4"/>
      <c r="M166" s="4"/>
      <c r="N166" s="4">
        <f t="shared" si="103"/>
        <v>0</v>
      </c>
      <c r="O166" s="4">
        <f t="shared" si="104"/>
        <v>0</v>
      </c>
      <c r="P166" s="4">
        <f t="shared" si="105"/>
        <v>0</v>
      </c>
      <c r="Q166" s="41"/>
      <c r="R166" s="4">
        <f t="shared" si="106"/>
        <v>0</v>
      </c>
    </row>
    <row r="167" spans="1:18" x14ac:dyDescent="0.4">
      <c r="A167" s="116"/>
      <c r="B167" s="116"/>
      <c r="C167" s="13" t="s">
        <v>21</v>
      </c>
      <c r="D167" s="43"/>
      <c r="E167" s="14">
        <f t="shared" si="99"/>
        <v>0</v>
      </c>
      <c r="F167" s="43"/>
      <c r="G167" s="14">
        <f t="shared" si="100"/>
        <v>0</v>
      </c>
      <c r="H167" s="43"/>
      <c r="I167" s="14">
        <f t="shared" si="101"/>
        <v>0</v>
      </c>
      <c r="J167" s="43"/>
      <c r="K167" s="14">
        <f t="shared" si="102"/>
        <v>0</v>
      </c>
      <c r="L167" s="14"/>
      <c r="M167" s="14"/>
      <c r="N167" s="14">
        <f t="shared" si="103"/>
        <v>0</v>
      </c>
      <c r="O167" s="14">
        <f t="shared" si="104"/>
        <v>0</v>
      </c>
      <c r="P167" s="14">
        <f t="shared" si="105"/>
        <v>0</v>
      </c>
      <c r="Q167" s="43"/>
      <c r="R167" s="14">
        <f t="shared" si="106"/>
        <v>0</v>
      </c>
    </row>
    <row r="168" spans="1:18" x14ac:dyDescent="0.4">
      <c r="A168" s="116"/>
      <c r="B168" s="116"/>
      <c r="C168" s="77" t="s">
        <v>274</v>
      </c>
      <c r="D168" s="41"/>
      <c r="E168" s="4">
        <f t="shared" si="99"/>
        <v>0</v>
      </c>
      <c r="F168" s="41"/>
      <c r="G168" s="4">
        <f t="shared" si="100"/>
        <v>0</v>
      </c>
      <c r="H168" s="41"/>
      <c r="I168" s="4">
        <f t="shared" si="101"/>
        <v>0</v>
      </c>
      <c r="J168" s="41"/>
      <c r="K168" s="4">
        <f t="shared" si="102"/>
        <v>0</v>
      </c>
      <c r="L168" s="4"/>
      <c r="M168" s="4"/>
      <c r="N168" s="4">
        <f t="shared" si="103"/>
        <v>0</v>
      </c>
      <c r="O168" s="4">
        <f t="shared" si="104"/>
        <v>0</v>
      </c>
      <c r="P168" s="4">
        <f t="shared" si="105"/>
        <v>0</v>
      </c>
      <c r="Q168" s="41"/>
      <c r="R168" s="4">
        <f t="shared" si="106"/>
        <v>0</v>
      </c>
    </row>
    <row r="169" spans="1:18" x14ac:dyDescent="0.4">
      <c r="A169" s="116" t="s">
        <v>153</v>
      </c>
      <c r="B169" s="116" t="s">
        <v>154</v>
      </c>
      <c r="C169" s="77" t="s">
        <v>273</v>
      </c>
      <c r="D169" s="41"/>
      <c r="E169" s="4">
        <f t="shared" si="99"/>
        <v>0</v>
      </c>
      <c r="F169" s="41"/>
      <c r="G169" s="4">
        <f t="shared" si="100"/>
        <v>0</v>
      </c>
      <c r="H169" s="41"/>
      <c r="I169" s="4">
        <f t="shared" si="101"/>
        <v>0</v>
      </c>
      <c r="J169" s="41"/>
      <c r="K169" s="4">
        <f t="shared" si="102"/>
        <v>0</v>
      </c>
      <c r="L169" s="4"/>
      <c r="M169" s="4"/>
      <c r="N169" s="4">
        <f t="shared" si="103"/>
        <v>0</v>
      </c>
      <c r="O169" s="4">
        <f t="shared" si="104"/>
        <v>0</v>
      </c>
      <c r="P169" s="4">
        <f t="shared" si="105"/>
        <v>0</v>
      </c>
      <c r="Q169" s="41"/>
      <c r="R169" s="4">
        <f t="shared" si="106"/>
        <v>0</v>
      </c>
    </row>
    <row r="170" spans="1:18" x14ac:dyDescent="0.4">
      <c r="A170" s="116"/>
      <c r="B170" s="116"/>
      <c r="C170" s="13" t="s">
        <v>21</v>
      </c>
      <c r="D170" s="43"/>
      <c r="E170" s="14">
        <f t="shared" si="99"/>
        <v>0</v>
      </c>
      <c r="F170" s="43"/>
      <c r="G170" s="14">
        <f t="shared" si="100"/>
        <v>0</v>
      </c>
      <c r="H170" s="43"/>
      <c r="I170" s="14">
        <f t="shared" si="101"/>
        <v>0</v>
      </c>
      <c r="J170" s="43"/>
      <c r="K170" s="14">
        <f t="shared" si="102"/>
        <v>0</v>
      </c>
      <c r="L170" s="14"/>
      <c r="M170" s="14"/>
      <c r="N170" s="14">
        <f t="shared" si="103"/>
        <v>0</v>
      </c>
      <c r="O170" s="14">
        <f t="shared" si="104"/>
        <v>0</v>
      </c>
      <c r="P170" s="14">
        <f t="shared" si="105"/>
        <v>0</v>
      </c>
      <c r="Q170" s="43"/>
      <c r="R170" s="14">
        <f t="shared" si="106"/>
        <v>0</v>
      </c>
    </row>
    <row r="171" spans="1:18" x14ac:dyDescent="0.4">
      <c r="A171" s="116"/>
      <c r="B171" s="116"/>
      <c r="C171" s="77" t="s">
        <v>274</v>
      </c>
      <c r="D171" s="41"/>
      <c r="E171" s="4">
        <f t="shared" si="99"/>
        <v>0</v>
      </c>
      <c r="F171" s="41"/>
      <c r="G171" s="4">
        <f t="shared" si="100"/>
        <v>0</v>
      </c>
      <c r="H171" s="41"/>
      <c r="I171" s="4">
        <f t="shared" si="101"/>
        <v>0</v>
      </c>
      <c r="J171" s="41"/>
      <c r="K171" s="4">
        <f t="shared" si="102"/>
        <v>0</v>
      </c>
      <c r="L171" s="4"/>
      <c r="M171" s="4"/>
      <c r="N171" s="4">
        <f t="shared" si="103"/>
        <v>0</v>
      </c>
      <c r="O171" s="4">
        <f t="shared" si="104"/>
        <v>0</v>
      </c>
      <c r="P171" s="4">
        <f t="shared" si="105"/>
        <v>0</v>
      </c>
      <c r="Q171" s="41"/>
      <c r="R171" s="4">
        <f t="shared" si="106"/>
        <v>0</v>
      </c>
    </row>
    <row r="172" spans="1:18" x14ac:dyDescent="0.4">
      <c r="A172" s="116" t="s">
        <v>155</v>
      </c>
      <c r="B172" s="116" t="s">
        <v>160</v>
      </c>
      <c r="C172" s="77" t="s">
        <v>273</v>
      </c>
      <c r="D172" s="41"/>
      <c r="E172" s="4">
        <f t="shared" si="99"/>
        <v>0</v>
      </c>
      <c r="F172" s="41"/>
      <c r="G172" s="4">
        <f t="shared" si="100"/>
        <v>0</v>
      </c>
      <c r="H172" s="41"/>
      <c r="I172" s="4">
        <f t="shared" si="101"/>
        <v>0</v>
      </c>
      <c r="J172" s="41"/>
      <c r="K172" s="4">
        <f t="shared" si="102"/>
        <v>0</v>
      </c>
      <c r="L172" s="4"/>
      <c r="M172" s="4"/>
      <c r="N172" s="4">
        <f t="shared" si="103"/>
        <v>0</v>
      </c>
      <c r="O172" s="4">
        <f t="shared" si="104"/>
        <v>0</v>
      </c>
      <c r="P172" s="4">
        <f t="shared" si="105"/>
        <v>0</v>
      </c>
      <c r="Q172" s="41"/>
      <c r="R172" s="4">
        <f t="shared" si="106"/>
        <v>0</v>
      </c>
    </row>
    <row r="173" spans="1:18" x14ac:dyDescent="0.4">
      <c r="A173" s="116"/>
      <c r="B173" s="116"/>
      <c r="C173" s="13" t="s">
        <v>21</v>
      </c>
      <c r="D173" s="43"/>
      <c r="E173" s="14">
        <f t="shared" si="99"/>
        <v>0</v>
      </c>
      <c r="F173" s="43"/>
      <c r="G173" s="14">
        <f t="shared" si="100"/>
        <v>0</v>
      </c>
      <c r="H173" s="43"/>
      <c r="I173" s="14">
        <f t="shared" si="101"/>
        <v>0</v>
      </c>
      <c r="J173" s="43"/>
      <c r="K173" s="14">
        <f t="shared" si="102"/>
        <v>0</v>
      </c>
      <c r="L173" s="14"/>
      <c r="M173" s="14"/>
      <c r="N173" s="14">
        <f t="shared" si="103"/>
        <v>0</v>
      </c>
      <c r="O173" s="14">
        <f t="shared" si="104"/>
        <v>0</v>
      </c>
      <c r="P173" s="14">
        <f t="shared" si="105"/>
        <v>0</v>
      </c>
      <c r="Q173" s="43"/>
      <c r="R173" s="14">
        <f t="shared" si="106"/>
        <v>0</v>
      </c>
    </row>
    <row r="174" spans="1:18" x14ac:dyDescent="0.4">
      <c r="A174" s="116"/>
      <c r="B174" s="116"/>
      <c r="C174" s="77" t="s">
        <v>274</v>
      </c>
      <c r="D174" s="41"/>
      <c r="E174" s="4">
        <f t="shared" si="99"/>
        <v>0</v>
      </c>
      <c r="F174" s="41"/>
      <c r="G174" s="4">
        <f t="shared" si="100"/>
        <v>0</v>
      </c>
      <c r="H174" s="41"/>
      <c r="I174" s="4">
        <f t="shared" si="101"/>
        <v>0</v>
      </c>
      <c r="J174" s="41"/>
      <c r="K174" s="4">
        <f t="shared" si="102"/>
        <v>0</v>
      </c>
      <c r="L174" s="4"/>
      <c r="M174" s="4"/>
      <c r="N174" s="4">
        <f t="shared" si="103"/>
        <v>0</v>
      </c>
      <c r="O174" s="4">
        <f t="shared" si="104"/>
        <v>0</v>
      </c>
      <c r="P174" s="4">
        <f t="shared" si="105"/>
        <v>0</v>
      </c>
      <c r="Q174" s="41"/>
      <c r="R174" s="4">
        <f t="shared" si="106"/>
        <v>0</v>
      </c>
    </row>
    <row r="175" spans="1:18" x14ac:dyDescent="0.4">
      <c r="A175" s="116" t="s">
        <v>157</v>
      </c>
      <c r="B175" s="116" t="s">
        <v>158</v>
      </c>
      <c r="C175" s="77" t="s">
        <v>273</v>
      </c>
      <c r="D175" s="41"/>
      <c r="E175" s="4">
        <f t="shared" si="99"/>
        <v>0</v>
      </c>
      <c r="F175" s="41"/>
      <c r="G175" s="4">
        <f t="shared" si="100"/>
        <v>0</v>
      </c>
      <c r="H175" s="41"/>
      <c r="I175" s="4">
        <f t="shared" si="101"/>
        <v>0</v>
      </c>
      <c r="J175" s="41"/>
      <c r="K175" s="4">
        <f t="shared" si="102"/>
        <v>0</v>
      </c>
      <c r="L175" s="4"/>
      <c r="M175" s="4"/>
      <c r="N175" s="4">
        <f t="shared" si="103"/>
        <v>0</v>
      </c>
      <c r="O175" s="4">
        <f t="shared" si="104"/>
        <v>0</v>
      </c>
      <c r="P175" s="4">
        <f t="shared" si="105"/>
        <v>0</v>
      </c>
      <c r="Q175" s="41"/>
      <c r="R175" s="4">
        <f t="shared" si="106"/>
        <v>0</v>
      </c>
    </row>
    <row r="176" spans="1:18" x14ac:dyDescent="0.4">
      <c r="A176" s="116"/>
      <c r="B176" s="116"/>
      <c r="C176" s="13" t="s">
        <v>21</v>
      </c>
      <c r="D176" s="43"/>
      <c r="E176" s="14">
        <f t="shared" si="99"/>
        <v>0</v>
      </c>
      <c r="F176" s="43"/>
      <c r="G176" s="14">
        <f t="shared" si="100"/>
        <v>0</v>
      </c>
      <c r="H176" s="43"/>
      <c r="I176" s="14">
        <f t="shared" si="101"/>
        <v>0</v>
      </c>
      <c r="J176" s="43"/>
      <c r="K176" s="14">
        <f t="shared" si="102"/>
        <v>0</v>
      </c>
      <c r="L176" s="14"/>
      <c r="M176" s="14"/>
      <c r="N176" s="14">
        <f t="shared" si="103"/>
        <v>0</v>
      </c>
      <c r="O176" s="14">
        <f t="shared" si="104"/>
        <v>0</v>
      </c>
      <c r="P176" s="14">
        <f t="shared" si="105"/>
        <v>0</v>
      </c>
      <c r="Q176" s="43"/>
      <c r="R176" s="14">
        <f t="shared" si="106"/>
        <v>0</v>
      </c>
    </row>
    <row r="177" spans="1:18" x14ac:dyDescent="0.4">
      <c r="A177" s="116"/>
      <c r="B177" s="116"/>
      <c r="C177" s="77" t="s">
        <v>274</v>
      </c>
      <c r="D177" s="41"/>
      <c r="E177" s="4">
        <f t="shared" si="99"/>
        <v>0</v>
      </c>
      <c r="F177" s="41"/>
      <c r="G177" s="4">
        <f t="shared" si="100"/>
        <v>0</v>
      </c>
      <c r="H177" s="41"/>
      <c r="I177" s="4">
        <f t="shared" si="101"/>
        <v>0</v>
      </c>
      <c r="J177" s="41"/>
      <c r="K177" s="4">
        <f t="shared" si="102"/>
        <v>0</v>
      </c>
      <c r="L177" s="4"/>
      <c r="M177" s="4"/>
      <c r="N177" s="4">
        <f t="shared" si="103"/>
        <v>0</v>
      </c>
      <c r="O177" s="4">
        <f t="shared" si="104"/>
        <v>0</v>
      </c>
      <c r="P177" s="4">
        <f t="shared" si="105"/>
        <v>0</v>
      </c>
      <c r="Q177" s="41"/>
      <c r="R177" s="4">
        <f t="shared" si="106"/>
        <v>0</v>
      </c>
    </row>
    <row r="178" spans="1:18" x14ac:dyDescent="0.4">
      <c r="A178" s="116" t="s">
        <v>159</v>
      </c>
      <c r="B178" s="116" t="s">
        <v>156</v>
      </c>
      <c r="C178" s="77" t="s">
        <v>273</v>
      </c>
      <c r="D178" s="41"/>
      <c r="E178" s="4">
        <f t="shared" si="99"/>
        <v>0</v>
      </c>
      <c r="F178" s="41"/>
      <c r="G178" s="4">
        <f t="shared" si="100"/>
        <v>0</v>
      </c>
      <c r="H178" s="41"/>
      <c r="I178" s="4">
        <f t="shared" si="101"/>
        <v>0</v>
      </c>
      <c r="J178" s="41"/>
      <c r="K178" s="4">
        <f t="shared" si="102"/>
        <v>0</v>
      </c>
      <c r="L178" s="4"/>
      <c r="M178" s="4"/>
      <c r="N178" s="4">
        <f t="shared" si="103"/>
        <v>0</v>
      </c>
      <c r="O178" s="4">
        <f t="shared" si="104"/>
        <v>0</v>
      </c>
      <c r="P178" s="4">
        <f t="shared" si="105"/>
        <v>0</v>
      </c>
      <c r="Q178" s="41"/>
      <c r="R178" s="4">
        <f t="shared" si="106"/>
        <v>0</v>
      </c>
    </row>
    <row r="179" spans="1:18" x14ac:dyDescent="0.4">
      <c r="A179" s="116"/>
      <c r="B179" s="116"/>
      <c r="C179" s="13" t="s">
        <v>21</v>
      </c>
      <c r="D179" s="43"/>
      <c r="E179" s="14">
        <f t="shared" si="99"/>
        <v>0</v>
      </c>
      <c r="F179" s="43"/>
      <c r="G179" s="14">
        <f t="shared" si="100"/>
        <v>0</v>
      </c>
      <c r="H179" s="43"/>
      <c r="I179" s="14">
        <f t="shared" si="101"/>
        <v>0</v>
      </c>
      <c r="J179" s="43"/>
      <c r="K179" s="14">
        <f t="shared" si="102"/>
        <v>0</v>
      </c>
      <c r="L179" s="14"/>
      <c r="M179" s="14"/>
      <c r="N179" s="14">
        <f t="shared" si="103"/>
        <v>0</v>
      </c>
      <c r="O179" s="14">
        <f t="shared" si="104"/>
        <v>0</v>
      </c>
      <c r="P179" s="14">
        <f t="shared" si="105"/>
        <v>0</v>
      </c>
      <c r="Q179" s="43"/>
      <c r="R179" s="14">
        <f t="shared" si="106"/>
        <v>0</v>
      </c>
    </row>
    <row r="180" spans="1:18" x14ac:dyDescent="0.4">
      <c r="A180" s="116"/>
      <c r="B180" s="116"/>
      <c r="C180" s="77" t="s">
        <v>274</v>
      </c>
      <c r="D180" s="41"/>
      <c r="E180" s="4">
        <f t="shared" si="99"/>
        <v>0</v>
      </c>
      <c r="F180" s="41"/>
      <c r="G180" s="4">
        <f t="shared" si="100"/>
        <v>0</v>
      </c>
      <c r="H180" s="41"/>
      <c r="I180" s="4">
        <f t="shared" si="101"/>
        <v>0</v>
      </c>
      <c r="J180" s="41"/>
      <c r="K180" s="4">
        <f t="shared" si="102"/>
        <v>0</v>
      </c>
      <c r="L180" s="4"/>
      <c r="M180" s="4"/>
      <c r="N180" s="4">
        <f t="shared" si="103"/>
        <v>0</v>
      </c>
      <c r="O180" s="4">
        <f t="shared" si="104"/>
        <v>0</v>
      </c>
      <c r="P180" s="4">
        <f t="shared" si="105"/>
        <v>0</v>
      </c>
      <c r="Q180" s="41"/>
      <c r="R180" s="4">
        <f t="shared" si="106"/>
        <v>0</v>
      </c>
    </row>
    <row r="181" spans="1:18" x14ac:dyDescent="0.4">
      <c r="A181" s="6" t="s">
        <v>68</v>
      </c>
      <c r="B181" s="6" t="s">
        <v>161</v>
      </c>
      <c r="C181" s="7"/>
      <c r="D181" s="40"/>
      <c r="E181" s="4"/>
      <c r="F181" s="40"/>
      <c r="G181" s="4"/>
      <c r="H181" s="40"/>
      <c r="I181" s="4"/>
      <c r="J181" s="40"/>
      <c r="K181" s="4"/>
      <c r="L181" s="8"/>
      <c r="M181" s="8"/>
      <c r="N181" s="8"/>
      <c r="O181" s="8"/>
      <c r="P181" s="8"/>
      <c r="Q181" s="40"/>
      <c r="R181" s="4"/>
    </row>
    <row r="182" spans="1:18" x14ac:dyDescent="0.4">
      <c r="A182" s="116" t="s">
        <v>70</v>
      </c>
      <c r="B182" s="116" t="s">
        <v>162</v>
      </c>
      <c r="C182" s="77" t="s">
        <v>273</v>
      </c>
      <c r="D182" s="41">
        <f>ROUND(D183*0.8,2)</f>
        <v>48</v>
      </c>
      <c r="E182" s="4">
        <f t="shared" ref="E182:E193" si="107">ROUND(E$5*D182,0)</f>
        <v>24048</v>
      </c>
      <c r="F182" s="41">
        <f>ROUND(F183*0.8,2)</f>
        <v>48</v>
      </c>
      <c r="G182" s="4">
        <f t="shared" ref="G182:G193" si="108">ROUND(G$5*F182,0)</f>
        <v>67296</v>
      </c>
      <c r="H182" s="41">
        <f>ROUND(H183*0.8,2)</f>
        <v>8.0399999999999991</v>
      </c>
      <c r="I182" s="4">
        <f t="shared" ref="I182:I193" si="109">ROUND(I$5*H182,0)</f>
        <v>7469</v>
      </c>
      <c r="J182" s="41">
        <f>ROUND(J183*0.8,2)</f>
        <v>12</v>
      </c>
      <c r="K182" s="4">
        <f t="shared" ref="K182:K193" si="110">ROUND(K$5*J182,0)</f>
        <v>2688</v>
      </c>
      <c r="L182" s="41">
        <f>ROUND(L183*0.8,2)</f>
        <v>0.64</v>
      </c>
      <c r="M182" s="4">
        <f t="shared" ref="M182:M193" si="111">ROUND(M$5*L182,0)</f>
        <v>143</v>
      </c>
      <c r="N182" s="4">
        <f t="shared" ref="N182:N193" si="112">SUM(E182,G182,I182,K182,M182)</f>
        <v>101644</v>
      </c>
      <c r="O182" s="4">
        <f t="shared" ref="O182:O193" si="113">ROUND(N182*5%,0)</f>
        <v>5082</v>
      </c>
      <c r="P182" s="4">
        <f t="shared" ref="P182:P193" si="114">SUM(N182:O182)</f>
        <v>106726</v>
      </c>
      <c r="Q182" s="41">
        <f>ROUND(Q183*0.8,2)</f>
        <v>10.78</v>
      </c>
      <c r="R182" s="4">
        <f t="shared" ref="R182:R193" si="115">ROUND(R$5*Q182,0)</f>
        <v>22552</v>
      </c>
    </row>
    <row r="183" spans="1:18" x14ac:dyDescent="0.4">
      <c r="A183" s="116"/>
      <c r="B183" s="116"/>
      <c r="C183" s="13" t="s">
        <v>21</v>
      </c>
      <c r="D183" s="43">
        <v>60</v>
      </c>
      <c r="E183" s="14">
        <f t="shared" si="107"/>
        <v>30060</v>
      </c>
      <c r="F183" s="43">
        <v>60</v>
      </c>
      <c r="G183" s="14">
        <f t="shared" si="108"/>
        <v>84120</v>
      </c>
      <c r="H183" s="43">
        <v>10.050000000000001</v>
      </c>
      <c r="I183" s="14">
        <f t="shared" si="109"/>
        <v>9336</v>
      </c>
      <c r="J183" s="43">
        <v>15</v>
      </c>
      <c r="K183" s="14">
        <f t="shared" si="110"/>
        <v>3360</v>
      </c>
      <c r="L183" s="43">
        <v>0.8</v>
      </c>
      <c r="M183" s="14">
        <f t="shared" si="111"/>
        <v>179</v>
      </c>
      <c r="N183" s="14">
        <f t="shared" si="112"/>
        <v>127055</v>
      </c>
      <c r="O183" s="14">
        <f t="shared" si="113"/>
        <v>6353</v>
      </c>
      <c r="P183" s="14">
        <f t="shared" si="114"/>
        <v>133408</v>
      </c>
      <c r="Q183" s="43">
        <v>13.48</v>
      </c>
      <c r="R183" s="14">
        <f t="shared" si="115"/>
        <v>28200</v>
      </c>
    </row>
    <row r="184" spans="1:18" x14ac:dyDescent="0.4">
      <c r="A184" s="116"/>
      <c r="B184" s="116"/>
      <c r="C184" s="77" t="s">
        <v>274</v>
      </c>
      <c r="D184" s="41">
        <f>ROUND(D183*1.3,2)</f>
        <v>78</v>
      </c>
      <c r="E184" s="4">
        <f t="shared" si="107"/>
        <v>39078</v>
      </c>
      <c r="F184" s="41">
        <f>ROUND(F183*1.3,2)</f>
        <v>78</v>
      </c>
      <c r="G184" s="4">
        <f t="shared" si="108"/>
        <v>109356</v>
      </c>
      <c r="H184" s="41">
        <f>ROUND(H183*1.3,2)</f>
        <v>13.07</v>
      </c>
      <c r="I184" s="4">
        <f t="shared" si="109"/>
        <v>12142</v>
      </c>
      <c r="J184" s="41">
        <f>ROUND(J183*1.3,2)</f>
        <v>19.5</v>
      </c>
      <c r="K184" s="4">
        <f t="shared" si="110"/>
        <v>4368</v>
      </c>
      <c r="L184" s="41">
        <f>ROUND(L183*1.3,2)</f>
        <v>1.04</v>
      </c>
      <c r="M184" s="4">
        <f t="shared" si="111"/>
        <v>233</v>
      </c>
      <c r="N184" s="4">
        <f t="shared" si="112"/>
        <v>165177</v>
      </c>
      <c r="O184" s="4">
        <f t="shared" si="113"/>
        <v>8259</v>
      </c>
      <c r="P184" s="4">
        <f t="shared" si="114"/>
        <v>173436</v>
      </c>
      <c r="Q184" s="41">
        <f>ROUND(Q183*1.3,2)</f>
        <v>17.52</v>
      </c>
      <c r="R184" s="4">
        <f t="shared" si="115"/>
        <v>36652</v>
      </c>
    </row>
    <row r="185" spans="1:18" x14ac:dyDescent="0.4">
      <c r="A185" s="116" t="s">
        <v>72</v>
      </c>
      <c r="B185" s="116" t="s">
        <v>163</v>
      </c>
      <c r="C185" s="77" t="s">
        <v>273</v>
      </c>
      <c r="D185" s="41">
        <f>ROUND(D186*0.8,2)</f>
        <v>64</v>
      </c>
      <c r="E185" s="4">
        <f t="shared" si="107"/>
        <v>32064</v>
      </c>
      <c r="F185" s="41">
        <f>ROUND(F186*0.8,2)</f>
        <v>64</v>
      </c>
      <c r="G185" s="4">
        <f t="shared" si="108"/>
        <v>89728</v>
      </c>
      <c r="H185" s="41">
        <f>ROUND(H186*0.8,2)</f>
        <v>10.72</v>
      </c>
      <c r="I185" s="4">
        <f t="shared" si="109"/>
        <v>9959</v>
      </c>
      <c r="J185" s="41">
        <f>ROUND(J186*0.8,2)</f>
        <v>16</v>
      </c>
      <c r="K185" s="4">
        <f t="shared" si="110"/>
        <v>3584</v>
      </c>
      <c r="L185" s="41">
        <f>ROUND(L186*0.8,2)</f>
        <v>0.64</v>
      </c>
      <c r="M185" s="4">
        <f t="shared" si="111"/>
        <v>143</v>
      </c>
      <c r="N185" s="4">
        <f t="shared" si="112"/>
        <v>135478</v>
      </c>
      <c r="O185" s="4">
        <f t="shared" si="113"/>
        <v>6774</v>
      </c>
      <c r="P185" s="4">
        <f t="shared" si="114"/>
        <v>142252</v>
      </c>
      <c r="Q185" s="41">
        <f>ROUND(Q186*0.8,2)</f>
        <v>14.38</v>
      </c>
      <c r="R185" s="4">
        <f t="shared" si="115"/>
        <v>30083</v>
      </c>
    </row>
    <row r="186" spans="1:18" x14ac:dyDescent="0.4">
      <c r="A186" s="116"/>
      <c r="B186" s="116"/>
      <c r="C186" s="13" t="s">
        <v>21</v>
      </c>
      <c r="D186" s="43">
        <v>80</v>
      </c>
      <c r="E186" s="14">
        <f t="shared" si="107"/>
        <v>40080</v>
      </c>
      <c r="F186" s="43">
        <v>80</v>
      </c>
      <c r="G186" s="14">
        <f t="shared" si="108"/>
        <v>112160</v>
      </c>
      <c r="H186" s="43">
        <v>13.4</v>
      </c>
      <c r="I186" s="14">
        <f t="shared" si="109"/>
        <v>12449</v>
      </c>
      <c r="J186" s="43">
        <v>20</v>
      </c>
      <c r="K186" s="14">
        <f t="shared" si="110"/>
        <v>4480</v>
      </c>
      <c r="L186" s="43">
        <v>0.8</v>
      </c>
      <c r="M186" s="14">
        <f t="shared" si="111"/>
        <v>179</v>
      </c>
      <c r="N186" s="14">
        <f t="shared" si="112"/>
        <v>169348</v>
      </c>
      <c r="O186" s="14">
        <f t="shared" si="113"/>
        <v>8467</v>
      </c>
      <c r="P186" s="14">
        <f t="shared" si="114"/>
        <v>177815</v>
      </c>
      <c r="Q186" s="43">
        <v>17.98</v>
      </c>
      <c r="R186" s="14">
        <f t="shared" si="115"/>
        <v>37614</v>
      </c>
    </row>
    <row r="187" spans="1:18" x14ac:dyDescent="0.4">
      <c r="A187" s="116"/>
      <c r="B187" s="116"/>
      <c r="C187" s="77" t="s">
        <v>274</v>
      </c>
      <c r="D187" s="41">
        <f>ROUND(D186*1.3,2)</f>
        <v>104</v>
      </c>
      <c r="E187" s="4">
        <f t="shared" si="107"/>
        <v>52104</v>
      </c>
      <c r="F187" s="41">
        <f>ROUND(F186*1.3,2)</f>
        <v>104</v>
      </c>
      <c r="G187" s="4">
        <f t="shared" si="108"/>
        <v>145808</v>
      </c>
      <c r="H187" s="41">
        <f>ROUND(H186*1.3,2)</f>
        <v>17.420000000000002</v>
      </c>
      <c r="I187" s="4">
        <f t="shared" si="109"/>
        <v>16183</v>
      </c>
      <c r="J187" s="41">
        <f>ROUND(J186*1.3,2)</f>
        <v>26</v>
      </c>
      <c r="K187" s="4">
        <f t="shared" si="110"/>
        <v>5824</v>
      </c>
      <c r="L187" s="41">
        <f>ROUND(L186*1.3,2)</f>
        <v>1.04</v>
      </c>
      <c r="M187" s="4">
        <f t="shared" si="111"/>
        <v>233</v>
      </c>
      <c r="N187" s="4">
        <f t="shared" si="112"/>
        <v>220152</v>
      </c>
      <c r="O187" s="4">
        <f t="shared" si="113"/>
        <v>11008</v>
      </c>
      <c r="P187" s="4">
        <f t="shared" si="114"/>
        <v>231160</v>
      </c>
      <c r="Q187" s="41">
        <f>ROUND(Q186*1.3,2)</f>
        <v>23.37</v>
      </c>
      <c r="R187" s="4">
        <f t="shared" si="115"/>
        <v>48890</v>
      </c>
    </row>
    <row r="188" spans="1:18" x14ac:dyDescent="0.4">
      <c r="A188" s="116" t="s">
        <v>74</v>
      </c>
      <c r="B188" s="116" t="s">
        <v>164</v>
      </c>
      <c r="C188" s="77" t="s">
        <v>273</v>
      </c>
      <c r="D188" s="41">
        <f>ROUND(D189*0.8,2)</f>
        <v>48</v>
      </c>
      <c r="E188" s="4">
        <f t="shared" si="107"/>
        <v>24048</v>
      </c>
      <c r="F188" s="41">
        <f>ROUND(F189*0.8,2)</f>
        <v>48</v>
      </c>
      <c r="G188" s="4">
        <f t="shared" si="108"/>
        <v>67296</v>
      </c>
      <c r="H188" s="41">
        <f>ROUND(H189*0.8,2)</f>
        <v>8.0399999999999991</v>
      </c>
      <c r="I188" s="4">
        <f t="shared" si="109"/>
        <v>7469</v>
      </c>
      <c r="J188" s="41">
        <f>ROUND(J189*0.8,2)</f>
        <v>12</v>
      </c>
      <c r="K188" s="4">
        <f t="shared" si="110"/>
        <v>2688</v>
      </c>
      <c r="L188" s="41">
        <f>ROUND(L189*0.8,2)</f>
        <v>0.64</v>
      </c>
      <c r="M188" s="4">
        <f t="shared" si="111"/>
        <v>143</v>
      </c>
      <c r="N188" s="4">
        <f t="shared" si="112"/>
        <v>101644</v>
      </c>
      <c r="O188" s="4">
        <f t="shared" si="113"/>
        <v>5082</v>
      </c>
      <c r="P188" s="4">
        <f t="shared" si="114"/>
        <v>106726</v>
      </c>
      <c r="Q188" s="41">
        <f>ROUND(Q189*0.8,2)</f>
        <v>10.78</v>
      </c>
      <c r="R188" s="4">
        <f t="shared" si="115"/>
        <v>22552</v>
      </c>
    </row>
    <row r="189" spans="1:18" x14ac:dyDescent="0.4">
      <c r="A189" s="116"/>
      <c r="B189" s="116"/>
      <c r="C189" s="13" t="s">
        <v>21</v>
      </c>
      <c r="D189" s="43">
        <v>60</v>
      </c>
      <c r="E189" s="14">
        <f t="shared" si="107"/>
        <v>30060</v>
      </c>
      <c r="F189" s="43">
        <v>60</v>
      </c>
      <c r="G189" s="14">
        <f t="shared" si="108"/>
        <v>84120</v>
      </c>
      <c r="H189" s="43">
        <v>10.050000000000001</v>
      </c>
      <c r="I189" s="14">
        <f t="shared" si="109"/>
        <v>9336</v>
      </c>
      <c r="J189" s="43">
        <v>15</v>
      </c>
      <c r="K189" s="14">
        <f t="shared" si="110"/>
        <v>3360</v>
      </c>
      <c r="L189" s="43">
        <v>0.8</v>
      </c>
      <c r="M189" s="14">
        <f t="shared" si="111"/>
        <v>179</v>
      </c>
      <c r="N189" s="14">
        <f t="shared" si="112"/>
        <v>127055</v>
      </c>
      <c r="O189" s="14">
        <f t="shared" si="113"/>
        <v>6353</v>
      </c>
      <c r="P189" s="14">
        <f t="shared" si="114"/>
        <v>133408</v>
      </c>
      <c r="Q189" s="43">
        <v>13.48</v>
      </c>
      <c r="R189" s="14">
        <f t="shared" si="115"/>
        <v>28200</v>
      </c>
    </row>
    <row r="190" spans="1:18" x14ac:dyDescent="0.4">
      <c r="A190" s="116"/>
      <c r="B190" s="116"/>
      <c r="C190" s="77" t="s">
        <v>274</v>
      </c>
      <c r="D190" s="41">
        <f>ROUND(D189*1.3,2)</f>
        <v>78</v>
      </c>
      <c r="E190" s="4">
        <f t="shared" si="107"/>
        <v>39078</v>
      </c>
      <c r="F190" s="41">
        <f>ROUND(F189*1.3,2)</f>
        <v>78</v>
      </c>
      <c r="G190" s="4">
        <f t="shared" si="108"/>
        <v>109356</v>
      </c>
      <c r="H190" s="41">
        <f>ROUND(H189*1.3,2)</f>
        <v>13.07</v>
      </c>
      <c r="I190" s="4">
        <f t="shared" si="109"/>
        <v>12142</v>
      </c>
      <c r="J190" s="41">
        <f>ROUND(J189*1.3,2)</f>
        <v>19.5</v>
      </c>
      <c r="K190" s="4">
        <f t="shared" si="110"/>
        <v>4368</v>
      </c>
      <c r="L190" s="41">
        <f>ROUND(L189*1.3,2)</f>
        <v>1.04</v>
      </c>
      <c r="M190" s="4">
        <f t="shared" si="111"/>
        <v>233</v>
      </c>
      <c r="N190" s="4">
        <f t="shared" si="112"/>
        <v>165177</v>
      </c>
      <c r="O190" s="4">
        <f t="shared" si="113"/>
        <v>8259</v>
      </c>
      <c r="P190" s="4">
        <f t="shared" si="114"/>
        <v>173436</v>
      </c>
      <c r="Q190" s="41">
        <f>ROUND(Q189*1.3,2)</f>
        <v>17.52</v>
      </c>
      <c r="R190" s="4">
        <f t="shared" si="115"/>
        <v>36652</v>
      </c>
    </row>
    <row r="191" spans="1:18" x14ac:dyDescent="0.4">
      <c r="A191" s="116" t="s">
        <v>76</v>
      </c>
      <c r="B191" s="116" t="s">
        <v>165</v>
      </c>
      <c r="C191" s="77" t="s">
        <v>273</v>
      </c>
      <c r="D191" s="41">
        <f>ROUND(D192*0.8,2)</f>
        <v>12.8</v>
      </c>
      <c r="E191" s="4">
        <f t="shared" si="107"/>
        <v>6413</v>
      </c>
      <c r="F191" s="41">
        <f>ROUND(F192*0.8,2)</f>
        <v>12.8</v>
      </c>
      <c r="G191" s="4">
        <f t="shared" si="108"/>
        <v>17946</v>
      </c>
      <c r="H191" s="41">
        <f>ROUND(H192*0.8,2)</f>
        <v>2.14</v>
      </c>
      <c r="I191" s="4">
        <f t="shared" si="109"/>
        <v>1988</v>
      </c>
      <c r="J191" s="41">
        <f>ROUND(J192*0.8,2)</f>
        <v>3.2</v>
      </c>
      <c r="K191" s="4">
        <f t="shared" si="110"/>
        <v>717</v>
      </c>
      <c r="L191" s="41">
        <f>ROUND(L192*0.8,2)</f>
        <v>0.64</v>
      </c>
      <c r="M191" s="4">
        <f t="shared" si="111"/>
        <v>143</v>
      </c>
      <c r="N191" s="4">
        <f t="shared" si="112"/>
        <v>27207</v>
      </c>
      <c r="O191" s="4">
        <f t="shared" si="113"/>
        <v>1360</v>
      </c>
      <c r="P191" s="4">
        <f t="shared" si="114"/>
        <v>28567</v>
      </c>
      <c r="Q191" s="41">
        <f>ROUND(Q192*0.8,2)</f>
        <v>2.88</v>
      </c>
      <c r="R191" s="4">
        <f t="shared" si="115"/>
        <v>6025</v>
      </c>
    </row>
    <row r="192" spans="1:18" x14ac:dyDescent="0.4">
      <c r="A192" s="116"/>
      <c r="B192" s="116"/>
      <c r="C192" s="13" t="s">
        <v>21</v>
      </c>
      <c r="D192" s="43">
        <v>16</v>
      </c>
      <c r="E192" s="14">
        <f t="shared" si="107"/>
        <v>8016</v>
      </c>
      <c r="F192" s="43">
        <v>16</v>
      </c>
      <c r="G192" s="14">
        <f t="shared" si="108"/>
        <v>22432</v>
      </c>
      <c r="H192" s="43">
        <v>2.68</v>
      </c>
      <c r="I192" s="14">
        <f t="shared" si="109"/>
        <v>2490</v>
      </c>
      <c r="J192" s="43">
        <v>4</v>
      </c>
      <c r="K192" s="14">
        <f t="shared" si="110"/>
        <v>896</v>
      </c>
      <c r="L192" s="43">
        <v>0.8</v>
      </c>
      <c r="M192" s="14">
        <f t="shared" si="111"/>
        <v>179</v>
      </c>
      <c r="N192" s="14">
        <f t="shared" si="112"/>
        <v>34013</v>
      </c>
      <c r="O192" s="14">
        <f t="shared" si="113"/>
        <v>1701</v>
      </c>
      <c r="P192" s="14">
        <f t="shared" si="114"/>
        <v>35714</v>
      </c>
      <c r="Q192" s="43">
        <v>3.6</v>
      </c>
      <c r="R192" s="14">
        <f t="shared" si="115"/>
        <v>7531</v>
      </c>
    </row>
    <row r="193" spans="1:18" x14ac:dyDescent="0.4">
      <c r="A193" s="116"/>
      <c r="B193" s="116"/>
      <c r="C193" s="77" t="s">
        <v>274</v>
      </c>
      <c r="D193" s="41">
        <f>ROUND(D192*1.3,2)</f>
        <v>20.8</v>
      </c>
      <c r="E193" s="4">
        <f t="shared" si="107"/>
        <v>10421</v>
      </c>
      <c r="F193" s="41">
        <f>ROUND(F192*1.3,2)</f>
        <v>20.8</v>
      </c>
      <c r="G193" s="4">
        <f t="shared" si="108"/>
        <v>29162</v>
      </c>
      <c r="H193" s="41">
        <f>ROUND(H192*1.3,2)</f>
        <v>3.48</v>
      </c>
      <c r="I193" s="4">
        <f t="shared" si="109"/>
        <v>3233</v>
      </c>
      <c r="J193" s="41">
        <f>ROUND(J192*1.3,2)</f>
        <v>5.2</v>
      </c>
      <c r="K193" s="4">
        <f t="shared" si="110"/>
        <v>1165</v>
      </c>
      <c r="L193" s="41">
        <f>ROUND(L192*1.3,2)</f>
        <v>1.04</v>
      </c>
      <c r="M193" s="4">
        <f t="shared" si="111"/>
        <v>233</v>
      </c>
      <c r="N193" s="4">
        <f t="shared" si="112"/>
        <v>44214</v>
      </c>
      <c r="O193" s="4">
        <f t="shared" si="113"/>
        <v>2211</v>
      </c>
      <c r="P193" s="4">
        <f t="shared" si="114"/>
        <v>46425</v>
      </c>
      <c r="Q193" s="41">
        <f>ROUND(Q192*1.3,2)</f>
        <v>4.68</v>
      </c>
      <c r="R193" s="4">
        <f t="shared" si="115"/>
        <v>9791</v>
      </c>
    </row>
    <row r="194" spans="1:18" x14ac:dyDescent="0.4">
      <c r="A194" s="6" t="s">
        <v>78</v>
      </c>
      <c r="B194" s="6" t="s">
        <v>166</v>
      </c>
      <c r="C194" s="7"/>
      <c r="D194" s="40"/>
      <c r="E194" s="4"/>
      <c r="F194" s="40"/>
      <c r="G194" s="4"/>
      <c r="H194" s="40"/>
      <c r="I194" s="4"/>
      <c r="J194" s="40"/>
      <c r="K194" s="4"/>
      <c r="L194" s="8"/>
      <c r="M194" s="8"/>
      <c r="N194" s="8"/>
      <c r="O194" s="8"/>
      <c r="P194" s="8"/>
      <c r="Q194" s="40"/>
      <c r="R194" s="4"/>
    </row>
    <row r="195" spans="1:18" x14ac:dyDescent="0.4">
      <c r="A195" s="116" t="s">
        <v>80</v>
      </c>
      <c r="B195" s="116" t="s">
        <v>167</v>
      </c>
      <c r="C195" s="77" t="s">
        <v>273</v>
      </c>
      <c r="D195" s="41">
        <f>ROUND(D196*0.8,2)</f>
        <v>6.4</v>
      </c>
      <c r="E195" s="4">
        <f t="shared" ref="E195:E203" si="116">ROUND(E$5*D195,0)</f>
        <v>3206</v>
      </c>
      <c r="F195" s="41">
        <f>ROUND(F196*0.8,2)</f>
        <v>6.4</v>
      </c>
      <c r="G195" s="4">
        <f t="shared" ref="G195:G203" si="117">ROUND(G$5*F195,0)</f>
        <v>8973</v>
      </c>
      <c r="H195" s="41">
        <f>ROUND(H196*0.8,2)</f>
        <v>1.07</v>
      </c>
      <c r="I195" s="4">
        <f t="shared" ref="I195:I203" si="118">ROUND(I$5*H195,0)</f>
        <v>994</v>
      </c>
      <c r="J195" s="41">
        <f>ROUND(J196*0.8,2)</f>
        <v>1.6</v>
      </c>
      <c r="K195" s="4">
        <f t="shared" ref="K195:K203" si="119">ROUND(K$5*J195,0)</f>
        <v>358</v>
      </c>
      <c r="L195" s="41">
        <f>ROUND(L196*0.8,2)</f>
        <v>0.4</v>
      </c>
      <c r="M195" s="4">
        <f t="shared" ref="M195:M203" si="120">ROUND(M$5*L195,0)</f>
        <v>90</v>
      </c>
      <c r="N195" s="4">
        <f t="shared" ref="N195:N203" si="121">SUM(E195,G195,I195,K195,M195)</f>
        <v>13621</v>
      </c>
      <c r="O195" s="4">
        <f t="shared" ref="O195:O203" si="122">ROUND(N195*5%,0)</f>
        <v>681</v>
      </c>
      <c r="P195" s="4">
        <f t="shared" ref="P195:P203" si="123">SUM(N195:O195)</f>
        <v>14302</v>
      </c>
      <c r="Q195" s="41">
        <f>ROUND(Q196*0.8,2)</f>
        <v>1.44</v>
      </c>
      <c r="R195" s="4">
        <f t="shared" ref="R195:R203" si="124">ROUND(R$5*Q195,0)</f>
        <v>3012</v>
      </c>
    </row>
    <row r="196" spans="1:18" x14ac:dyDescent="0.4">
      <c r="A196" s="116"/>
      <c r="B196" s="116"/>
      <c r="C196" s="13" t="s">
        <v>21</v>
      </c>
      <c r="D196" s="43">
        <v>8</v>
      </c>
      <c r="E196" s="14">
        <f t="shared" si="116"/>
        <v>4008</v>
      </c>
      <c r="F196" s="43">
        <v>8</v>
      </c>
      <c r="G196" s="14">
        <f t="shared" si="117"/>
        <v>11216</v>
      </c>
      <c r="H196" s="43">
        <v>1.34</v>
      </c>
      <c r="I196" s="14">
        <f t="shared" si="118"/>
        <v>1245</v>
      </c>
      <c r="J196" s="43">
        <v>2</v>
      </c>
      <c r="K196" s="14">
        <f t="shared" si="119"/>
        <v>448</v>
      </c>
      <c r="L196" s="43">
        <v>0.5</v>
      </c>
      <c r="M196" s="14">
        <f t="shared" si="120"/>
        <v>112</v>
      </c>
      <c r="N196" s="14">
        <f t="shared" si="121"/>
        <v>17029</v>
      </c>
      <c r="O196" s="14">
        <f t="shared" si="122"/>
        <v>851</v>
      </c>
      <c r="P196" s="14">
        <f t="shared" si="123"/>
        <v>17880</v>
      </c>
      <c r="Q196" s="43">
        <v>1.8</v>
      </c>
      <c r="R196" s="14">
        <f t="shared" si="124"/>
        <v>3766</v>
      </c>
    </row>
    <row r="197" spans="1:18" x14ac:dyDescent="0.4">
      <c r="A197" s="116"/>
      <c r="B197" s="116"/>
      <c r="C197" s="77" t="s">
        <v>274</v>
      </c>
      <c r="D197" s="41">
        <f>ROUND(D196*1.3,2)</f>
        <v>10.4</v>
      </c>
      <c r="E197" s="4">
        <f t="shared" si="116"/>
        <v>5210</v>
      </c>
      <c r="F197" s="41">
        <f>ROUND(F196*1.3,2)</f>
        <v>10.4</v>
      </c>
      <c r="G197" s="4">
        <f t="shared" si="117"/>
        <v>14581</v>
      </c>
      <c r="H197" s="41">
        <f>ROUND(H196*1.3,2)</f>
        <v>1.74</v>
      </c>
      <c r="I197" s="4">
        <f t="shared" si="118"/>
        <v>1616</v>
      </c>
      <c r="J197" s="41">
        <f>ROUND(J196*1.3,2)</f>
        <v>2.6</v>
      </c>
      <c r="K197" s="4">
        <f t="shared" si="119"/>
        <v>582</v>
      </c>
      <c r="L197" s="41">
        <f>ROUND(L196*1.3,2)</f>
        <v>0.65</v>
      </c>
      <c r="M197" s="4">
        <f t="shared" si="120"/>
        <v>146</v>
      </c>
      <c r="N197" s="4">
        <f t="shared" si="121"/>
        <v>22135</v>
      </c>
      <c r="O197" s="4">
        <f t="shared" si="122"/>
        <v>1107</v>
      </c>
      <c r="P197" s="4">
        <f t="shared" si="123"/>
        <v>23242</v>
      </c>
      <c r="Q197" s="41">
        <f>ROUND(Q196*1.3,2)</f>
        <v>2.34</v>
      </c>
      <c r="R197" s="4">
        <f t="shared" si="124"/>
        <v>4895</v>
      </c>
    </row>
    <row r="198" spans="1:18" x14ac:dyDescent="0.4">
      <c r="A198" s="116" t="s">
        <v>82</v>
      </c>
      <c r="B198" s="116" t="s">
        <v>168</v>
      </c>
      <c r="C198" s="77" t="s">
        <v>273</v>
      </c>
      <c r="D198" s="41">
        <f>ROUND(D199*0.8,2)</f>
        <v>28.8</v>
      </c>
      <c r="E198" s="4">
        <f t="shared" si="116"/>
        <v>14429</v>
      </c>
      <c r="F198" s="41">
        <f>ROUND(F199*0.8,2)</f>
        <v>28.8</v>
      </c>
      <c r="G198" s="4">
        <f t="shared" si="117"/>
        <v>40378</v>
      </c>
      <c r="H198" s="41">
        <f>ROUND(H199*0.8,2)</f>
        <v>4.82</v>
      </c>
      <c r="I198" s="4">
        <f t="shared" si="118"/>
        <v>4478</v>
      </c>
      <c r="J198" s="41">
        <f>ROUND(J199*0.8,2)</f>
        <v>7.2</v>
      </c>
      <c r="K198" s="4">
        <f t="shared" si="119"/>
        <v>1613</v>
      </c>
      <c r="L198" s="41">
        <f>ROUND(L199*0.8,2)</f>
        <v>0.64</v>
      </c>
      <c r="M198" s="4">
        <f t="shared" si="120"/>
        <v>143</v>
      </c>
      <c r="N198" s="4">
        <f t="shared" si="121"/>
        <v>61041</v>
      </c>
      <c r="O198" s="4">
        <f t="shared" si="122"/>
        <v>3052</v>
      </c>
      <c r="P198" s="4">
        <f t="shared" si="123"/>
        <v>64093</v>
      </c>
      <c r="Q198" s="41">
        <f>ROUND(Q199*0.8,2)</f>
        <v>6.47</v>
      </c>
      <c r="R198" s="4">
        <f t="shared" si="124"/>
        <v>13535</v>
      </c>
    </row>
    <row r="199" spans="1:18" x14ac:dyDescent="0.4">
      <c r="A199" s="116"/>
      <c r="B199" s="116"/>
      <c r="C199" s="13" t="s">
        <v>21</v>
      </c>
      <c r="D199" s="43">
        <v>36</v>
      </c>
      <c r="E199" s="14">
        <f t="shared" si="116"/>
        <v>18036</v>
      </c>
      <c r="F199" s="43">
        <v>36</v>
      </c>
      <c r="G199" s="14">
        <f t="shared" si="117"/>
        <v>50472</v>
      </c>
      <c r="H199" s="43">
        <v>6.03</v>
      </c>
      <c r="I199" s="14">
        <f t="shared" si="118"/>
        <v>5602</v>
      </c>
      <c r="J199" s="43">
        <v>9</v>
      </c>
      <c r="K199" s="14">
        <f t="shared" si="119"/>
        <v>2016</v>
      </c>
      <c r="L199" s="43">
        <v>0.8</v>
      </c>
      <c r="M199" s="14">
        <f t="shared" si="120"/>
        <v>179</v>
      </c>
      <c r="N199" s="14">
        <f t="shared" si="121"/>
        <v>76305</v>
      </c>
      <c r="O199" s="14">
        <f t="shared" si="122"/>
        <v>3815</v>
      </c>
      <c r="P199" s="14">
        <f t="shared" si="123"/>
        <v>80120</v>
      </c>
      <c r="Q199" s="43">
        <v>8.09</v>
      </c>
      <c r="R199" s="14">
        <f t="shared" si="124"/>
        <v>16924</v>
      </c>
    </row>
    <row r="200" spans="1:18" x14ac:dyDescent="0.4">
      <c r="A200" s="116"/>
      <c r="B200" s="116"/>
      <c r="C200" s="77" t="s">
        <v>274</v>
      </c>
      <c r="D200" s="41">
        <f>ROUND(D199*1.3,2)</f>
        <v>46.8</v>
      </c>
      <c r="E200" s="4">
        <f t="shared" si="116"/>
        <v>23447</v>
      </c>
      <c r="F200" s="41">
        <f>ROUND(F199*1.3,2)</f>
        <v>46.8</v>
      </c>
      <c r="G200" s="4">
        <f t="shared" si="117"/>
        <v>65614</v>
      </c>
      <c r="H200" s="41">
        <f>ROUND(H199*1.3,2)</f>
        <v>7.84</v>
      </c>
      <c r="I200" s="4">
        <f t="shared" si="118"/>
        <v>7283</v>
      </c>
      <c r="J200" s="41">
        <f>ROUND(J199*1.3,2)</f>
        <v>11.7</v>
      </c>
      <c r="K200" s="4">
        <f t="shared" si="119"/>
        <v>2621</v>
      </c>
      <c r="L200" s="41">
        <f>ROUND(L199*1.3,2)</f>
        <v>1.04</v>
      </c>
      <c r="M200" s="4">
        <f t="shared" si="120"/>
        <v>233</v>
      </c>
      <c r="N200" s="4">
        <f t="shared" si="121"/>
        <v>99198</v>
      </c>
      <c r="O200" s="4">
        <f t="shared" si="122"/>
        <v>4960</v>
      </c>
      <c r="P200" s="4">
        <f t="shared" si="123"/>
        <v>104158</v>
      </c>
      <c r="Q200" s="41">
        <f>ROUND(Q199*1.3,2)</f>
        <v>10.52</v>
      </c>
      <c r="R200" s="4">
        <f t="shared" si="124"/>
        <v>22008</v>
      </c>
    </row>
    <row r="201" spans="1:18" x14ac:dyDescent="0.4">
      <c r="A201" s="116" t="s">
        <v>84</v>
      </c>
      <c r="B201" s="116" t="s">
        <v>169</v>
      </c>
      <c r="C201" s="77" t="s">
        <v>273</v>
      </c>
      <c r="D201" s="41">
        <f>ROUND(D202*0.8,2)</f>
        <v>9.6</v>
      </c>
      <c r="E201" s="4">
        <f t="shared" si="116"/>
        <v>4810</v>
      </c>
      <c r="F201" s="41">
        <f>ROUND(F202*0.8,2)</f>
        <v>9.6</v>
      </c>
      <c r="G201" s="4">
        <f t="shared" si="117"/>
        <v>13459</v>
      </c>
      <c r="H201" s="41">
        <f>ROUND(H202*0.8,2)</f>
        <v>1.61</v>
      </c>
      <c r="I201" s="4">
        <f t="shared" si="118"/>
        <v>1496</v>
      </c>
      <c r="J201" s="41">
        <f>ROUND(J202*0.8,2)</f>
        <v>2.4</v>
      </c>
      <c r="K201" s="4">
        <f t="shared" si="119"/>
        <v>538</v>
      </c>
      <c r="L201" s="41">
        <f>ROUND(L202*0.8,2)</f>
        <v>0.4</v>
      </c>
      <c r="M201" s="4">
        <f t="shared" si="120"/>
        <v>90</v>
      </c>
      <c r="N201" s="4">
        <f t="shared" si="121"/>
        <v>20393</v>
      </c>
      <c r="O201" s="4">
        <f t="shared" si="122"/>
        <v>1020</v>
      </c>
      <c r="P201" s="4">
        <f t="shared" si="123"/>
        <v>21413</v>
      </c>
      <c r="Q201" s="41">
        <f>ROUND(Q202*0.8,2)</f>
        <v>2.16</v>
      </c>
      <c r="R201" s="4">
        <f t="shared" si="124"/>
        <v>4519</v>
      </c>
    </row>
    <row r="202" spans="1:18" x14ac:dyDescent="0.4">
      <c r="A202" s="116"/>
      <c r="B202" s="116"/>
      <c r="C202" s="13" t="s">
        <v>21</v>
      </c>
      <c r="D202" s="43">
        <v>12</v>
      </c>
      <c r="E202" s="14">
        <f t="shared" si="116"/>
        <v>6012</v>
      </c>
      <c r="F202" s="43">
        <v>12</v>
      </c>
      <c r="G202" s="14">
        <f t="shared" si="117"/>
        <v>16824</v>
      </c>
      <c r="H202" s="43">
        <v>2.0099999999999998</v>
      </c>
      <c r="I202" s="14">
        <f t="shared" si="118"/>
        <v>1867</v>
      </c>
      <c r="J202" s="43">
        <v>3</v>
      </c>
      <c r="K202" s="14">
        <f t="shared" si="119"/>
        <v>672</v>
      </c>
      <c r="L202" s="43">
        <v>0.5</v>
      </c>
      <c r="M202" s="14">
        <f t="shared" si="120"/>
        <v>112</v>
      </c>
      <c r="N202" s="14">
        <f t="shared" si="121"/>
        <v>25487</v>
      </c>
      <c r="O202" s="14">
        <f t="shared" si="122"/>
        <v>1274</v>
      </c>
      <c r="P202" s="14">
        <f t="shared" si="123"/>
        <v>26761</v>
      </c>
      <c r="Q202" s="43">
        <v>2.7</v>
      </c>
      <c r="R202" s="14">
        <f t="shared" si="124"/>
        <v>5648</v>
      </c>
    </row>
    <row r="203" spans="1:18" x14ac:dyDescent="0.4">
      <c r="A203" s="116"/>
      <c r="B203" s="116"/>
      <c r="C203" s="77" t="s">
        <v>274</v>
      </c>
      <c r="D203" s="41">
        <f>ROUND(D202*1.3,2)</f>
        <v>15.6</v>
      </c>
      <c r="E203" s="4">
        <f t="shared" si="116"/>
        <v>7816</v>
      </c>
      <c r="F203" s="41">
        <f>ROUND(F202*1.3,2)</f>
        <v>15.6</v>
      </c>
      <c r="G203" s="4">
        <f t="shared" si="117"/>
        <v>21871</v>
      </c>
      <c r="H203" s="41">
        <f>ROUND(H202*1.3,2)</f>
        <v>2.61</v>
      </c>
      <c r="I203" s="4">
        <f t="shared" si="118"/>
        <v>2425</v>
      </c>
      <c r="J203" s="41">
        <f>ROUND(J202*1.3,2)</f>
        <v>3.9</v>
      </c>
      <c r="K203" s="4">
        <f t="shared" si="119"/>
        <v>874</v>
      </c>
      <c r="L203" s="41">
        <f>ROUND(L202*1.3,2)</f>
        <v>0.65</v>
      </c>
      <c r="M203" s="4">
        <f t="shared" si="120"/>
        <v>146</v>
      </c>
      <c r="N203" s="4">
        <f t="shared" si="121"/>
        <v>33132</v>
      </c>
      <c r="O203" s="4">
        <f t="shared" si="122"/>
        <v>1657</v>
      </c>
      <c r="P203" s="4">
        <f t="shared" si="123"/>
        <v>34789</v>
      </c>
      <c r="Q203" s="41">
        <f>ROUND(Q202*1.3,2)</f>
        <v>3.51</v>
      </c>
      <c r="R203" s="4">
        <f t="shared" si="124"/>
        <v>7343</v>
      </c>
    </row>
    <row r="204" spans="1:18" ht="35" x14ac:dyDescent="0.4">
      <c r="A204" s="6" t="s">
        <v>86</v>
      </c>
      <c r="B204" s="6" t="s">
        <v>170</v>
      </c>
      <c r="C204" s="7"/>
      <c r="D204" s="40"/>
      <c r="E204" s="4"/>
      <c r="F204" s="40"/>
      <c r="G204" s="4"/>
      <c r="H204" s="40"/>
      <c r="I204" s="4"/>
      <c r="J204" s="40"/>
      <c r="K204" s="4"/>
      <c r="L204" s="8"/>
      <c r="M204" s="8"/>
      <c r="N204" s="8"/>
      <c r="O204" s="8"/>
      <c r="P204" s="8"/>
      <c r="Q204" s="40"/>
      <c r="R204" s="4"/>
    </row>
    <row r="205" spans="1:18" ht="36" x14ac:dyDescent="0.4">
      <c r="A205" s="5" t="s">
        <v>88</v>
      </c>
      <c r="B205" s="5" t="s">
        <v>171</v>
      </c>
      <c r="C205" s="3"/>
      <c r="D205" s="41">
        <v>12.8</v>
      </c>
      <c r="E205" s="4">
        <f>ROUND(E$5*D205,0)</f>
        <v>6413</v>
      </c>
      <c r="F205" s="41">
        <v>12.8</v>
      </c>
      <c r="G205" s="4">
        <f>ROUND(G$5*F205,0)</f>
        <v>17946</v>
      </c>
      <c r="H205" s="41">
        <v>2.14</v>
      </c>
      <c r="I205" s="4">
        <f>ROUND(I$5*H205,0)</f>
        <v>1988</v>
      </c>
      <c r="J205" s="41">
        <v>3.2</v>
      </c>
      <c r="K205" s="4">
        <f>ROUND(K$5*J205,0)</f>
        <v>717</v>
      </c>
      <c r="L205" s="41">
        <v>0.8</v>
      </c>
      <c r="M205" s="4">
        <f>ROUND(M$5*L205,0)</f>
        <v>179</v>
      </c>
      <c r="N205" s="4">
        <f t="shared" ref="N205:N207" si="125">SUM(E205,G205,I205,K205,M205)</f>
        <v>27243</v>
      </c>
      <c r="O205" s="4">
        <f>ROUND(N205*5%,0)</f>
        <v>1362</v>
      </c>
      <c r="P205" s="4">
        <f t="shared" ref="P205:P207" si="126">SUM(N205:O205)</f>
        <v>28605</v>
      </c>
      <c r="Q205" s="41">
        <v>2.88</v>
      </c>
      <c r="R205" s="4">
        <f>ROUND(R$5*Q205,0)</f>
        <v>6025</v>
      </c>
    </row>
    <row r="206" spans="1:18" ht="36" x14ac:dyDescent="0.4">
      <c r="A206" s="5" t="s">
        <v>90</v>
      </c>
      <c r="B206" s="5" t="s">
        <v>172</v>
      </c>
      <c r="C206" s="3"/>
      <c r="D206" s="41">
        <v>1.6</v>
      </c>
      <c r="E206" s="4">
        <f>ROUND(E$5*D206,0)</f>
        <v>802</v>
      </c>
      <c r="F206" s="41">
        <v>1.6</v>
      </c>
      <c r="G206" s="4">
        <f>ROUND(G$5*F206,0)</f>
        <v>2243</v>
      </c>
      <c r="H206" s="41">
        <v>0.27</v>
      </c>
      <c r="I206" s="4">
        <f>ROUND(I$5*H206,0)</f>
        <v>251</v>
      </c>
      <c r="J206" s="41">
        <v>0.4</v>
      </c>
      <c r="K206" s="4">
        <f>ROUND(K$5*J206,0)</f>
        <v>90</v>
      </c>
      <c r="L206" s="4"/>
      <c r="M206" s="4"/>
      <c r="N206" s="4">
        <f t="shared" si="125"/>
        <v>3386</v>
      </c>
      <c r="O206" s="4">
        <f>ROUND(N206*5%,0)</f>
        <v>169</v>
      </c>
      <c r="P206" s="4">
        <f t="shared" si="126"/>
        <v>3555</v>
      </c>
      <c r="Q206" s="41">
        <v>0.36</v>
      </c>
      <c r="R206" s="4">
        <f>ROUND(R$5*Q206,0)</f>
        <v>753</v>
      </c>
    </row>
    <row r="207" spans="1:18" x14ac:dyDescent="0.4">
      <c r="A207" s="5" t="s">
        <v>92</v>
      </c>
      <c r="B207" s="5" t="s">
        <v>173</v>
      </c>
      <c r="C207" s="3"/>
      <c r="D207" s="41">
        <v>0.8</v>
      </c>
      <c r="E207" s="4">
        <f>ROUND(E$5*D207,0)</f>
        <v>401</v>
      </c>
      <c r="F207" s="41">
        <v>0.8</v>
      </c>
      <c r="G207" s="4">
        <f>ROUND(G$5*F207,0)</f>
        <v>1122</v>
      </c>
      <c r="H207" s="41">
        <v>0.13</v>
      </c>
      <c r="I207" s="4">
        <f>ROUND(I$5*H207,0)</f>
        <v>121</v>
      </c>
      <c r="J207" s="41">
        <v>0.2</v>
      </c>
      <c r="K207" s="4">
        <f>ROUND(K$5*J207,0)</f>
        <v>45</v>
      </c>
      <c r="L207" s="4"/>
      <c r="M207" s="4"/>
      <c r="N207" s="4">
        <f t="shared" si="125"/>
        <v>1689</v>
      </c>
      <c r="O207" s="4">
        <f>ROUND(N207*5%,0)</f>
        <v>84</v>
      </c>
      <c r="P207" s="4">
        <f t="shared" si="126"/>
        <v>1773</v>
      </c>
      <c r="Q207" s="41">
        <v>0.18</v>
      </c>
      <c r="R207" s="4">
        <f>ROUND(R$5*Q207,0)</f>
        <v>377</v>
      </c>
    </row>
  </sheetData>
  <mergeCells count="121">
    <mergeCell ref="A23:A25"/>
    <mergeCell ref="B23:B25"/>
    <mergeCell ref="A26:A28"/>
    <mergeCell ref="B26:B28"/>
    <mergeCell ref="A15:A17"/>
    <mergeCell ref="B15:B17"/>
    <mergeCell ref="A18:A20"/>
    <mergeCell ref="B18:B20"/>
    <mergeCell ref="A9:A11"/>
    <mergeCell ref="B9:B11"/>
    <mergeCell ref="A12:A14"/>
    <mergeCell ref="B12:B14"/>
    <mergeCell ref="A42:A44"/>
    <mergeCell ref="B42:B44"/>
    <mergeCell ref="A45:A47"/>
    <mergeCell ref="B45:B47"/>
    <mergeCell ref="A35:A37"/>
    <mergeCell ref="B35:B37"/>
    <mergeCell ref="A39:A41"/>
    <mergeCell ref="B39:B41"/>
    <mergeCell ref="A29:A31"/>
    <mergeCell ref="B29:B31"/>
    <mergeCell ref="A32:A34"/>
    <mergeCell ref="B32:B34"/>
    <mergeCell ref="A61:A63"/>
    <mergeCell ref="B61:B63"/>
    <mergeCell ref="A66:A68"/>
    <mergeCell ref="B66:B68"/>
    <mergeCell ref="A54:A56"/>
    <mergeCell ref="B54:B56"/>
    <mergeCell ref="A58:A60"/>
    <mergeCell ref="B58:B60"/>
    <mergeCell ref="A48:A50"/>
    <mergeCell ref="B48:B50"/>
    <mergeCell ref="A51:A53"/>
    <mergeCell ref="B51:B53"/>
    <mergeCell ref="A82:A84"/>
    <mergeCell ref="B82:B84"/>
    <mergeCell ref="A86:A88"/>
    <mergeCell ref="B86:B88"/>
    <mergeCell ref="A76:A78"/>
    <mergeCell ref="B76:B78"/>
    <mergeCell ref="A79:A81"/>
    <mergeCell ref="B79:B81"/>
    <mergeCell ref="A69:A71"/>
    <mergeCell ref="B69:B71"/>
    <mergeCell ref="A73:A75"/>
    <mergeCell ref="B73:B75"/>
    <mergeCell ref="A112:A114"/>
    <mergeCell ref="B112:B114"/>
    <mergeCell ref="A115:A117"/>
    <mergeCell ref="B115:B117"/>
    <mergeCell ref="A97:A99"/>
    <mergeCell ref="B97:B99"/>
    <mergeCell ref="A100:A102"/>
    <mergeCell ref="B100:B102"/>
    <mergeCell ref="A89:A91"/>
    <mergeCell ref="B89:B91"/>
    <mergeCell ref="A94:A96"/>
    <mergeCell ref="B94:B96"/>
    <mergeCell ref="A133:A135"/>
    <mergeCell ref="B133:B135"/>
    <mergeCell ref="A136:A138"/>
    <mergeCell ref="B136:B138"/>
    <mergeCell ref="A125:A127"/>
    <mergeCell ref="B125:B127"/>
    <mergeCell ref="A130:A132"/>
    <mergeCell ref="B130:B132"/>
    <mergeCell ref="A118:A120"/>
    <mergeCell ref="B118:B120"/>
    <mergeCell ref="A122:A124"/>
    <mergeCell ref="B122:B124"/>
    <mergeCell ref="A160:A162"/>
    <mergeCell ref="B160:B162"/>
    <mergeCell ref="A163:A165"/>
    <mergeCell ref="B163:B165"/>
    <mergeCell ref="A150:A152"/>
    <mergeCell ref="B150:B152"/>
    <mergeCell ref="A157:A159"/>
    <mergeCell ref="B157:B159"/>
    <mergeCell ref="A144:A146"/>
    <mergeCell ref="B144:B146"/>
    <mergeCell ref="A147:A149"/>
    <mergeCell ref="B147:B149"/>
    <mergeCell ref="A178:A180"/>
    <mergeCell ref="B178:B180"/>
    <mergeCell ref="A182:A184"/>
    <mergeCell ref="B182:B184"/>
    <mergeCell ref="A172:A174"/>
    <mergeCell ref="B172:B174"/>
    <mergeCell ref="A175:A177"/>
    <mergeCell ref="B175:B177"/>
    <mergeCell ref="A166:A168"/>
    <mergeCell ref="B166:B168"/>
    <mergeCell ref="A169:A171"/>
    <mergeCell ref="B169:B171"/>
    <mergeCell ref="A198:A200"/>
    <mergeCell ref="B198:B200"/>
    <mergeCell ref="A201:A203"/>
    <mergeCell ref="B201:B203"/>
    <mergeCell ref="A191:A193"/>
    <mergeCell ref="B191:B193"/>
    <mergeCell ref="A195:A197"/>
    <mergeCell ref="B195:B197"/>
    <mergeCell ref="A185:A187"/>
    <mergeCell ref="B185:B187"/>
    <mergeCell ref="A188:A190"/>
    <mergeCell ref="B188:B190"/>
    <mergeCell ref="A2:R2"/>
    <mergeCell ref="J4:K4"/>
    <mergeCell ref="Q4:R4"/>
    <mergeCell ref="O4:O6"/>
    <mergeCell ref="P4:P6"/>
    <mergeCell ref="N4:N6"/>
    <mergeCell ref="L4:M4"/>
    <mergeCell ref="C4:C6"/>
    <mergeCell ref="B4:B6"/>
    <mergeCell ref="A4:A6"/>
    <mergeCell ref="D4:E4"/>
    <mergeCell ref="F4:G4"/>
    <mergeCell ref="H4:I4"/>
  </mergeCells>
  <printOptions horizontalCentered="1"/>
  <pageMargins left="0.39370078740157483" right="0.39370078740157483" top="1.1811023622047245" bottom="0.70866141732283472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99"/>
  <sheetViews>
    <sheetView zoomScale="70" zoomScaleNormal="70" workbookViewId="0">
      <pane ySplit="2430" topLeftCell="A7" activePane="bottomLeft"/>
      <selection activeCell="L5" sqref="L5"/>
      <selection pane="bottomLeft" activeCell="E16" sqref="E16"/>
    </sheetView>
  </sheetViews>
  <sheetFormatPr defaultColWidth="9.1796875" defaultRowHeight="18" x14ac:dyDescent="0.4"/>
  <cols>
    <col min="1" max="1" width="7.26953125" style="1" bestFit="1" customWidth="1"/>
    <col min="2" max="2" width="41" style="1" customWidth="1"/>
    <col min="3" max="3" width="12.7265625" style="1" bestFit="1" customWidth="1"/>
    <col min="4" max="4" width="10" style="1" customWidth="1"/>
    <col min="5" max="5" width="12.7265625" style="1" customWidth="1"/>
    <col min="6" max="6" width="11.26953125" style="1" customWidth="1"/>
    <col min="7" max="7" width="12.7265625" style="1" bestFit="1" customWidth="1"/>
    <col min="8" max="8" width="11.1796875" style="1" customWidth="1"/>
    <col min="9" max="9" width="12.7265625" style="1" bestFit="1" customWidth="1"/>
    <col min="10" max="10" width="10" style="1" customWidth="1"/>
    <col min="11" max="11" width="12.7265625" style="1" bestFit="1" customWidth="1"/>
    <col min="12" max="12" width="10.81640625" style="1" customWidth="1"/>
    <col min="13" max="13" width="12.81640625" style="1" customWidth="1"/>
    <col min="14" max="14" width="10" style="1" customWidth="1"/>
    <col min="15" max="15" width="8.54296875" style="1" customWidth="1"/>
    <col min="16" max="17" width="12" style="1" customWidth="1"/>
    <col min="18" max="16384" width="9.1796875" style="1"/>
  </cols>
  <sheetData>
    <row r="2" spans="1:17" x14ac:dyDescent="0.4">
      <c r="A2" s="104" t="s">
        <v>263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4" spans="1:17" ht="40.5" customHeight="1" x14ac:dyDescent="0.4">
      <c r="A4" s="123" t="s">
        <v>0</v>
      </c>
      <c r="B4" s="123" t="s">
        <v>1</v>
      </c>
      <c r="C4" s="118" t="s">
        <v>239</v>
      </c>
      <c r="D4" s="119"/>
      <c r="E4" s="118" t="s">
        <v>241</v>
      </c>
      <c r="F4" s="119"/>
      <c r="G4" s="118" t="s">
        <v>243</v>
      </c>
      <c r="H4" s="119"/>
      <c r="I4" s="118" t="s">
        <v>256</v>
      </c>
      <c r="J4" s="119"/>
      <c r="K4" s="118" t="s">
        <v>244</v>
      </c>
      <c r="L4" s="119"/>
      <c r="M4" s="118" t="s">
        <v>258</v>
      </c>
      <c r="N4" s="119"/>
      <c r="O4" s="120" t="s">
        <v>254</v>
      </c>
      <c r="P4" s="120" t="s">
        <v>255</v>
      </c>
      <c r="Q4" s="120" t="s">
        <v>253</v>
      </c>
    </row>
    <row r="5" spans="1:17" x14ac:dyDescent="0.4">
      <c r="A5" s="124"/>
      <c r="B5" s="124"/>
      <c r="C5" s="46" t="s">
        <v>223</v>
      </c>
      <c r="D5" s="53">
        <f>BangGia!$D$13</f>
        <v>84000</v>
      </c>
      <c r="E5" s="46" t="s">
        <v>223</v>
      </c>
      <c r="F5" s="53">
        <f>BangGia!$D$14</f>
        <v>450000</v>
      </c>
      <c r="G5" s="46" t="s">
        <v>223</v>
      </c>
      <c r="H5" s="53">
        <f>BangGia!$D$15</f>
        <v>530000</v>
      </c>
      <c r="I5" s="46" t="s">
        <v>223</v>
      </c>
      <c r="J5" s="53">
        <f>BangGia!$D$16</f>
        <v>70000</v>
      </c>
      <c r="K5" s="46" t="s">
        <v>223</v>
      </c>
      <c r="L5" s="53">
        <f>BangGia!$D$17</f>
        <v>105000</v>
      </c>
      <c r="M5" s="46" t="s">
        <v>223</v>
      </c>
      <c r="N5" s="53">
        <f>BangGia!$D$18</f>
        <v>7500</v>
      </c>
      <c r="O5" s="121"/>
      <c r="P5" s="121"/>
      <c r="Q5" s="121"/>
    </row>
    <row r="6" spans="1:17" ht="35" x14ac:dyDescent="0.4">
      <c r="A6" s="125"/>
      <c r="B6" s="125"/>
      <c r="C6" s="2" t="s">
        <v>221</v>
      </c>
      <c r="D6" s="2" t="s">
        <v>222</v>
      </c>
      <c r="E6" s="2" t="s">
        <v>221</v>
      </c>
      <c r="F6" s="2" t="s">
        <v>222</v>
      </c>
      <c r="G6" s="2" t="s">
        <v>221</v>
      </c>
      <c r="H6" s="2" t="s">
        <v>222</v>
      </c>
      <c r="I6" s="2" t="s">
        <v>221</v>
      </c>
      <c r="J6" s="2" t="s">
        <v>222</v>
      </c>
      <c r="K6" s="2" t="s">
        <v>221</v>
      </c>
      <c r="L6" s="2" t="s">
        <v>222</v>
      </c>
      <c r="M6" s="2" t="s">
        <v>221</v>
      </c>
      <c r="N6" s="2" t="s">
        <v>222</v>
      </c>
      <c r="O6" s="122"/>
      <c r="P6" s="122"/>
      <c r="Q6" s="122"/>
    </row>
    <row r="7" spans="1:17" x14ac:dyDescent="0.4">
      <c r="A7" s="15" t="s">
        <v>10</v>
      </c>
      <c r="B7" s="15" t="s">
        <v>100</v>
      </c>
      <c r="C7" s="39"/>
      <c r="D7" s="12"/>
      <c r="E7" s="58"/>
      <c r="F7" s="12"/>
      <c r="G7" s="58"/>
      <c r="H7" s="12"/>
      <c r="I7" s="58"/>
      <c r="J7" s="12"/>
      <c r="K7" s="58"/>
      <c r="L7" s="12"/>
      <c r="M7" s="12"/>
      <c r="N7" s="12"/>
      <c r="O7" s="12"/>
      <c r="P7" s="12"/>
      <c r="Q7" s="12"/>
    </row>
    <row r="8" spans="1:17" x14ac:dyDescent="0.4">
      <c r="A8" s="6" t="s">
        <v>11</v>
      </c>
      <c r="B8" s="6" t="s">
        <v>9</v>
      </c>
      <c r="C8" s="40"/>
      <c r="D8" s="8"/>
      <c r="E8" s="57"/>
      <c r="F8" s="8"/>
      <c r="G8" s="57"/>
      <c r="H8" s="8"/>
      <c r="I8" s="57"/>
      <c r="J8" s="8"/>
      <c r="K8" s="57"/>
      <c r="L8" s="8"/>
      <c r="M8" s="8"/>
      <c r="N8" s="8"/>
      <c r="O8" s="8"/>
      <c r="P8" s="8"/>
      <c r="Q8" s="8"/>
    </row>
    <row r="9" spans="1:17" ht="36" x14ac:dyDescent="0.4">
      <c r="A9" s="5" t="s">
        <v>12</v>
      </c>
      <c r="B9" s="5" t="s">
        <v>13</v>
      </c>
      <c r="C9" s="44">
        <v>5.9999999999999995E-4</v>
      </c>
      <c r="D9" s="4">
        <f>ROUND(D$5*C9,0)</f>
        <v>50</v>
      </c>
      <c r="E9" s="44">
        <v>6.0000000000000002E-5</v>
      </c>
      <c r="F9" s="4">
        <f>ROUND(F$5*E9,0)</f>
        <v>27</v>
      </c>
      <c r="G9" s="44">
        <v>2.5000000000000001E-4</v>
      </c>
      <c r="H9" s="4">
        <f>ROUND(H$5*G9,0)</f>
        <v>133</v>
      </c>
      <c r="I9" s="44">
        <v>0.375</v>
      </c>
      <c r="J9" s="4">
        <f>ROUND(J$5*I9,0)</f>
        <v>26250</v>
      </c>
      <c r="K9" s="44">
        <v>0.2</v>
      </c>
      <c r="L9" s="4">
        <f>ROUND(L$5*K9,0)</f>
        <v>21000</v>
      </c>
      <c r="M9" s="4"/>
      <c r="N9" s="4"/>
      <c r="O9" s="4">
        <f>SUM(D9,F9,H9,J9,L9,N9)</f>
        <v>47460</v>
      </c>
      <c r="P9" s="4">
        <f>ROUND(O9*8%,0)</f>
        <v>3797</v>
      </c>
      <c r="Q9" s="4">
        <f>SUM(O9:P9)</f>
        <v>51257</v>
      </c>
    </row>
    <row r="10" spans="1:17" x14ac:dyDescent="0.4">
      <c r="A10" s="5" t="s">
        <v>14</v>
      </c>
      <c r="B10" s="5" t="s">
        <v>15</v>
      </c>
      <c r="C10" s="44">
        <v>5.9999999999999995E-4</v>
      </c>
      <c r="D10" s="4">
        <f>ROUND(D$5*C10,0)</f>
        <v>50</v>
      </c>
      <c r="E10" s="44">
        <v>6.0000000000000002E-5</v>
      </c>
      <c r="F10" s="4">
        <f>ROUND(F$5*E10,0)</f>
        <v>27</v>
      </c>
      <c r="G10" s="44"/>
      <c r="H10" s="4"/>
      <c r="I10" s="44">
        <v>7.4999999999999997E-2</v>
      </c>
      <c r="J10" s="4">
        <f>ROUND(J$5*I10,0)</f>
        <v>5250</v>
      </c>
      <c r="K10" s="44">
        <v>0.03</v>
      </c>
      <c r="L10" s="4">
        <f>ROUND(L$5*K10,0)</f>
        <v>3150</v>
      </c>
      <c r="M10" s="4"/>
      <c r="N10" s="4"/>
      <c r="O10" s="4">
        <f t="shared" ref="O10:O12" si="0">SUM(D10,F10,H10,J10,L10,N10)</f>
        <v>8477</v>
      </c>
      <c r="P10" s="4">
        <f>ROUND(O10*8%,0)</f>
        <v>678</v>
      </c>
      <c r="Q10" s="4">
        <f t="shared" ref="Q10:Q12" si="1">SUM(O10:P10)</f>
        <v>9155</v>
      </c>
    </row>
    <row r="11" spans="1:17" x14ac:dyDescent="0.4">
      <c r="A11" s="5" t="s">
        <v>16</v>
      </c>
      <c r="B11" s="5" t="s">
        <v>17</v>
      </c>
      <c r="C11" s="44">
        <v>5.0000000000000001E-4</v>
      </c>
      <c r="D11" s="4">
        <f>ROUND(D$5*C11,0)</f>
        <v>42</v>
      </c>
      <c r="E11" s="44">
        <v>5.0000000000000002E-5</v>
      </c>
      <c r="F11" s="4">
        <f>ROUND(F$5*E11,0)</f>
        <v>23</v>
      </c>
      <c r="G11" s="44">
        <v>3.0000000000000001E-5</v>
      </c>
      <c r="H11" s="4">
        <f>ROUND(H$5*G11,0)</f>
        <v>16</v>
      </c>
      <c r="I11" s="44">
        <v>0.05</v>
      </c>
      <c r="J11" s="4">
        <f>ROUND(J$5*I11,0)</f>
        <v>3500</v>
      </c>
      <c r="K11" s="44">
        <v>0.04</v>
      </c>
      <c r="L11" s="4">
        <f>ROUND(L$5*K11,0)</f>
        <v>4200</v>
      </c>
      <c r="M11" s="4"/>
      <c r="N11" s="4"/>
      <c r="O11" s="4">
        <f t="shared" si="0"/>
        <v>7781</v>
      </c>
      <c r="P11" s="4">
        <f>ROUND(O11*8%,0)</f>
        <v>622</v>
      </c>
      <c r="Q11" s="4">
        <f t="shared" si="1"/>
        <v>8403</v>
      </c>
    </row>
    <row r="12" spans="1:17" x14ac:dyDescent="0.4">
      <c r="A12" s="5" t="s">
        <v>18</v>
      </c>
      <c r="B12" s="5" t="s">
        <v>19</v>
      </c>
      <c r="C12" s="44">
        <v>3.0000000000000001E-3</v>
      </c>
      <c r="D12" s="4">
        <f>ROUND(D$5*C12,0)</f>
        <v>252</v>
      </c>
      <c r="E12" s="44">
        <v>2.9999999999999997E-4</v>
      </c>
      <c r="F12" s="4">
        <f>ROUND(F$5*E12,0)</f>
        <v>135</v>
      </c>
      <c r="G12" s="44">
        <v>2.0000000000000001E-4</v>
      </c>
      <c r="H12" s="4">
        <f>ROUND(H$5*G12,0)</f>
        <v>106</v>
      </c>
      <c r="I12" s="44">
        <v>0.375</v>
      </c>
      <c r="J12" s="4">
        <f>ROUND(J$5*I12,0)</f>
        <v>26250</v>
      </c>
      <c r="K12" s="44">
        <v>0.15</v>
      </c>
      <c r="L12" s="4">
        <f>ROUND(L$5*K12,0)</f>
        <v>15750</v>
      </c>
      <c r="M12" s="4"/>
      <c r="N12" s="4"/>
      <c r="O12" s="4">
        <f t="shared" si="0"/>
        <v>42493</v>
      </c>
      <c r="P12" s="4">
        <f>ROUND(O12*8%,0)</f>
        <v>3399</v>
      </c>
      <c r="Q12" s="4">
        <f t="shared" si="1"/>
        <v>45892</v>
      </c>
    </row>
    <row r="13" spans="1:17" x14ac:dyDescent="0.4">
      <c r="A13" s="6" t="s">
        <v>26</v>
      </c>
      <c r="B13" s="6" t="s">
        <v>27</v>
      </c>
      <c r="C13" s="57"/>
      <c r="D13" s="8"/>
      <c r="E13" s="57"/>
      <c r="F13" s="8"/>
      <c r="G13" s="57"/>
      <c r="H13" s="8"/>
      <c r="I13" s="57"/>
      <c r="J13" s="8"/>
      <c r="K13" s="57"/>
      <c r="L13" s="8"/>
      <c r="M13" s="8"/>
      <c r="N13" s="8"/>
      <c r="O13" s="8"/>
      <c r="P13" s="8"/>
      <c r="Q13" s="8"/>
    </row>
    <row r="14" spans="1:17" x14ac:dyDescent="0.4">
      <c r="A14" s="9" t="s">
        <v>28</v>
      </c>
      <c r="B14" s="9" t="s">
        <v>29</v>
      </c>
      <c r="C14" s="45"/>
      <c r="D14" s="11"/>
      <c r="E14" s="45"/>
      <c r="F14" s="11"/>
      <c r="G14" s="45"/>
      <c r="H14" s="11"/>
      <c r="I14" s="45"/>
      <c r="J14" s="11"/>
      <c r="K14" s="45"/>
      <c r="L14" s="11"/>
      <c r="M14" s="11"/>
      <c r="N14" s="11"/>
      <c r="O14" s="11"/>
      <c r="P14" s="11"/>
      <c r="Q14" s="11"/>
    </row>
    <row r="15" spans="1:17" ht="36" x14ac:dyDescent="0.4">
      <c r="A15" s="5" t="s">
        <v>30</v>
      </c>
      <c r="B15" s="5" t="s">
        <v>31</v>
      </c>
      <c r="C15" s="55">
        <v>8.0000000000000004E-4</v>
      </c>
      <c r="D15" s="4">
        <f>ROUND(D$5*C15,0)</f>
        <v>67</v>
      </c>
      <c r="E15" s="55">
        <v>1.4999999999999999E-4</v>
      </c>
      <c r="F15" s="4">
        <f>ROUND(F$5*E15,0)</f>
        <v>68</v>
      </c>
      <c r="G15" s="55">
        <v>3.4999999999999997E-5</v>
      </c>
      <c r="H15" s="4">
        <f>ROUND(H$5*G15,0)</f>
        <v>19</v>
      </c>
      <c r="I15" s="55">
        <v>0.06</v>
      </c>
      <c r="J15" s="4">
        <f>ROUND(J$5*I15,0)</f>
        <v>4200</v>
      </c>
      <c r="K15" s="55">
        <v>0.02</v>
      </c>
      <c r="L15" s="4">
        <f>ROUND(L$5*K15,0)</f>
        <v>2100</v>
      </c>
      <c r="M15" s="4"/>
      <c r="N15" s="4"/>
      <c r="O15" s="4">
        <f t="shared" ref="O15:O49" si="2">SUM(D15,F15,H15,J15,L15,N15)</f>
        <v>6454</v>
      </c>
      <c r="P15" s="4">
        <f>ROUND(O15*8%,0)</f>
        <v>516</v>
      </c>
      <c r="Q15" s="4">
        <f t="shared" ref="Q15:Q19" si="3">SUM(O15:P15)</f>
        <v>6970</v>
      </c>
    </row>
    <row r="16" spans="1:17" ht="36" x14ac:dyDescent="0.4">
      <c r="A16" s="5" t="s">
        <v>32</v>
      </c>
      <c r="B16" s="5" t="s">
        <v>33</v>
      </c>
      <c r="C16" s="55">
        <v>5.9999999999999995E-4</v>
      </c>
      <c r="D16" s="4">
        <f>ROUND(D$5*C16,0)</f>
        <v>50</v>
      </c>
      <c r="E16" s="55">
        <v>6.0000000000000002E-5</v>
      </c>
      <c r="F16" s="4">
        <f>ROUND(F$5*E16,0)</f>
        <v>27</v>
      </c>
      <c r="G16" s="55">
        <v>2.0000000000000001E-4</v>
      </c>
      <c r="H16" s="4">
        <f>ROUND(H$5*G16,0)</f>
        <v>106</v>
      </c>
      <c r="I16" s="55">
        <v>7.4999999999999997E-2</v>
      </c>
      <c r="J16" s="4">
        <f>ROUND(J$5*I16,0)</f>
        <v>5250</v>
      </c>
      <c r="K16" s="55">
        <v>0.03</v>
      </c>
      <c r="L16" s="4">
        <f>ROUND(L$5*K16,0)</f>
        <v>3150</v>
      </c>
      <c r="M16" s="4"/>
      <c r="N16" s="4"/>
      <c r="O16" s="4">
        <f t="shared" si="2"/>
        <v>8583</v>
      </c>
      <c r="P16" s="4">
        <f>ROUND(O16*8%,0)</f>
        <v>687</v>
      </c>
      <c r="Q16" s="4">
        <f t="shared" si="3"/>
        <v>9270</v>
      </c>
    </row>
    <row r="17" spans="1:17" ht="36" x14ac:dyDescent="0.4">
      <c r="A17" s="5" t="s">
        <v>34</v>
      </c>
      <c r="B17" s="5" t="s">
        <v>35</v>
      </c>
      <c r="C17" s="55">
        <v>1E-3</v>
      </c>
      <c r="D17" s="4">
        <f>ROUND(D$5*C17,0)</f>
        <v>84</v>
      </c>
      <c r="E17" s="55">
        <v>1E-4</v>
      </c>
      <c r="F17" s="4">
        <f>ROUND(F$5*E17,0)</f>
        <v>45</v>
      </c>
      <c r="G17" s="55">
        <v>5.0000000000000002E-5</v>
      </c>
      <c r="H17" s="4">
        <f>ROUND(H$5*G17,0)</f>
        <v>27</v>
      </c>
      <c r="I17" s="55">
        <v>0.1</v>
      </c>
      <c r="J17" s="4">
        <f>ROUND(J$5*I17,0)</f>
        <v>7000</v>
      </c>
      <c r="K17" s="55">
        <v>0.3</v>
      </c>
      <c r="L17" s="4">
        <f>ROUND(L$5*K17,0)</f>
        <v>31500</v>
      </c>
      <c r="M17" s="4"/>
      <c r="N17" s="4"/>
      <c r="O17" s="4">
        <f t="shared" si="2"/>
        <v>38656</v>
      </c>
      <c r="P17" s="4">
        <f>ROUND(O17*8%,0)</f>
        <v>3092</v>
      </c>
      <c r="Q17" s="4">
        <f t="shared" si="3"/>
        <v>41748</v>
      </c>
    </row>
    <row r="18" spans="1:17" ht="36" x14ac:dyDescent="0.4">
      <c r="A18" s="5" t="s">
        <v>36</v>
      </c>
      <c r="B18" s="5" t="s">
        <v>37</v>
      </c>
      <c r="C18" s="55">
        <v>5.9999999999999995E-4</v>
      </c>
      <c r="D18" s="4">
        <f>ROUND(D$5*C18,0)</f>
        <v>50</v>
      </c>
      <c r="E18" s="55">
        <v>6.0000000000000002E-5</v>
      </c>
      <c r="F18" s="4">
        <f>ROUND(F$5*E18,0)</f>
        <v>27</v>
      </c>
      <c r="G18" s="55">
        <v>2.0000000000000001E-4</v>
      </c>
      <c r="H18" s="4">
        <f>ROUND(H$5*G18,0)</f>
        <v>106</v>
      </c>
      <c r="I18" s="55">
        <v>7.4999999999999997E-2</v>
      </c>
      <c r="J18" s="4">
        <f>ROUND(J$5*I18,0)</f>
        <v>5250</v>
      </c>
      <c r="K18" s="55">
        <v>0.03</v>
      </c>
      <c r="L18" s="4">
        <f>ROUND(L$5*K18,0)</f>
        <v>3150</v>
      </c>
      <c r="M18" s="4"/>
      <c r="N18" s="4"/>
      <c r="O18" s="4">
        <f t="shared" si="2"/>
        <v>8583</v>
      </c>
      <c r="P18" s="4">
        <f>ROUND(O18*8%,0)</f>
        <v>687</v>
      </c>
      <c r="Q18" s="4">
        <f t="shared" si="3"/>
        <v>9270</v>
      </c>
    </row>
    <row r="19" spans="1:17" ht="36" x14ac:dyDescent="0.4">
      <c r="A19" s="5" t="s">
        <v>38</v>
      </c>
      <c r="B19" s="5" t="s">
        <v>39</v>
      </c>
      <c r="C19" s="55">
        <v>5.9999999999999995E-4</v>
      </c>
      <c r="D19" s="4">
        <f>ROUND(D$5*C19,0)</f>
        <v>50</v>
      </c>
      <c r="E19" s="55">
        <v>6.0000000000000002E-5</v>
      </c>
      <c r="F19" s="4">
        <f>ROUND(F$5*E19,0)</f>
        <v>27</v>
      </c>
      <c r="G19" s="55">
        <v>2.0000000000000001E-4</v>
      </c>
      <c r="H19" s="4">
        <f>ROUND(H$5*G19,0)</f>
        <v>106</v>
      </c>
      <c r="I19" s="55">
        <v>7.4999999999999997E-2</v>
      </c>
      <c r="J19" s="4">
        <f>ROUND(J$5*I19,0)</f>
        <v>5250</v>
      </c>
      <c r="K19" s="55">
        <v>0.03</v>
      </c>
      <c r="L19" s="4">
        <f>ROUND(L$5*K19,0)</f>
        <v>3150</v>
      </c>
      <c r="M19" s="4"/>
      <c r="N19" s="4"/>
      <c r="O19" s="4">
        <f t="shared" si="2"/>
        <v>8583</v>
      </c>
      <c r="P19" s="4">
        <f>ROUND(O19*8%,0)</f>
        <v>687</v>
      </c>
      <c r="Q19" s="4">
        <f t="shared" si="3"/>
        <v>9270</v>
      </c>
    </row>
    <row r="20" spans="1:17" x14ac:dyDescent="0.4">
      <c r="A20" s="9" t="s">
        <v>40</v>
      </c>
      <c r="B20" s="9" t="s">
        <v>41</v>
      </c>
      <c r="C20" s="45"/>
      <c r="D20" s="4"/>
      <c r="E20" s="45"/>
      <c r="F20" s="4"/>
      <c r="G20" s="45"/>
      <c r="H20" s="4"/>
      <c r="I20" s="45"/>
      <c r="J20" s="4"/>
      <c r="K20" s="45"/>
      <c r="L20" s="4"/>
      <c r="M20" s="4"/>
      <c r="N20" s="4"/>
      <c r="O20" s="11"/>
      <c r="P20" s="11"/>
      <c r="Q20" s="11"/>
    </row>
    <row r="21" spans="1:17" x14ac:dyDescent="0.4">
      <c r="A21" s="5" t="s">
        <v>42</v>
      </c>
      <c r="B21" s="5" t="s">
        <v>43</v>
      </c>
      <c r="C21" s="55">
        <v>5.0000000000000001E-4</v>
      </c>
      <c r="D21" s="4">
        <f t="shared" ref="D21:D26" si="4">ROUND(D$5*C21,0)</f>
        <v>42</v>
      </c>
      <c r="E21" s="44">
        <v>1E-4</v>
      </c>
      <c r="F21" s="4">
        <f t="shared" ref="F21:F26" si="5">ROUND(F$5*E21,0)</f>
        <v>45</v>
      </c>
      <c r="G21" s="55">
        <v>2.5000000000000001E-5</v>
      </c>
      <c r="H21" s="4">
        <f t="shared" ref="H21:H26" si="6">ROUND(H$5*G21,0)</f>
        <v>13</v>
      </c>
      <c r="I21" s="55">
        <v>0.05</v>
      </c>
      <c r="J21" s="4">
        <f t="shared" ref="J21:J26" si="7">ROUND(J$5*I21,0)</f>
        <v>3500</v>
      </c>
      <c r="K21" s="55">
        <v>0.02</v>
      </c>
      <c r="L21" s="4">
        <f t="shared" ref="L21:L26" si="8">ROUND(L$5*K21,0)</f>
        <v>2100</v>
      </c>
      <c r="M21" s="4"/>
      <c r="N21" s="4"/>
      <c r="O21" s="4">
        <f t="shared" si="2"/>
        <v>5700</v>
      </c>
      <c r="P21" s="4">
        <f t="shared" ref="P21:P26" si="9">ROUND(O21*8%,0)</f>
        <v>456</v>
      </c>
      <c r="Q21" s="4">
        <f t="shared" ref="Q21:Q26" si="10">SUM(O21:P21)</f>
        <v>6156</v>
      </c>
    </row>
    <row r="22" spans="1:17" x14ac:dyDescent="0.4">
      <c r="A22" s="5" t="s">
        <v>44</v>
      </c>
      <c r="B22" s="5" t="s">
        <v>45</v>
      </c>
      <c r="C22" s="55">
        <v>6.9999999999999999E-4</v>
      </c>
      <c r="D22" s="4">
        <f t="shared" si="4"/>
        <v>59</v>
      </c>
      <c r="E22" s="44">
        <v>1E-4</v>
      </c>
      <c r="F22" s="4">
        <f t="shared" si="5"/>
        <v>45</v>
      </c>
      <c r="G22" s="55">
        <v>3.4999999999999997E-5</v>
      </c>
      <c r="H22" s="4">
        <f t="shared" si="6"/>
        <v>19</v>
      </c>
      <c r="I22" s="55">
        <v>0.06</v>
      </c>
      <c r="J22" s="4">
        <f t="shared" si="7"/>
        <v>4200</v>
      </c>
      <c r="K22" s="55">
        <v>0.02</v>
      </c>
      <c r="L22" s="4">
        <f t="shared" si="8"/>
        <v>2100</v>
      </c>
      <c r="M22" s="4"/>
      <c r="N22" s="4"/>
      <c r="O22" s="4">
        <f t="shared" si="2"/>
        <v>6423</v>
      </c>
      <c r="P22" s="4">
        <f t="shared" si="9"/>
        <v>514</v>
      </c>
      <c r="Q22" s="4">
        <f t="shared" si="10"/>
        <v>6937</v>
      </c>
    </row>
    <row r="23" spans="1:17" ht="36" x14ac:dyDescent="0.4">
      <c r="A23" s="5" t="s">
        <v>46</v>
      </c>
      <c r="B23" s="5" t="s">
        <v>47</v>
      </c>
      <c r="C23" s="55">
        <v>5.0000000000000001E-4</v>
      </c>
      <c r="D23" s="4">
        <f t="shared" si="4"/>
        <v>42</v>
      </c>
      <c r="E23" s="44">
        <v>1E-4</v>
      </c>
      <c r="F23" s="4">
        <f t="shared" si="5"/>
        <v>45</v>
      </c>
      <c r="G23" s="55">
        <v>2.5000000000000001E-5</v>
      </c>
      <c r="H23" s="4">
        <f t="shared" si="6"/>
        <v>13</v>
      </c>
      <c r="I23" s="55">
        <v>0.05</v>
      </c>
      <c r="J23" s="4">
        <f t="shared" si="7"/>
        <v>3500</v>
      </c>
      <c r="K23" s="55">
        <v>0.02</v>
      </c>
      <c r="L23" s="4">
        <f t="shared" si="8"/>
        <v>2100</v>
      </c>
      <c r="M23" s="4"/>
      <c r="N23" s="4"/>
      <c r="O23" s="4">
        <f t="shared" si="2"/>
        <v>5700</v>
      </c>
      <c r="P23" s="4">
        <f t="shared" si="9"/>
        <v>456</v>
      </c>
      <c r="Q23" s="4">
        <f t="shared" si="10"/>
        <v>6156</v>
      </c>
    </row>
    <row r="24" spans="1:17" x14ac:dyDescent="0.4">
      <c r="A24" s="5" t="s">
        <v>48</v>
      </c>
      <c r="B24" s="5" t="s">
        <v>49</v>
      </c>
      <c r="C24" s="55">
        <v>6.9999999999999999E-4</v>
      </c>
      <c r="D24" s="4">
        <f t="shared" si="4"/>
        <v>59</v>
      </c>
      <c r="E24" s="44">
        <v>1E-4</v>
      </c>
      <c r="F24" s="4">
        <f t="shared" si="5"/>
        <v>45</v>
      </c>
      <c r="G24" s="55">
        <v>3.4999999999999997E-5</v>
      </c>
      <c r="H24" s="4">
        <f t="shared" si="6"/>
        <v>19</v>
      </c>
      <c r="I24" s="55">
        <v>0.06</v>
      </c>
      <c r="J24" s="4">
        <f t="shared" si="7"/>
        <v>4200</v>
      </c>
      <c r="K24" s="55">
        <v>0.02</v>
      </c>
      <c r="L24" s="4">
        <f t="shared" si="8"/>
        <v>2100</v>
      </c>
      <c r="M24" s="4"/>
      <c r="N24" s="4"/>
      <c r="O24" s="4">
        <f t="shared" si="2"/>
        <v>6423</v>
      </c>
      <c r="P24" s="4">
        <f t="shared" si="9"/>
        <v>514</v>
      </c>
      <c r="Q24" s="4">
        <f t="shared" si="10"/>
        <v>6937</v>
      </c>
    </row>
    <row r="25" spans="1:17" ht="36" x14ac:dyDescent="0.4">
      <c r="A25" s="5" t="s">
        <v>50</v>
      </c>
      <c r="B25" s="5" t="s">
        <v>51</v>
      </c>
      <c r="C25" s="55">
        <v>4.1999999999999997E-3</v>
      </c>
      <c r="D25" s="4">
        <f t="shared" si="4"/>
        <v>353</v>
      </c>
      <c r="E25" s="44">
        <v>4.2000000000000002E-4</v>
      </c>
      <c r="F25" s="4">
        <f t="shared" si="5"/>
        <v>189</v>
      </c>
      <c r="G25" s="55">
        <v>3.5999999999999999E-3</v>
      </c>
      <c r="H25" s="4">
        <f t="shared" si="6"/>
        <v>1908</v>
      </c>
      <c r="I25" s="55">
        <v>0.36</v>
      </c>
      <c r="J25" s="4">
        <f t="shared" si="7"/>
        <v>25200</v>
      </c>
      <c r="K25" s="55">
        <v>0.12</v>
      </c>
      <c r="L25" s="4">
        <f t="shared" si="8"/>
        <v>12600</v>
      </c>
      <c r="M25" s="55">
        <v>0.18</v>
      </c>
      <c r="N25" s="4">
        <f>ROUND(N$5*M25,0)</f>
        <v>1350</v>
      </c>
      <c r="O25" s="4">
        <f t="shared" si="2"/>
        <v>41600</v>
      </c>
      <c r="P25" s="4">
        <f t="shared" si="9"/>
        <v>3328</v>
      </c>
      <c r="Q25" s="4">
        <f t="shared" si="10"/>
        <v>44928</v>
      </c>
    </row>
    <row r="26" spans="1:17" x14ac:dyDescent="0.4">
      <c r="A26" s="5" t="s">
        <v>52</v>
      </c>
      <c r="B26" s="5" t="s">
        <v>53</v>
      </c>
      <c r="C26" s="55">
        <v>4.1999999999999997E-3</v>
      </c>
      <c r="D26" s="4">
        <f t="shared" si="4"/>
        <v>353</v>
      </c>
      <c r="E26" s="44">
        <v>4.2000000000000002E-4</v>
      </c>
      <c r="F26" s="4">
        <f t="shared" si="5"/>
        <v>189</v>
      </c>
      <c r="G26" s="55">
        <v>2.0000000000000001E-4</v>
      </c>
      <c r="H26" s="4">
        <f t="shared" si="6"/>
        <v>106</v>
      </c>
      <c r="I26" s="55">
        <v>0.36</v>
      </c>
      <c r="J26" s="4">
        <f t="shared" si="7"/>
        <v>25200</v>
      </c>
      <c r="K26" s="55">
        <v>0.12</v>
      </c>
      <c r="L26" s="4">
        <f t="shared" si="8"/>
        <v>12600</v>
      </c>
      <c r="M26" s="4"/>
      <c r="N26" s="4"/>
      <c r="O26" s="4">
        <f t="shared" si="2"/>
        <v>38448</v>
      </c>
      <c r="P26" s="4">
        <f t="shared" si="9"/>
        <v>3076</v>
      </c>
      <c r="Q26" s="4">
        <f t="shared" si="10"/>
        <v>41524</v>
      </c>
    </row>
    <row r="27" spans="1:17" x14ac:dyDescent="0.4">
      <c r="A27" s="6" t="s">
        <v>54</v>
      </c>
      <c r="B27" s="6" t="s">
        <v>55</v>
      </c>
      <c r="C27" s="57"/>
      <c r="D27" s="4"/>
      <c r="E27" s="57"/>
      <c r="F27" s="4"/>
      <c r="G27" s="57"/>
      <c r="H27" s="4"/>
      <c r="I27" s="57"/>
      <c r="J27" s="4"/>
      <c r="K27" s="57"/>
      <c r="L27" s="4"/>
      <c r="M27" s="4"/>
      <c r="N27" s="4"/>
      <c r="O27" s="8"/>
      <c r="P27" s="8"/>
      <c r="Q27" s="8"/>
    </row>
    <row r="28" spans="1:17" x14ac:dyDescent="0.4">
      <c r="A28" s="5" t="s">
        <v>56</v>
      </c>
      <c r="B28" s="5" t="s">
        <v>57</v>
      </c>
      <c r="C28" s="44">
        <v>1E-3</v>
      </c>
      <c r="D28" s="4">
        <f>ROUND(D$5*C28,0)</f>
        <v>84</v>
      </c>
      <c r="E28" s="44">
        <v>1E-4</v>
      </c>
      <c r="F28" s="4">
        <f>ROUND(F$5*E28,0)</f>
        <v>45</v>
      </c>
      <c r="G28" s="44"/>
      <c r="H28" s="4"/>
      <c r="I28" s="44">
        <v>0.1</v>
      </c>
      <c r="J28" s="4">
        <f>ROUND(J$5*I28,0)</f>
        <v>7000</v>
      </c>
      <c r="K28" s="44">
        <v>0.04</v>
      </c>
      <c r="L28" s="4">
        <f>ROUND(L$5*K28,0)</f>
        <v>4200</v>
      </c>
      <c r="M28" s="4"/>
      <c r="N28" s="4"/>
      <c r="O28" s="4">
        <f t="shared" si="2"/>
        <v>11329</v>
      </c>
      <c r="P28" s="4">
        <f>ROUND(O28*8%,0)</f>
        <v>906</v>
      </c>
      <c r="Q28" s="4">
        <f t="shared" ref="Q28:Q29" si="11">SUM(O28:P28)</f>
        <v>12235</v>
      </c>
    </row>
    <row r="29" spans="1:17" x14ac:dyDescent="0.4">
      <c r="A29" s="5" t="s">
        <v>58</v>
      </c>
      <c r="B29" s="5" t="s">
        <v>59</v>
      </c>
      <c r="C29" s="44">
        <v>5.0000000000000001E-4</v>
      </c>
      <c r="D29" s="4">
        <f>ROUND(D$5*C29,0)</f>
        <v>42</v>
      </c>
      <c r="E29" s="44">
        <v>1E-4</v>
      </c>
      <c r="F29" s="4">
        <f>ROUND(F$5*E29,0)</f>
        <v>45</v>
      </c>
      <c r="G29" s="44"/>
      <c r="H29" s="4"/>
      <c r="I29" s="44">
        <v>0.05</v>
      </c>
      <c r="J29" s="4">
        <f>ROUND(J$5*I29,0)</f>
        <v>3500</v>
      </c>
      <c r="K29" s="44">
        <v>0.02</v>
      </c>
      <c r="L29" s="4">
        <f>ROUND(L$5*K29,0)</f>
        <v>2100</v>
      </c>
      <c r="M29" s="4"/>
      <c r="N29" s="4"/>
      <c r="O29" s="4">
        <f t="shared" si="2"/>
        <v>5687</v>
      </c>
      <c r="P29" s="4">
        <f>ROUND(O29*8%,0)</f>
        <v>455</v>
      </c>
      <c r="Q29" s="4">
        <f t="shared" si="11"/>
        <v>6142</v>
      </c>
    </row>
    <row r="30" spans="1:17" x14ac:dyDescent="0.4">
      <c r="A30" s="6" t="s">
        <v>60</v>
      </c>
      <c r="B30" s="6" t="s">
        <v>61</v>
      </c>
      <c r="C30" s="57"/>
      <c r="D30" s="4"/>
      <c r="E30" s="57"/>
      <c r="F30" s="4"/>
      <c r="G30" s="57"/>
      <c r="H30" s="4"/>
      <c r="I30" s="57"/>
      <c r="J30" s="4"/>
      <c r="K30" s="57"/>
      <c r="L30" s="4"/>
      <c r="M30" s="4"/>
      <c r="N30" s="4"/>
      <c r="O30" s="8"/>
      <c r="P30" s="8"/>
      <c r="Q30" s="8"/>
    </row>
    <row r="31" spans="1:17" ht="36" x14ac:dyDescent="0.4">
      <c r="A31" s="5" t="s">
        <v>62</v>
      </c>
      <c r="B31" s="5" t="s">
        <v>63</v>
      </c>
      <c r="C31" s="55">
        <v>2.9999999999999997E-4</v>
      </c>
      <c r="D31" s="4">
        <f>ROUND(D$5*C31,0)</f>
        <v>25</v>
      </c>
      <c r="E31" s="55">
        <v>3.0000000000000001E-5</v>
      </c>
      <c r="F31" s="4">
        <f>ROUND(F$5*E31,0)</f>
        <v>14</v>
      </c>
      <c r="G31" s="55">
        <v>2.5000000000000001E-5</v>
      </c>
      <c r="H31" s="4">
        <f>ROUND(H$5*G31,0)</f>
        <v>13</v>
      </c>
      <c r="I31" s="55">
        <v>2.5000000000000001E-2</v>
      </c>
      <c r="J31" s="4">
        <f>ROUND(J$5*I31,0)</f>
        <v>1750</v>
      </c>
      <c r="K31" s="55">
        <v>0.01</v>
      </c>
      <c r="L31" s="4">
        <f>ROUND(L$5*K31,0)</f>
        <v>1050</v>
      </c>
      <c r="M31" s="4"/>
      <c r="N31" s="4"/>
      <c r="O31" s="4">
        <f t="shared" si="2"/>
        <v>2852</v>
      </c>
      <c r="P31" s="4">
        <f>ROUND(O31*8%,0)</f>
        <v>228</v>
      </c>
      <c r="Q31" s="4">
        <f t="shared" ref="Q31:Q33" si="12">SUM(O31:P31)</f>
        <v>3080</v>
      </c>
    </row>
    <row r="32" spans="1:17" x14ac:dyDescent="0.4">
      <c r="A32" s="5" t="s">
        <v>64</v>
      </c>
      <c r="B32" s="5" t="s">
        <v>65</v>
      </c>
      <c r="C32" s="55">
        <v>6.9999999999999999E-4</v>
      </c>
      <c r="D32" s="4">
        <f>ROUND(D$5*C32,0)</f>
        <v>59</v>
      </c>
      <c r="E32" s="55">
        <v>6.9999999999999994E-5</v>
      </c>
      <c r="F32" s="4">
        <f>ROUND(F$5*E32,0)</f>
        <v>32</v>
      </c>
      <c r="G32" s="55">
        <v>2.5000000000000001E-5</v>
      </c>
      <c r="H32" s="4">
        <f>ROUND(H$5*G32,0)</f>
        <v>13</v>
      </c>
      <c r="I32" s="55">
        <v>0.06</v>
      </c>
      <c r="J32" s="4">
        <f>ROUND(J$5*I32,0)</f>
        <v>4200</v>
      </c>
      <c r="K32" s="55">
        <v>0.02</v>
      </c>
      <c r="L32" s="4">
        <f>ROUND(L$5*K32,0)</f>
        <v>2100</v>
      </c>
      <c r="M32" s="4"/>
      <c r="N32" s="4"/>
      <c r="O32" s="4">
        <f t="shared" si="2"/>
        <v>6404</v>
      </c>
      <c r="P32" s="4">
        <f>ROUND(O32*8%,0)</f>
        <v>512</v>
      </c>
      <c r="Q32" s="4">
        <f t="shared" si="12"/>
        <v>6916</v>
      </c>
    </row>
    <row r="33" spans="1:17" x14ac:dyDescent="0.4">
      <c r="A33" s="5" t="s">
        <v>66</v>
      </c>
      <c r="B33" s="5" t="s">
        <v>67</v>
      </c>
      <c r="C33" s="55">
        <v>5.9999999999999995E-4</v>
      </c>
      <c r="D33" s="4">
        <f>ROUND(D$5*C33,0)</f>
        <v>50</v>
      </c>
      <c r="E33" s="55">
        <v>6.0000000000000002E-5</v>
      </c>
      <c r="F33" s="4">
        <f>ROUND(F$5*E33,0)</f>
        <v>27</v>
      </c>
      <c r="G33" s="55">
        <v>2.5000000000000001E-5</v>
      </c>
      <c r="H33" s="4">
        <f>ROUND(H$5*G33,0)</f>
        <v>13</v>
      </c>
      <c r="I33" s="55">
        <v>0.05</v>
      </c>
      <c r="J33" s="4">
        <f>ROUND(J$5*I33,0)</f>
        <v>3500</v>
      </c>
      <c r="K33" s="55">
        <v>0.02</v>
      </c>
      <c r="L33" s="4">
        <f>ROUND(L$5*K33,0)</f>
        <v>2100</v>
      </c>
      <c r="M33" s="4"/>
      <c r="N33" s="4"/>
      <c r="O33" s="4">
        <f t="shared" si="2"/>
        <v>5690</v>
      </c>
      <c r="P33" s="4">
        <f>ROUND(O33*8%,0)</f>
        <v>455</v>
      </c>
      <c r="Q33" s="4">
        <f t="shared" si="12"/>
        <v>6145</v>
      </c>
    </row>
    <row r="34" spans="1:17" x14ac:dyDescent="0.4">
      <c r="A34" s="6" t="s">
        <v>68</v>
      </c>
      <c r="B34" s="6" t="s">
        <v>69</v>
      </c>
      <c r="C34" s="57"/>
      <c r="D34" s="4"/>
      <c r="E34" s="57"/>
      <c r="F34" s="4"/>
      <c r="G34" s="57"/>
      <c r="H34" s="4"/>
      <c r="I34" s="57"/>
      <c r="J34" s="4"/>
      <c r="K34" s="57"/>
      <c r="L34" s="4"/>
      <c r="M34" s="4"/>
      <c r="N34" s="4"/>
      <c r="O34" s="8"/>
      <c r="P34" s="8"/>
      <c r="Q34" s="8"/>
    </row>
    <row r="35" spans="1:17" ht="36" x14ac:dyDescent="0.4">
      <c r="A35" s="5" t="s">
        <v>70</v>
      </c>
      <c r="B35" s="5" t="s">
        <v>71</v>
      </c>
      <c r="C35" s="55">
        <v>4.0000000000000002E-4</v>
      </c>
      <c r="D35" s="4">
        <f>ROUND(D$5*C35,0)</f>
        <v>34</v>
      </c>
      <c r="E35" s="55">
        <v>4.0000000000000003E-5</v>
      </c>
      <c r="F35" s="4">
        <f>ROUND(F$5*E35,0)</f>
        <v>18</v>
      </c>
      <c r="G35" s="55">
        <v>2.5000000000000001E-5</v>
      </c>
      <c r="H35" s="4">
        <f>ROUND(H$5*G35,0)</f>
        <v>13</v>
      </c>
      <c r="I35" s="55">
        <v>3.7499999999999999E-2</v>
      </c>
      <c r="J35" s="4">
        <f>ROUND(J$5*I35,0)</f>
        <v>2625</v>
      </c>
      <c r="K35" s="55">
        <v>0.01</v>
      </c>
      <c r="L35" s="4">
        <f>ROUND(L$5*K35,0)</f>
        <v>1050</v>
      </c>
      <c r="M35" s="60"/>
      <c r="N35" s="4"/>
      <c r="O35" s="4">
        <f t="shared" si="2"/>
        <v>3740</v>
      </c>
      <c r="P35" s="4">
        <f>ROUND(O35*8%,0)</f>
        <v>299</v>
      </c>
      <c r="Q35" s="4">
        <f t="shared" ref="Q35:Q38" si="13">SUM(O35:P35)</f>
        <v>4039</v>
      </c>
    </row>
    <row r="36" spans="1:17" ht="36" x14ac:dyDescent="0.4">
      <c r="A36" s="5" t="s">
        <v>72</v>
      </c>
      <c r="B36" s="5" t="s">
        <v>73</v>
      </c>
      <c r="C36" s="55">
        <v>4.0000000000000002E-4</v>
      </c>
      <c r="D36" s="4">
        <f>ROUND(D$5*C36,0)</f>
        <v>34</v>
      </c>
      <c r="E36" s="55">
        <v>4.0000000000000003E-5</v>
      </c>
      <c r="F36" s="4">
        <f>ROUND(F$5*E36,0)</f>
        <v>18</v>
      </c>
      <c r="G36" s="55">
        <v>2.5000000000000001E-5</v>
      </c>
      <c r="H36" s="4">
        <f>ROUND(H$5*G36,0)</f>
        <v>13</v>
      </c>
      <c r="I36" s="55">
        <v>2.75E-2</v>
      </c>
      <c r="J36" s="4">
        <f>ROUND(J$5*I36,0)</f>
        <v>1925</v>
      </c>
      <c r="K36" s="55">
        <v>5.0000000000000001E-3</v>
      </c>
      <c r="L36" s="4">
        <f>ROUND(L$5*K36,0)</f>
        <v>525</v>
      </c>
      <c r="M36" s="60"/>
      <c r="N36" s="4"/>
      <c r="O36" s="4">
        <f t="shared" si="2"/>
        <v>2515</v>
      </c>
      <c r="P36" s="4">
        <f>ROUND(O36*8%,0)</f>
        <v>201</v>
      </c>
      <c r="Q36" s="4">
        <f t="shared" si="13"/>
        <v>2716</v>
      </c>
    </row>
    <row r="37" spans="1:17" ht="36" x14ac:dyDescent="0.4">
      <c r="A37" s="5" t="s">
        <v>74</v>
      </c>
      <c r="B37" s="5" t="s">
        <v>75</v>
      </c>
      <c r="C37" s="55">
        <v>4.0000000000000002E-4</v>
      </c>
      <c r="D37" s="4">
        <f>ROUND(D$5*C37,0)</f>
        <v>34</v>
      </c>
      <c r="E37" s="55">
        <v>4.0000000000000003E-5</v>
      </c>
      <c r="F37" s="4">
        <f>ROUND(F$5*E37,0)</f>
        <v>18</v>
      </c>
      <c r="G37" s="55">
        <v>2.5000000000000001E-5</v>
      </c>
      <c r="H37" s="4">
        <f>ROUND(H$5*G37,0)</f>
        <v>13</v>
      </c>
      <c r="I37" s="55">
        <v>3.7499999999999999E-2</v>
      </c>
      <c r="J37" s="4">
        <f>ROUND(J$5*I37,0)</f>
        <v>2625</v>
      </c>
      <c r="K37" s="55">
        <v>1.4999999999999999E-2</v>
      </c>
      <c r="L37" s="4">
        <f>ROUND(L$5*K37,0)</f>
        <v>1575</v>
      </c>
      <c r="M37" s="60"/>
      <c r="N37" s="4"/>
      <c r="O37" s="4">
        <f t="shared" si="2"/>
        <v>4265</v>
      </c>
      <c r="P37" s="4">
        <f>ROUND(O37*8%,0)</f>
        <v>341</v>
      </c>
      <c r="Q37" s="4">
        <f t="shared" si="13"/>
        <v>4606</v>
      </c>
    </row>
    <row r="38" spans="1:17" x14ac:dyDescent="0.4">
      <c r="A38" s="5" t="s">
        <v>76</v>
      </c>
      <c r="B38" s="5" t="s">
        <v>77</v>
      </c>
      <c r="C38" s="55">
        <v>4.0000000000000002E-4</v>
      </c>
      <c r="D38" s="4">
        <f>ROUND(D$5*C38,0)</f>
        <v>34</v>
      </c>
      <c r="E38" s="55">
        <v>4.0000000000000003E-5</v>
      </c>
      <c r="F38" s="4">
        <f>ROUND(F$5*E38,0)</f>
        <v>18</v>
      </c>
      <c r="G38" s="55"/>
      <c r="H38" s="4"/>
      <c r="I38" s="55">
        <v>3.7499999999999999E-2</v>
      </c>
      <c r="J38" s="4">
        <f>ROUND(J$5*I38,0)</f>
        <v>2625</v>
      </c>
      <c r="K38" s="55">
        <v>1.4999999999999999E-2</v>
      </c>
      <c r="L38" s="4">
        <f>ROUND(L$5*K38,0)</f>
        <v>1575</v>
      </c>
      <c r="M38" s="60">
        <v>0.05</v>
      </c>
      <c r="N38" s="4">
        <f>ROUND(N$5*M38,0)</f>
        <v>375</v>
      </c>
      <c r="O38" s="4">
        <f t="shared" si="2"/>
        <v>4627</v>
      </c>
      <c r="P38" s="4">
        <f>ROUND(O38*8%,0)</f>
        <v>370</v>
      </c>
      <c r="Q38" s="4">
        <f t="shared" si="13"/>
        <v>4997</v>
      </c>
    </row>
    <row r="39" spans="1:17" ht="35" x14ac:dyDescent="0.4">
      <c r="A39" s="6" t="s">
        <v>78</v>
      </c>
      <c r="B39" s="6" t="s">
        <v>79</v>
      </c>
      <c r="C39" s="57"/>
      <c r="D39" s="4"/>
      <c r="E39" s="57"/>
      <c r="F39" s="4"/>
      <c r="G39" s="57"/>
      <c r="H39" s="4"/>
      <c r="I39" s="57"/>
      <c r="J39" s="4"/>
      <c r="K39" s="57"/>
      <c r="L39" s="4"/>
      <c r="M39" s="4"/>
      <c r="N39" s="4"/>
      <c r="O39" s="8"/>
      <c r="P39" s="8"/>
      <c r="Q39" s="8"/>
    </row>
    <row r="40" spans="1:17" ht="36" x14ac:dyDescent="0.4">
      <c r="A40" s="5" t="s">
        <v>80</v>
      </c>
      <c r="B40" s="5" t="s">
        <v>81</v>
      </c>
      <c r="C40" s="55">
        <v>5.0000000000000002E-5</v>
      </c>
      <c r="D40" s="4">
        <f>ROUND(D$5*C40,0)</f>
        <v>4</v>
      </c>
      <c r="E40" s="55">
        <v>2.0000000000000002E-5</v>
      </c>
      <c r="F40" s="4">
        <f>ROUND(F$5*E40,0)</f>
        <v>9</v>
      </c>
      <c r="G40" s="55"/>
      <c r="H40" s="4"/>
      <c r="I40" s="55">
        <v>0.01</v>
      </c>
      <c r="J40" s="4">
        <f>ROUND(J$5*I40,0)</f>
        <v>700</v>
      </c>
      <c r="K40" s="55">
        <v>5.0000000000000001E-3</v>
      </c>
      <c r="L40" s="4">
        <f>ROUND(L$5*K40,0)</f>
        <v>525</v>
      </c>
      <c r="M40" s="18"/>
      <c r="N40" s="4"/>
      <c r="O40" s="4">
        <f t="shared" si="2"/>
        <v>1238</v>
      </c>
      <c r="P40" s="4">
        <f>ROUND(O40*8%,0)</f>
        <v>99</v>
      </c>
      <c r="Q40" s="4">
        <f t="shared" ref="Q40:Q42" si="14">SUM(O40:P40)</f>
        <v>1337</v>
      </c>
    </row>
    <row r="41" spans="1:17" ht="36" x14ac:dyDescent="0.4">
      <c r="A41" s="5" t="s">
        <v>82</v>
      </c>
      <c r="B41" s="5" t="s">
        <v>83</v>
      </c>
      <c r="C41" s="55">
        <v>1E-4</v>
      </c>
      <c r="D41" s="4">
        <f>ROUND(D$5*C41,0)</f>
        <v>8</v>
      </c>
      <c r="E41" s="55">
        <v>2.0000000000000002E-5</v>
      </c>
      <c r="F41" s="4">
        <f>ROUND(F$5*E41,0)</f>
        <v>9</v>
      </c>
      <c r="G41" s="55">
        <v>2.5000000000000001E-5</v>
      </c>
      <c r="H41" s="4">
        <f>ROUND(H$5*G41,0)</f>
        <v>13</v>
      </c>
      <c r="I41" s="55">
        <v>0.02</v>
      </c>
      <c r="J41" s="4">
        <f>ROUND(J$5*I41,0)</f>
        <v>1400</v>
      </c>
      <c r="K41" s="55">
        <v>5.0000000000000001E-3</v>
      </c>
      <c r="L41" s="4">
        <f>ROUND(L$5*K41,0)</f>
        <v>525</v>
      </c>
      <c r="M41" s="18"/>
      <c r="N41" s="4"/>
      <c r="O41" s="4">
        <f t="shared" si="2"/>
        <v>1955</v>
      </c>
      <c r="P41" s="4">
        <f>ROUND(O41*8%,0)</f>
        <v>156</v>
      </c>
      <c r="Q41" s="4">
        <f t="shared" si="14"/>
        <v>2111</v>
      </c>
    </row>
    <row r="42" spans="1:17" ht="36" x14ac:dyDescent="0.4">
      <c r="A42" s="5" t="s">
        <v>84</v>
      </c>
      <c r="B42" s="5" t="s">
        <v>85</v>
      </c>
      <c r="C42" s="55">
        <v>2.0000000000000001E-4</v>
      </c>
      <c r="D42" s="4">
        <f>ROUND(D$5*C42,0)</f>
        <v>17</v>
      </c>
      <c r="E42" s="55">
        <v>4.0000000000000003E-5</v>
      </c>
      <c r="F42" s="4">
        <f>ROUND(F$5*E42,0)</f>
        <v>18</v>
      </c>
      <c r="G42" s="55">
        <v>2.5000000000000001E-5</v>
      </c>
      <c r="H42" s="4">
        <f>ROUND(H$5*G42,0)</f>
        <v>13</v>
      </c>
      <c r="I42" s="55">
        <v>1E-3</v>
      </c>
      <c r="J42" s="4">
        <f>ROUND(J$5*I42,0)</f>
        <v>70</v>
      </c>
      <c r="K42" s="55">
        <v>5.0000000000000001E-3</v>
      </c>
      <c r="L42" s="4">
        <f>ROUND(L$5*K42,0)</f>
        <v>525</v>
      </c>
      <c r="M42" s="18"/>
      <c r="N42" s="4"/>
      <c r="O42" s="4">
        <f t="shared" si="2"/>
        <v>643</v>
      </c>
      <c r="P42" s="4">
        <f>ROUND(O42*8%,0)</f>
        <v>51</v>
      </c>
      <c r="Q42" s="4">
        <f t="shared" si="14"/>
        <v>694</v>
      </c>
    </row>
    <row r="43" spans="1:17" x14ac:dyDescent="0.4">
      <c r="A43" s="6" t="s">
        <v>86</v>
      </c>
      <c r="B43" s="6" t="s">
        <v>87</v>
      </c>
      <c r="C43" s="57"/>
      <c r="D43" s="4"/>
      <c r="E43" s="57"/>
      <c r="F43" s="4"/>
      <c r="G43" s="57"/>
      <c r="H43" s="4"/>
      <c r="I43" s="57"/>
      <c r="J43" s="4"/>
      <c r="K43" s="57"/>
      <c r="L43" s="4"/>
      <c r="M43" s="4"/>
      <c r="N43" s="4"/>
      <c r="O43" s="8"/>
      <c r="P43" s="8"/>
      <c r="Q43" s="8"/>
    </row>
    <row r="44" spans="1:17" ht="54" x14ac:dyDescent="0.4">
      <c r="A44" s="5" t="s">
        <v>88</v>
      </c>
      <c r="B44" s="5" t="s">
        <v>89</v>
      </c>
      <c r="C44" s="44">
        <v>1.2999999999999999E-4</v>
      </c>
      <c r="D44" s="4">
        <f>ROUND(D$5*C44,0)</f>
        <v>11</v>
      </c>
      <c r="E44" s="44">
        <v>1.0000000000000001E-5</v>
      </c>
      <c r="F44" s="4">
        <f>ROUND(F$5*E44,0)</f>
        <v>5</v>
      </c>
      <c r="G44" s="44"/>
      <c r="H44" s="4">
        <f>ROUND(H$5*G44,0)</f>
        <v>0</v>
      </c>
      <c r="I44" s="44">
        <v>8.0000000000000002E-3</v>
      </c>
      <c r="J44" s="4">
        <f>ROUND(J$5*I44,0)</f>
        <v>560</v>
      </c>
      <c r="K44" s="44">
        <v>3.0000000000000001E-3</v>
      </c>
      <c r="L44" s="4">
        <f>ROUND(L$5*K44,0)</f>
        <v>315</v>
      </c>
      <c r="M44" s="4"/>
      <c r="N44" s="4"/>
      <c r="O44" s="4">
        <f t="shared" si="2"/>
        <v>891</v>
      </c>
      <c r="P44" s="4">
        <f>ROUND(O44*8%,0)</f>
        <v>71</v>
      </c>
      <c r="Q44" s="4">
        <f t="shared" ref="Q44:Q46" si="15">SUM(O44:P44)</f>
        <v>962</v>
      </c>
    </row>
    <row r="45" spans="1:17" x14ac:dyDescent="0.4">
      <c r="A45" s="5" t="s">
        <v>90</v>
      </c>
      <c r="B45" s="5" t="s">
        <v>91</v>
      </c>
      <c r="C45" s="44">
        <v>1.2999999999999999E-4</v>
      </c>
      <c r="D45" s="4">
        <f>ROUND(D$5*C45,0)</f>
        <v>11</v>
      </c>
      <c r="E45" s="44">
        <v>1.0000000000000001E-5</v>
      </c>
      <c r="F45" s="4">
        <f>ROUND(F$5*E45,0)</f>
        <v>5</v>
      </c>
      <c r="G45" s="44"/>
      <c r="H45" s="4">
        <f>ROUND(H$5*G45,0)</f>
        <v>0</v>
      </c>
      <c r="I45" s="44">
        <v>8.0000000000000002E-3</v>
      </c>
      <c r="J45" s="4">
        <f>ROUND(J$5*I45,0)</f>
        <v>560</v>
      </c>
      <c r="K45" s="44">
        <v>3.0000000000000001E-3</v>
      </c>
      <c r="L45" s="4">
        <f>ROUND(L$5*K45,0)</f>
        <v>315</v>
      </c>
      <c r="M45" s="4"/>
      <c r="N45" s="4"/>
      <c r="O45" s="4">
        <f t="shared" si="2"/>
        <v>891</v>
      </c>
      <c r="P45" s="4">
        <f>ROUND(O45*8%,0)</f>
        <v>71</v>
      </c>
      <c r="Q45" s="4">
        <f t="shared" si="15"/>
        <v>962</v>
      </c>
    </row>
    <row r="46" spans="1:17" x14ac:dyDescent="0.4">
      <c r="A46" s="5" t="s">
        <v>92</v>
      </c>
      <c r="B46" s="5" t="s">
        <v>93</v>
      </c>
      <c r="C46" s="44">
        <v>1.2999999999999999E-4</v>
      </c>
      <c r="D46" s="4">
        <f>ROUND(D$5*C46,0)</f>
        <v>11</v>
      </c>
      <c r="E46" s="44">
        <v>1.0000000000000001E-5</v>
      </c>
      <c r="F46" s="4">
        <f>ROUND(F$5*E46,0)</f>
        <v>5</v>
      </c>
      <c r="G46" s="44"/>
      <c r="H46" s="4">
        <f>ROUND(H$5*G46,0)</f>
        <v>0</v>
      </c>
      <c r="I46" s="44">
        <v>8.0000000000000002E-3</v>
      </c>
      <c r="J46" s="4">
        <f>ROUND(J$5*I46,0)</f>
        <v>560</v>
      </c>
      <c r="K46" s="44">
        <v>3.0000000000000001E-3</v>
      </c>
      <c r="L46" s="4">
        <f>ROUND(L$5*K46,0)</f>
        <v>315</v>
      </c>
      <c r="M46" s="4"/>
      <c r="N46" s="4"/>
      <c r="O46" s="4">
        <f t="shared" si="2"/>
        <v>891</v>
      </c>
      <c r="P46" s="4">
        <f>ROUND(O46*8%,0)</f>
        <v>71</v>
      </c>
      <c r="Q46" s="4">
        <f t="shared" si="15"/>
        <v>962</v>
      </c>
    </row>
    <row r="47" spans="1:17" ht="35" x14ac:dyDescent="0.4">
      <c r="A47" s="6" t="s">
        <v>94</v>
      </c>
      <c r="B47" s="6" t="s">
        <v>95</v>
      </c>
      <c r="C47" s="57"/>
      <c r="D47" s="4"/>
      <c r="E47" s="57"/>
      <c r="F47" s="4"/>
      <c r="G47" s="57"/>
      <c r="H47" s="4"/>
      <c r="I47" s="57"/>
      <c r="J47" s="4"/>
      <c r="K47" s="57"/>
      <c r="L47" s="4"/>
      <c r="M47" s="4"/>
      <c r="N47" s="4"/>
      <c r="O47" s="8"/>
      <c r="P47" s="8"/>
      <c r="Q47" s="8"/>
    </row>
    <row r="48" spans="1:17" x14ac:dyDescent="0.4">
      <c r="A48" s="5" t="s">
        <v>96</v>
      </c>
      <c r="B48" s="5" t="s">
        <v>97</v>
      </c>
      <c r="C48" s="44">
        <v>2.9999999999999997E-4</v>
      </c>
      <c r="D48" s="4">
        <f>ROUND(D$5*C48,0)</f>
        <v>25</v>
      </c>
      <c r="E48" s="44">
        <v>3.0000000000000001E-5</v>
      </c>
      <c r="F48" s="4">
        <f>ROUND(F$5*E48,0)</f>
        <v>14</v>
      </c>
      <c r="G48" s="44"/>
      <c r="H48" s="4">
        <f>ROUND(H$5*G48,0)</f>
        <v>0</v>
      </c>
      <c r="I48" s="44">
        <v>2.5000000000000001E-2</v>
      </c>
      <c r="J48" s="4">
        <f>ROUND(J$5*I48,0)</f>
        <v>1750</v>
      </c>
      <c r="K48" s="44">
        <v>0.01</v>
      </c>
      <c r="L48" s="4">
        <f>ROUND(L$5*K48,0)</f>
        <v>1050</v>
      </c>
      <c r="M48" s="4"/>
      <c r="N48" s="4"/>
      <c r="O48" s="4">
        <f t="shared" si="2"/>
        <v>2839</v>
      </c>
      <c r="P48" s="4">
        <f>ROUND(O48*8%,0)</f>
        <v>227</v>
      </c>
      <c r="Q48" s="4">
        <f t="shared" ref="Q48:Q49" si="16">SUM(O48:P48)</f>
        <v>3066</v>
      </c>
    </row>
    <row r="49" spans="1:17" ht="36" x14ac:dyDescent="0.4">
      <c r="A49" s="5" t="s">
        <v>98</v>
      </c>
      <c r="B49" s="5" t="s">
        <v>99</v>
      </c>
      <c r="C49" s="44">
        <v>1E-3</v>
      </c>
      <c r="D49" s="4">
        <f>ROUND(D$5*C49,0)</f>
        <v>84</v>
      </c>
      <c r="E49" s="44">
        <v>1E-4</v>
      </c>
      <c r="F49" s="4">
        <f>ROUND(F$5*E49,0)</f>
        <v>45</v>
      </c>
      <c r="G49" s="44"/>
      <c r="H49" s="4">
        <f>ROUND(H$5*G49,0)</f>
        <v>0</v>
      </c>
      <c r="I49" s="44">
        <v>0.1</v>
      </c>
      <c r="J49" s="4">
        <f>ROUND(J$5*I49,0)</f>
        <v>7000</v>
      </c>
      <c r="K49" s="44">
        <v>0.04</v>
      </c>
      <c r="L49" s="4">
        <f>ROUND(L$5*K49,0)</f>
        <v>4200</v>
      </c>
      <c r="M49" s="4"/>
      <c r="N49" s="4"/>
      <c r="O49" s="4">
        <f t="shared" si="2"/>
        <v>11329</v>
      </c>
      <c r="P49" s="4">
        <f>ROUND(O49*8%,0)</f>
        <v>906</v>
      </c>
      <c r="Q49" s="4">
        <f t="shared" si="16"/>
        <v>12235</v>
      </c>
    </row>
    <row r="50" spans="1:17" x14ac:dyDescent="0.4">
      <c r="A50" s="15" t="s">
        <v>101</v>
      </c>
      <c r="B50" s="15" t="s">
        <v>102</v>
      </c>
      <c r="C50" s="54"/>
      <c r="D50" s="14"/>
      <c r="E50" s="54"/>
      <c r="F50" s="14"/>
      <c r="G50" s="54"/>
      <c r="H50" s="14"/>
      <c r="I50" s="54"/>
      <c r="J50" s="14"/>
      <c r="K50" s="54"/>
      <c r="L50" s="14"/>
      <c r="M50" s="14"/>
      <c r="N50" s="14"/>
      <c r="O50" s="14"/>
      <c r="P50" s="14"/>
      <c r="Q50" s="14"/>
    </row>
    <row r="51" spans="1:17" ht="35" x14ac:dyDescent="0.4">
      <c r="A51" s="6" t="s">
        <v>11</v>
      </c>
      <c r="B51" s="6" t="s">
        <v>103</v>
      </c>
      <c r="C51" s="57"/>
      <c r="D51" s="4"/>
      <c r="E51" s="57"/>
      <c r="F51" s="4"/>
      <c r="G51" s="57"/>
      <c r="H51" s="4"/>
      <c r="I51" s="57"/>
      <c r="J51" s="4"/>
      <c r="K51" s="57"/>
      <c r="L51" s="4"/>
      <c r="M51" s="4"/>
      <c r="N51" s="4"/>
      <c r="O51" s="8"/>
      <c r="P51" s="8"/>
      <c r="Q51" s="8"/>
    </row>
    <row r="52" spans="1:17" ht="35" x14ac:dyDescent="0.4">
      <c r="A52" s="9" t="s">
        <v>12</v>
      </c>
      <c r="B52" s="9" t="s">
        <v>104</v>
      </c>
      <c r="C52" s="45"/>
      <c r="D52" s="4"/>
      <c r="E52" s="45"/>
      <c r="F52" s="4"/>
      <c r="G52" s="45"/>
      <c r="H52" s="4"/>
      <c r="I52" s="45"/>
      <c r="J52" s="4"/>
      <c r="K52" s="45"/>
      <c r="L52" s="4"/>
      <c r="M52" s="4"/>
      <c r="N52" s="4"/>
      <c r="O52" s="11"/>
      <c r="P52" s="11"/>
      <c r="Q52" s="11"/>
    </row>
    <row r="53" spans="1:17" ht="54" x14ac:dyDescent="0.4">
      <c r="A53" s="5" t="s">
        <v>105</v>
      </c>
      <c r="B53" s="5" t="s">
        <v>106</v>
      </c>
      <c r="C53" s="55">
        <v>5.0000000000000001E-4</v>
      </c>
      <c r="D53" s="4">
        <f>ROUND(D$5*C53,0)</f>
        <v>42</v>
      </c>
      <c r="E53" s="55">
        <v>5.0000000000000002E-5</v>
      </c>
      <c r="F53" s="4">
        <f>ROUND(F$5*E53,0)</f>
        <v>23</v>
      </c>
      <c r="G53" s="55">
        <v>2.5000000000000001E-5</v>
      </c>
      <c r="H53" s="4">
        <f>ROUND(H$5*G53,0)</f>
        <v>13</v>
      </c>
      <c r="I53" s="55">
        <v>0.05</v>
      </c>
      <c r="J53" s="4">
        <f>ROUND(J$5*I53,0)</f>
        <v>3500</v>
      </c>
      <c r="K53" s="55">
        <v>0.04</v>
      </c>
      <c r="L53" s="4">
        <f>ROUND(L$5*K53,0)</f>
        <v>4200</v>
      </c>
      <c r="M53" s="4"/>
      <c r="N53" s="4"/>
      <c r="O53" s="4">
        <f t="shared" ref="O53:O54" si="17">SUM(D53,F53,H53,J53,L53,N53)</f>
        <v>7778</v>
      </c>
      <c r="P53" s="4">
        <f>ROUND(O53*8%,0)</f>
        <v>622</v>
      </c>
      <c r="Q53" s="4">
        <f t="shared" ref="Q53:Q54" si="18">SUM(O53:P53)</f>
        <v>8400</v>
      </c>
    </row>
    <row r="54" spans="1:17" x14ac:dyDescent="0.4">
      <c r="A54" s="5" t="s">
        <v>107</v>
      </c>
      <c r="B54" s="5" t="s">
        <v>108</v>
      </c>
      <c r="C54" s="55">
        <v>5.0000000000000001E-4</v>
      </c>
      <c r="D54" s="4">
        <f>ROUND(D$5*C54,0)</f>
        <v>42</v>
      </c>
      <c r="E54" s="55">
        <v>5.0000000000000002E-5</v>
      </c>
      <c r="F54" s="4">
        <f>ROUND(F$5*E54,0)</f>
        <v>23</v>
      </c>
      <c r="G54" s="55">
        <v>2.5000000000000001E-5</v>
      </c>
      <c r="H54" s="4">
        <f>ROUND(H$5*G54,0)</f>
        <v>13</v>
      </c>
      <c r="I54" s="55">
        <v>0.05</v>
      </c>
      <c r="J54" s="4">
        <f>ROUND(J$5*I54,0)</f>
        <v>3500</v>
      </c>
      <c r="K54" s="55">
        <v>0.04</v>
      </c>
      <c r="L54" s="4">
        <f>ROUND(L$5*K54,0)</f>
        <v>4200</v>
      </c>
      <c r="M54" s="4"/>
      <c r="N54" s="4"/>
      <c r="O54" s="4">
        <f t="shared" si="17"/>
        <v>7778</v>
      </c>
      <c r="P54" s="4">
        <f>ROUND(O54*8%,0)</f>
        <v>622</v>
      </c>
      <c r="Q54" s="4">
        <f t="shared" si="18"/>
        <v>8400</v>
      </c>
    </row>
    <row r="55" spans="1:17" x14ac:dyDescent="0.4">
      <c r="A55" s="9" t="s">
        <v>14</v>
      </c>
      <c r="B55" s="9" t="s">
        <v>109</v>
      </c>
      <c r="C55" s="45"/>
      <c r="D55" s="4"/>
      <c r="E55" s="45"/>
      <c r="F55" s="4"/>
      <c r="G55" s="45"/>
      <c r="H55" s="4"/>
      <c r="I55" s="45"/>
      <c r="J55" s="4"/>
      <c r="K55" s="45"/>
      <c r="L55" s="4"/>
      <c r="M55" s="4"/>
      <c r="N55" s="4"/>
      <c r="O55" s="11"/>
      <c r="P55" s="11"/>
      <c r="Q55" s="11"/>
    </row>
    <row r="56" spans="1:17" x14ac:dyDescent="0.4">
      <c r="A56" s="5" t="s">
        <v>110</v>
      </c>
      <c r="B56" s="5" t="s">
        <v>111</v>
      </c>
      <c r="C56" s="55">
        <v>5.0000000000000001E-4</v>
      </c>
      <c r="D56" s="4">
        <f t="shared" ref="D56:D62" si="19">ROUND(D$5*C56,0)</f>
        <v>42</v>
      </c>
      <c r="E56" s="55">
        <v>5.0000000000000002E-5</v>
      </c>
      <c r="F56" s="4">
        <f t="shared" ref="F56:F62" si="20">ROUND(F$5*E56,0)</f>
        <v>23</v>
      </c>
      <c r="G56" s="55">
        <v>2.5000000000000001E-5</v>
      </c>
      <c r="H56" s="4">
        <f t="shared" ref="H56:H61" si="21">ROUND(H$5*G56,0)</f>
        <v>13</v>
      </c>
      <c r="I56" s="55">
        <v>0.05</v>
      </c>
      <c r="J56" s="4">
        <f t="shared" ref="J56:J62" si="22">ROUND(J$5*I56,0)</f>
        <v>3500</v>
      </c>
      <c r="K56" s="55">
        <v>0.04</v>
      </c>
      <c r="L56" s="4">
        <f t="shared" ref="L56:L62" si="23">ROUND(L$5*K56,0)</f>
        <v>4200</v>
      </c>
      <c r="M56" s="4"/>
      <c r="N56" s="4"/>
      <c r="O56" s="4">
        <f t="shared" ref="O56:O62" si="24">SUM(D56,F56,H56,J56,L56,N56)</f>
        <v>7778</v>
      </c>
      <c r="P56" s="4">
        <f t="shared" ref="P56:P62" si="25">ROUND(O56*8%,0)</f>
        <v>622</v>
      </c>
      <c r="Q56" s="4">
        <f t="shared" ref="Q56:Q62" si="26">SUM(O56:P56)</f>
        <v>8400</v>
      </c>
    </row>
    <row r="57" spans="1:17" ht="36" x14ac:dyDescent="0.4">
      <c r="A57" s="5" t="s">
        <v>112</v>
      </c>
      <c r="B57" s="5" t="s">
        <v>113</v>
      </c>
      <c r="C57" s="55">
        <v>1E-3</v>
      </c>
      <c r="D57" s="4">
        <f t="shared" si="19"/>
        <v>84</v>
      </c>
      <c r="E57" s="55">
        <v>1E-4</v>
      </c>
      <c r="F57" s="4">
        <f t="shared" si="20"/>
        <v>45</v>
      </c>
      <c r="G57" s="55">
        <v>5.0000000000000002E-5</v>
      </c>
      <c r="H57" s="4">
        <f t="shared" si="21"/>
        <v>27</v>
      </c>
      <c r="I57" s="55">
        <v>0.1</v>
      </c>
      <c r="J57" s="4">
        <f t="shared" si="22"/>
        <v>7000</v>
      </c>
      <c r="K57" s="55">
        <v>0.3</v>
      </c>
      <c r="L57" s="4">
        <f t="shared" si="23"/>
        <v>31500</v>
      </c>
      <c r="M57" s="4"/>
      <c r="N57" s="4"/>
      <c r="O57" s="4">
        <f t="shared" si="24"/>
        <v>38656</v>
      </c>
      <c r="P57" s="4">
        <f t="shared" si="25"/>
        <v>3092</v>
      </c>
      <c r="Q57" s="4">
        <f t="shared" si="26"/>
        <v>41748</v>
      </c>
    </row>
    <row r="58" spans="1:17" ht="36" x14ac:dyDescent="0.4">
      <c r="A58" s="5" t="s">
        <v>114</v>
      </c>
      <c r="B58" s="5" t="s">
        <v>115</v>
      </c>
      <c r="C58" s="55">
        <v>5.0000000000000001E-4</v>
      </c>
      <c r="D58" s="4">
        <f t="shared" si="19"/>
        <v>42</v>
      </c>
      <c r="E58" s="55">
        <v>5.0000000000000002E-5</v>
      </c>
      <c r="F58" s="4">
        <f t="shared" si="20"/>
        <v>23</v>
      </c>
      <c r="G58" s="55">
        <v>2.5000000000000001E-5</v>
      </c>
      <c r="H58" s="4">
        <f t="shared" si="21"/>
        <v>13</v>
      </c>
      <c r="I58" s="55">
        <v>0.05</v>
      </c>
      <c r="J58" s="4">
        <f t="shared" si="22"/>
        <v>3500</v>
      </c>
      <c r="K58" s="55">
        <v>0.2</v>
      </c>
      <c r="L58" s="4">
        <f t="shared" si="23"/>
        <v>21000</v>
      </c>
      <c r="M58" s="4"/>
      <c r="N58" s="4"/>
      <c r="O58" s="4">
        <f t="shared" si="24"/>
        <v>24578</v>
      </c>
      <c r="P58" s="4">
        <f t="shared" si="25"/>
        <v>1966</v>
      </c>
      <c r="Q58" s="4">
        <f t="shared" si="26"/>
        <v>26544</v>
      </c>
    </row>
    <row r="59" spans="1:17" ht="36" x14ac:dyDescent="0.4">
      <c r="A59" s="5" t="s">
        <v>116</v>
      </c>
      <c r="B59" s="5" t="s">
        <v>117</v>
      </c>
      <c r="C59" s="55">
        <v>1E-4</v>
      </c>
      <c r="D59" s="4">
        <f t="shared" si="19"/>
        <v>8</v>
      </c>
      <c r="E59" s="55">
        <v>1.0000000000000001E-5</v>
      </c>
      <c r="F59" s="4">
        <f t="shared" si="20"/>
        <v>5</v>
      </c>
      <c r="G59" s="55">
        <v>1.0000000000000001E-5</v>
      </c>
      <c r="H59" s="4">
        <f t="shared" si="21"/>
        <v>5</v>
      </c>
      <c r="I59" s="55">
        <v>0.01</v>
      </c>
      <c r="J59" s="4">
        <f t="shared" si="22"/>
        <v>700</v>
      </c>
      <c r="K59" s="55">
        <v>0.04</v>
      </c>
      <c r="L59" s="4">
        <f t="shared" si="23"/>
        <v>4200</v>
      </c>
      <c r="M59" s="4"/>
      <c r="N59" s="4"/>
      <c r="O59" s="4">
        <f t="shared" si="24"/>
        <v>4918</v>
      </c>
      <c r="P59" s="4">
        <f t="shared" si="25"/>
        <v>393</v>
      </c>
      <c r="Q59" s="4">
        <f t="shared" si="26"/>
        <v>5311</v>
      </c>
    </row>
    <row r="60" spans="1:17" ht="72" x14ac:dyDescent="0.4">
      <c r="A60" s="5" t="s">
        <v>118</v>
      </c>
      <c r="B60" s="5" t="s">
        <v>119</v>
      </c>
      <c r="C60" s="55">
        <v>5.0000000000000001E-4</v>
      </c>
      <c r="D60" s="4">
        <f t="shared" si="19"/>
        <v>42</v>
      </c>
      <c r="E60" s="55">
        <v>5.0000000000000002E-5</v>
      </c>
      <c r="F60" s="4">
        <f t="shared" si="20"/>
        <v>23</v>
      </c>
      <c r="G60" s="55">
        <v>2.5000000000000001E-5</v>
      </c>
      <c r="H60" s="4">
        <f t="shared" si="21"/>
        <v>13</v>
      </c>
      <c r="I60" s="55">
        <v>0.05</v>
      </c>
      <c r="J60" s="4">
        <f t="shared" si="22"/>
        <v>3500</v>
      </c>
      <c r="K60" s="55">
        <v>0.02</v>
      </c>
      <c r="L60" s="4">
        <f t="shared" si="23"/>
        <v>2100</v>
      </c>
      <c r="M60" s="4"/>
      <c r="N60" s="4"/>
      <c r="O60" s="4">
        <f t="shared" si="24"/>
        <v>5678</v>
      </c>
      <c r="P60" s="4">
        <f t="shared" si="25"/>
        <v>454</v>
      </c>
      <c r="Q60" s="4">
        <f t="shared" si="26"/>
        <v>6132</v>
      </c>
    </row>
    <row r="61" spans="1:17" ht="54" x14ac:dyDescent="0.4">
      <c r="A61" s="5" t="s">
        <v>120</v>
      </c>
      <c r="B61" s="5" t="s">
        <v>121</v>
      </c>
      <c r="C61" s="55">
        <v>1.5E-3</v>
      </c>
      <c r="D61" s="4">
        <f t="shared" si="19"/>
        <v>126</v>
      </c>
      <c r="E61" s="55">
        <v>1.4999999999999999E-4</v>
      </c>
      <c r="F61" s="4">
        <f t="shared" si="20"/>
        <v>68</v>
      </c>
      <c r="G61" s="55">
        <v>7.4999999999999993E-5</v>
      </c>
      <c r="H61" s="4">
        <f t="shared" si="21"/>
        <v>40</v>
      </c>
      <c r="I61" s="55">
        <v>0.3</v>
      </c>
      <c r="J61" s="4">
        <f t="shared" si="22"/>
        <v>21000</v>
      </c>
      <c r="K61" s="55">
        <v>0.3</v>
      </c>
      <c r="L61" s="4">
        <f t="shared" si="23"/>
        <v>31500</v>
      </c>
      <c r="M61" s="4"/>
      <c r="N61" s="4"/>
      <c r="O61" s="4">
        <f t="shared" si="24"/>
        <v>52734</v>
      </c>
      <c r="P61" s="4">
        <f t="shared" si="25"/>
        <v>4219</v>
      </c>
      <c r="Q61" s="4">
        <f t="shared" si="26"/>
        <v>56953</v>
      </c>
    </row>
    <row r="62" spans="1:17" x14ac:dyDescent="0.4">
      <c r="A62" s="5" t="s">
        <v>122</v>
      </c>
      <c r="B62" s="5" t="s">
        <v>123</v>
      </c>
      <c r="C62" s="55">
        <v>1E-4</v>
      </c>
      <c r="D62" s="4">
        <f t="shared" si="19"/>
        <v>8</v>
      </c>
      <c r="E62" s="55">
        <v>1.0000000000000001E-5</v>
      </c>
      <c r="F62" s="4">
        <f t="shared" si="20"/>
        <v>5</v>
      </c>
      <c r="G62" s="55"/>
      <c r="H62" s="4"/>
      <c r="I62" s="55">
        <v>0.01</v>
      </c>
      <c r="J62" s="4">
        <f t="shared" si="22"/>
        <v>700</v>
      </c>
      <c r="K62" s="55">
        <v>1E-3</v>
      </c>
      <c r="L62" s="4">
        <f t="shared" si="23"/>
        <v>105</v>
      </c>
      <c r="M62" s="4"/>
      <c r="N62" s="4"/>
      <c r="O62" s="4">
        <f t="shared" si="24"/>
        <v>818</v>
      </c>
      <c r="P62" s="4">
        <f t="shared" si="25"/>
        <v>65</v>
      </c>
      <c r="Q62" s="4">
        <f t="shared" si="26"/>
        <v>883</v>
      </c>
    </row>
    <row r="63" spans="1:17" x14ac:dyDescent="0.4">
      <c r="A63" s="6" t="s">
        <v>26</v>
      </c>
      <c r="B63" s="6" t="s">
        <v>124</v>
      </c>
      <c r="C63" s="57"/>
      <c r="D63" s="4"/>
      <c r="E63" s="57"/>
      <c r="F63" s="4"/>
      <c r="G63" s="57"/>
      <c r="H63" s="4"/>
      <c r="I63" s="57"/>
      <c r="J63" s="4"/>
      <c r="K63" s="57"/>
      <c r="L63" s="4"/>
      <c r="M63" s="4"/>
      <c r="N63" s="4"/>
      <c r="O63" s="8"/>
      <c r="P63" s="8"/>
      <c r="Q63" s="8"/>
    </row>
    <row r="64" spans="1:17" ht="36" x14ac:dyDescent="0.4">
      <c r="A64" s="5" t="s">
        <v>28</v>
      </c>
      <c r="B64" s="5" t="s">
        <v>125</v>
      </c>
      <c r="C64" s="44">
        <v>4.1999999999999997E-3</v>
      </c>
      <c r="D64" s="4">
        <f>ROUND(D$5*C64,0)</f>
        <v>353</v>
      </c>
      <c r="E64" s="44">
        <v>4.2000000000000002E-4</v>
      </c>
      <c r="F64" s="4">
        <f>ROUND(F$5*E64,0)</f>
        <v>189</v>
      </c>
      <c r="G64" s="44">
        <v>3.5999999999999999E-3</v>
      </c>
      <c r="H64" s="4">
        <f>ROUND(H$5*G64,0)</f>
        <v>1908</v>
      </c>
      <c r="I64" s="44">
        <v>0.36</v>
      </c>
      <c r="J64" s="4">
        <f>ROUND(J$5*I64,0)</f>
        <v>25200</v>
      </c>
      <c r="K64" s="44">
        <v>0.12</v>
      </c>
      <c r="L64" s="4">
        <f>ROUND(L$5*K64,0)</f>
        <v>12600</v>
      </c>
      <c r="M64" s="44">
        <v>0.18</v>
      </c>
      <c r="N64" s="4">
        <f>ROUND(N$5*M64,0)</f>
        <v>1350</v>
      </c>
      <c r="O64" s="4">
        <f t="shared" ref="O64:O69" si="27">SUM(D64,F64,H64,J64,L64,N64)</f>
        <v>41600</v>
      </c>
      <c r="P64" s="4">
        <f>ROUND(O64*8%,0)</f>
        <v>3328</v>
      </c>
      <c r="Q64" s="4">
        <f t="shared" ref="Q64:Q66" si="28">SUM(O64:P64)</f>
        <v>44928</v>
      </c>
    </row>
    <row r="65" spans="1:17" x14ac:dyDescent="0.4">
      <c r="A65" s="5" t="s">
        <v>40</v>
      </c>
      <c r="B65" s="5" t="s">
        <v>124</v>
      </c>
      <c r="C65" s="44">
        <v>4.1999999999999997E-3</v>
      </c>
      <c r="D65" s="4">
        <f>ROUND(D$5*C65,0)</f>
        <v>353</v>
      </c>
      <c r="E65" s="44">
        <v>4.2000000000000002E-4</v>
      </c>
      <c r="F65" s="4">
        <f>ROUND(F$5*E65,0)</f>
        <v>189</v>
      </c>
      <c r="G65" s="44">
        <v>3.5999999999999999E-3</v>
      </c>
      <c r="H65" s="4">
        <f>ROUND(H$5*G65,0)</f>
        <v>1908</v>
      </c>
      <c r="I65" s="44">
        <v>0.36</v>
      </c>
      <c r="J65" s="4">
        <f>ROUND(J$5*I65,0)</f>
        <v>25200</v>
      </c>
      <c r="K65" s="44">
        <v>0.12</v>
      </c>
      <c r="L65" s="4">
        <f>ROUND(L$5*K65,0)</f>
        <v>12600</v>
      </c>
      <c r="M65" s="44">
        <v>0.18</v>
      </c>
      <c r="N65" s="4">
        <f>ROUND(N$5*M65,0)</f>
        <v>1350</v>
      </c>
      <c r="O65" s="4">
        <f t="shared" si="27"/>
        <v>41600</v>
      </c>
      <c r="P65" s="4">
        <f>ROUND(O65*8%,0)</f>
        <v>3328</v>
      </c>
      <c r="Q65" s="4">
        <f t="shared" si="28"/>
        <v>44928</v>
      </c>
    </row>
    <row r="66" spans="1:17" ht="36" x14ac:dyDescent="0.4">
      <c r="A66" s="5" t="s">
        <v>126</v>
      </c>
      <c r="B66" s="5" t="s">
        <v>127</v>
      </c>
      <c r="C66" s="44">
        <v>1E-3</v>
      </c>
      <c r="D66" s="4">
        <f>ROUND(D$5*C66,0)</f>
        <v>84</v>
      </c>
      <c r="E66" s="44"/>
      <c r="F66" s="4"/>
      <c r="G66" s="44"/>
      <c r="H66" s="4"/>
      <c r="I66" s="44">
        <v>0.1</v>
      </c>
      <c r="J66" s="4">
        <f>ROUND(J$5*I66,0)</f>
        <v>7000</v>
      </c>
      <c r="K66" s="75">
        <v>0.04</v>
      </c>
      <c r="L66" s="76">
        <f>ROUND(L$5*K66,0)</f>
        <v>4200</v>
      </c>
      <c r="M66" s="44"/>
      <c r="N66" s="4"/>
      <c r="O66" s="4">
        <f t="shared" si="27"/>
        <v>11284</v>
      </c>
      <c r="P66" s="4">
        <f>ROUND(O66*8%,0)</f>
        <v>903</v>
      </c>
      <c r="Q66" s="4">
        <f t="shared" si="28"/>
        <v>12187</v>
      </c>
    </row>
    <row r="67" spans="1:17" ht="35" x14ac:dyDescent="0.4">
      <c r="A67" s="6" t="s">
        <v>54</v>
      </c>
      <c r="B67" s="6" t="s">
        <v>128</v>
      </c>
      <c r="C67" s="57"/>
      <c r="D67" s="4"/>
      <c r="E67" s="57"/>
      <c r="F67" s="4"/>
      <c r="G67" s="57"/>
      <c r="H67" s="4"/>
      <c r="I67" s="57"/>
      <c r="J67" s="4"/>
      <c r="K67" s="57"/>
      <c r="L67" s="4"/>
      <c r="M67" s="4"/>
      <c r="N67" s="4"/>
      <c r="O67" s="8"/>
      <c r="P67" s="8"/>
      <c r="Q67" s="8"/>
    </row>
    <row r="68" spans="1:17" ht="36" x14ac:dyDescent="0.4">
      <c r="A68" s="5" t="s">
        <v>56</v>
      </c>
      <c r="B68" s="5" t="s">
        <v>129</v>
      </c>
      <c r="C68" s="44">
        <v>2E-3</v>
      </c>
      <c r="D68" s="4">
        <f>ROUND(D$5*C68,0)</f>
        <v>168</v>
      </c>
      <c r="E68" s="44">
        <v>2.0000000000000001E-4</v>
      </c>
      <c r="F68" s="4">
        <f>ROUND(F$5*E68,0)</f>
        <v>90</v>
      </c>
      <c r="G68" s="44"/>
      <c r="H68" s="4"/>
      <c r="I68" s="44">
        <v>0.1</v>
      </c>
      <c r="J68" s="4">
        <f>ROUND(J$5*I68,0)</f>
        <v>7000</v>
      </c>
      <c r="K68" s="44"/>
      <c r="L68" s="4"/>
      <c r="M68" s="4"/>
      <c r="N68" s="4"/>
      <c r="O68" s="4">
        <f t="shared" si="27"/>
        <v>7258</v>
      </c>
      <c r="P68" s="4">
        <f>ROUND(O68*8%,0)</f>
        <v>581</v>
      </c>
      <c r="Q68" s="4">
        <f t="shared" ref="Q68:Q69" si="29">SUM(O68:P68)</f>
        <v>7839</v>
      </c>
    </row>
    <row r="69" spans="1:17" x14ac:dyDescent="0.4">
      <c r="A69" s="5" t="s">
        <v>58</v>
      </c>
      <c r="B69" s="5" t="s">
        <v>130</v>
      </c>
      <c r="C69" s="44">
        <v>1.5E-3</v>
      </c>
      <c r="D69" s="4">
        <f>ROUND(D$5*C69,0)</f>
        <v>126</v>
      </c>
      <c r="E69" s="44">
        <v>1.4999999999999999E-4</v>
      </c>
      <c r="F69" s="4">
        <f>ROUND(F$5*E69,0)</f>
        <v>68</v>
      </c>
      <c r="G69" s="44"/>
      <c r="H69" s="4"/>
      <c r="I69" s="44">
        <v>0.1</v>
      </c>
      <c r="J69" s="4">
        <f>ROUND(J$5*I69,0)</f>
        <v>7000</v>
      </c>
      <c r="K69" s="44"/>
      <c r="L69" s="4"/>
      <c r="M69" s="4"/>
      <c r="N69" s="4"/>
      <c r="O69" s="4">
        <f t="shared" si="27"/>
        <v>7194</v>
      </c>
      <c r="P69" s="4">
        <f>ROUND(O69*8%,0)</f>
        <v>576</v>
      </c>
      <c r="Q69" s="4">
        <f t="shared" si="29"/>
        <v>7770</v>
      </c>
    </row>
    <row r="70" spans="1:17" x14ac:dyDescent="0.4">
      <c r="A70" s="6" t="s">
        <v>60</v>
      </c>
      <c r="B70" s="6" t="s">
        <v>131</v>
      </c>
      <c r="C70" s="57"/>
      <c r="D70" s="4"/>
      <c r="E70" s="57"/>
      <c r="F70" s="4"/>
      <c r="G70" s="57"/>
      <c r="H70" s="4"/>
      <c r="I70" s="57"/>
      <c r="J70" s="4"/>
      <c r="K70" s="57"/>
      <c r="L70" s="4"/>
      <c r="M70" s="4"/>
      <c r="N70" s="4"/>
      <c r="O70" s="8"/>
      <c r="P70" s="8"/>
      <c r="Q70" s="8"/>
    </row>
    <row r="71" spans="1:17" x14ac:dyDescent="0.4">
      <c r="A71" s="9" t="s">
        <v>62</v>
      </c>
      <c r="B71" s="9" t="s">
        <v>132</v>
      </c>
      <c r="C71" s="45"/>
      <c r="D71" s="4"/>
      <c r="E71" s="45"/>
      <c r="F71" s="4"/>
      <c r="G71" s="45"/>
      <c r="H71" s="4"/>
      <c r="I71" s="45"/>
      <c r="J71" s="4"/>
      <c r="K71" s="45"/>
      <c r="L71" s="4"/>
      <c r="M71" s="4"/>
      <c r="N71" s="4"/>
      <c r="O71" s="11"/>
      <c r="P71" s="11"/>
      <c r="Q71" s="11"/>
    </row>
    <row r="72" spans="1:17" x14ac:dyDescent="0.4">
      <c r="A72" s="5" t="s">
        <v>133</v>
      </c>
      <c r="B72" s="5" t="s">
        <v>134</v>
      </c>
      <c r="C72" s="44">
        <v>6.0000000000000001E-3</v>
      </c>
      <c r="D72" s="4">
        <f>ROUND(D$5*C72,0)</f>
        <v>504</v>
      </c>
      <c r="E72" s="44">
        <v>5.9999999999999995E-4</v>
      </c>
      <c r="F72" s="4">
        <f>ROUND(F$5*E72,0)</f>
        <v>270</v>
      </c>
      <c r="G72" s="44"/>
      <c r="H72" s="4"/>
      <c r="I72" s="44">
        <v>0.3</v>
      </c>
      <c r="J72" s="4">
        <f>ROUND(J$5*I72,0)</f>
        <v>21000</v>
      </c>
      <c r="K72" s="44"/>
      <c r="L72" s="4"/>
      <c r="M72" s="59">
        <v>0.1</v>
      </c>
      <c r="N72" s="4">
        <f>ROUND(N$5*M72,0)</f>
        <v>750</v>
      </c>
      <c r="O72" s="4">
        <f t="shared" ref="O72:O74" si="30">SUM(D72,F72,H72,J72,L72,N72)</f>
        <v>22524</v>
      </c>
      <c r="P72" s="4">
        <f>ROUND(O72*8%,0)</f>
        <v>1802</v>
      </c>
      <c r="Q72" s="4">
        <f t="shared" ref="Q72:Q74" si="31">SUM(O72:P72)</f>
        <v>24326</v>
      </c>
    </row>
    <row r="73" spans="1:17" ht="36" x14ac:dyDescent="0.4">
      <c r="A73" s="5" t="s">
        <v>135</v>
      </c>
      <c r="B73" s="5" t="s">
        <v>136</v>
      </c>
      <c r="C73" s="44">
        <v>2.0000000000000001E-4</v>
      </c>
      <c r="D73" s="4">
        <f>ROUND(D$5*C73,0)</f>
        <v>17</v>
      </c>
      <c r="E73" s="44">
        <v>2.0000000000000002E-5</v>
      </c>
      <c r="F73" s="4">
        <f>ROUND(F$5*E73,0)</f>
        <v>9</v>
      </c>
      <c r="G73" s="44"/>
      <c r="H73" s="4"/>
      <c r="I73" s="44">
        <v>0.06</v>
      </c>
      <c r="J73" s="4">
        <f>ROUND(J$5*I73,0)</f>
        <v>4200</v>
      </c>
      <c r="K73" s="44"/>
      <c r="L73" s="4"/>
      <c r="M73" s="59">
        <v>0.1</v>
      </c>
      <c r="N73" s="4">
        <f>ROUND(N$5*M73,0)</f>
        <v>750</v>
      </c>
      <c r="O73" s="4">
        <f t="shared" si="30"/>
        <v>4976</v>
      </c>
      <c r="P73" s="4">
        <f>ROUND(O73*8%,0)</f>
        <v>398</v>
      </c>
      <c r="Q73" s="4">
        <f t="shared" si="31"/>
        <v>5374</v>
      </c>
    </row>
    <row r="74" spans="1:17" ht="36" x14ac:dyDescent="0.4">
      <c r="A74" s="5" t="s">
        <v>137</v>
      </c>
      <c r="B74" s="5" t="s">
        <v>138</v>
      </c>
      <c r="C74" s="44">
        <v>2.0000000000000001E-4</v>
      </c>
      <c r="D74" s="4">
        <f>ROUND(D$5*C74,0)</f>
        <v>17</v>
      </c>
      <c r="E74" s="44">
        <v>2.0000000000000002E-5</v>
      </c>
      <c r="F74" s="4">
        <f>ROUND(F$5*E74,0)</f>
        <v>9</v>
      </c>
      <c r="G74" s="44"/>
      <c r="H74" s="4"/>
      <c r="I74" s="44">
        <v>0.03</v>
      </c>
      <c r="J74" s="4">
        <f>ROUND(J$5*I74,0)</f>
        <v>2100</v>
      </c>
      <c r="K74" s="44"/>
      <c r="L74" s="4"/>
      <c r="M74" s="59">
        <v>0.1</v>
      </c>
      <c r="N74" s="4">
        <f>ROUND(N$5*M74,0)</f>
        <v>750</v>
      </c>
      <c r="O74" s="4">
        <f t="shared" si="30"/>
        <v>2876</v>
      </c>
      <c r="P74" s="4">
        <f>ROUND(O74*8%,0)</f>
        <v>230</v>
      </c>
      <c r="Q74" s="4">
        <f t="shared" si="31"/>
        <v>3106</v>
      </c>
    </row>
    <row r="75" spans="1:17" x14ac:dyDescent="0.4">
      <c r="A75" s="9" t="s">
        <v>64</v>
      </c>
      <c r="B75" s="9" t="s">
        <v>139</v>
      </c>
      <c r="C75" s="45"/>
      <c r="D75" s="4"/>
      <c r="E75" s="45"/>
      <c r="F75" s="4"/>
      <c r="G75" s="45"/>
      <c r="H75" s="4"/>
      <c r="I75" s="45"/>
      <c r="J75" s="4"/>
      <c r="K75" s="45"/>
      <c r="L75" s="4"/>
      <c r="M75" s="4"/>
      <c r="N75" s="4"/>
      <c r="O75" s="11"/>
      <c r="P75" s="11"/>
      <c r="Q75" s="11"/>
    </row>
    <row r="76" spans="1:17" x14ac:dyDescent="0.4">
      <c r="A76" s="5" t="s">
        <v>140</v>
      </c>
      <c r="B76" s="5" t="s">
        <v>141</v>
      </c>
      <c r="C76" s="44"/>
      <c r="D76" s="4">
        <f>ROUND(D$5*C76,0)</f>
        <v>0</v>
      </c>
      <c r="E76" s="44"/>
      <c r="F76" s="4">
        <f>ROUND(F$5*E76,0)</f>
        <v>0</v>
      </c>
      <c r="G76" s="44"/>
      <c r="H76" s="4">
        <f>ROUND(H$5*G76,0)</f>
        <v>0</v>
      </c>
      <c r="I76" s="44"/>
      <c r="J76" s="4">
        <f>ROUND(J$5*I76,0)</f>
        <v>0</v>
      </c>
      <c r="K76" s="44"/>
      <c r="L76" s="4">
        <f>ROUND(L$5*K76,0)</f>
        <v>0</v>
      </c>
      <c r="M76" s="4"/>
      <c r="N76" s="4"/>
      <c r="O76" s="4">
        <f t="shared" ref="O76:O77" si="32">SUM(D76,F76,H76,J76,L76,N76)</f>
        <v>0</v>
      </c>
      <c r="P76" s="4">
        <f>ROUND(O76*8%,0)</f>
        <v>0</v>
      </c>
      <c r="Q76" s="4">
        <f t="shared" ref="Q76:Q77" si="33">SUM(O76:P76)</f>
        <v>0</v>
      </c>
    </row>
    <row r="77" spans="1:17" x14ac:dyDescent="0.4">
      <c r="A77" s="5" t="s">
        <v>142</v>
      </c>
      <c r="B77" s="5" t="s">
        <v>143</v>
      </c>
      <c r="C77" s="44"/>
      <c r="D77" s="4">
        <f>ROUND(D$5*C77,0)</f>
        <v>0</v>
      </c>
      <c r="E77" s="44"/>
      <c r="F77" s="4">
        <f>ROUND(F$5*E77,0)</f>
        <v>0</v>
      </c>
      <c r="G77" s="44"/>
      <c r="H77" s="4">
        <f>ROUND(H$5*G77,0)</f>
        <v>0</v>
      </c>
      <c r="I77" s="44"/>
      <c r="J77" s="4">
        <f>ROUND(J$5*I77,0)</f>
        <v>0</v>
      </c>
      <c r="K77" s="44"/>
      <c r="L77" s="4">
        <f>ROUND(L$5*K77,0)</f>
        <v>0</v>
      </c>
      <c r="M77" s="4"/>
      <c r="N77" s="4"/>
      <c r="O77" s="4">
        <f t="shared" si="32"/>
        <v>0</v>
      </c>
      <c r="P77" s="4">
        <f>ROUND(O77*8%,0)</f>
        <v>0</v>
      </c>
      <c r="Q77" s="4">
        <f t="shared" si="33"/>
        <v>0</v>
      </c>
    </row>
    <row r="78" spans="1:17" x14ac:dyDescent="0.4">
      <c r="A78" s="9" t="s">
        <v>66</v>
      </c>
      <c r="B78" s="9" t="s">
        <v>144</v>
      </c>
      <c r="C78" s="45"/>
      <c r="D78" s="4"/>
      <c r="E78" s="45"/>
      <c r="F78" s="4"/>
      <c r="G78" s="45"/>
      <c r="H78" s="4"/>
      <c r="I78" s="45"/>
      <c r="J78" s="4"/>
      <c r="K78" s="45"/>
      <c r="L78" s="4"/>
      <c r="M78" s="4"/>
      <c r="N78" s="4"/>
      <c r="O78" s="11"/>
      <c r="P78" s="11"/>
      <c r="Q78" s="11"/>
    </row>
    <row r="79" spans="1:17" ht="36" x14ac:dyDescent="0.4">
      <c r="A79" s="5" t="s">
        <v>145</v>
      </c>
      <c r="B79" s="5" t="s">
        <v>146</v>
      </c>
      <c r="C79" s="44"/>
      <c r="D79" s="4">
        <f t="shared" ref="D79:D86" si="34">ROUND(D$5*C79,0)</f>
        <v>0</v>
      </c>
      <c r="E79" s="44"/>
      <c r="F79" s="4">
        <f t="shared" ref="F79:F86" si="35">ROUND(F$5*E79,0)</f>
        <v>0</v>
      </c>
      <c r="G79" s="44"/>
      <c r="H79" s="4">
        <f t="shared" ref="H79:H86" si="36">ROUND(H$5*G79,0)</f>
        <v>0</v>
      </c>
      <c r="I79" s="44"/>
      <c r="J79" s="4">
        <f t="shared" ref="J79:J86" si="37">ROUND(J$5*I79,0)</f>
        <v>0</v>
      </c>
      <c r="K79" s="44"/>
      <c r="L79" s="4">
        <f t="shared" ref="L79:L86" si="38">ROUND(L$5*K79,0)</f>
        <v>0</v>
      </c>
      <c r="M79" s="4"/>
      <c r="N79" s="4"/>
      <c r="O79" s="4">
        <f t="shared" ref="O79:O86" si="39">SUM(D79,F79,H79,J79,L79,N79)</f>
        <v>0</v>
      </c>
      <c r="P79" s="4">
        <f t="shared" ref="P79:P86" si="40">ROUND(O79*8%,0)</f>
        <v>0</v>
      </c>
      <c r="Q79" s="4">
        <f t="shared" ref="Q79:Q86" si="41">SUM(O79:P79)</f>
        <v>0</v>
      </c>
    </row>
    <row r="80" spans="1:17" ht="36" x14ac:dyDescent="0.4">
      <c r="A80" s="5" t="s">
        <v>147</v>
      </c>
      <c r="B80" s="5" t="s">
        <v>148</v>
      </c>
      <c r="C80" s="44"/>
      <c r="D80" s="4">
        <f t="shared" si="34"/>
        <v>0</v>
      </c>
      <c r="E80" s="44"/>
      <c r="F80" s="4">
        <f t="shared" si="35"/>
        <v>0</v>
      </c>
      <c r="G80" s="44"/>
      <c r="H80" s="4">
        <f t="shared" si="36"/>
        <v>0</v>
      </c>
      <c r="I80" s="44"/>
      <c r="J80" s="4">
        <f t="shared" si="37"/>
        <v>0</v>
      </c>
      <c r="K80" s="44"/>
      <c r="L80" s="4">
        <f t="shared" si="38"/>
        <v>0</v>
      </c>
      <c r="M80" s="4"/>
      <c r="N80" s="4"/>
      <c r="O80" s="4">
        <f t="shared" si="39"/>
        <v>0</v>
      </c>
      <c r="P80" s="4">
        <f t="shared" si="40"/>
        <v>0</v>
      </c>
      <c r="Q80" s="4">
        <f t="shared" si="41"/>
        <v>0</v>
      </c>
    </row>
    <row r="81" spans="1:17" ht="36" x14ac:dyDescent="0.4">
      <c r="A81" s="5" t="s">
        <v>149</v>
      </c>
      <c r="B81" s="5" t="s">
        <v>150</v>
      </c>
      <c r="C81" s="44"/>
      <c r="D81" s="4">
        <f t="shared" si="34"/>
        <v>0</v>
      </c>
      <c r="E81" s="44"/>
      <c r="F81" s="4">
        <f t="shared" si="35"/>
        <v>0</v>
      </c>
      <c r="G81" s="44"/>
      <c r="H81" s="4">
        <f t="shared" si="36"/>
        <v>0</v>
      </c>
      <c r="I81" s="44"/>
      <c r="J81" s="4">
        <f t="shared" si="37"/>
        <v>0</v>
      </c>
      <c r="K81" s="44"/>
      <c r="L81" s="4">
        <f t="shared" si="38"/>
        <v>0</v>
      </c>
      <c r="M81" s="4"/>
      <c r="N81" s="4"/>
      <c r="O81" s="4">
        <f t="shared" si="39"/>
        <v>0</v>
      </c>
      <c r="P81" s="4">
        <f t="shared" si="40"/>
        <v>0</v>
      </c>
      <c r="Q81" s="4">
        <f t="shared" si="41"/>
        <v>0</v>
      </c>
    </row>
    <row r="82" spans="1:17" ht="36" x14ac:dyDescent="0.4">
      <c r="A82" s="5" t="s">
        <v>151</v>
      </c>
      <c r="B82" s="5" t="s">
        <v>152</v>
      </c>
      <c r="C82" s="44"/>
      <c r="D82" s="4">
        <f t="shared" si="34"/>
        <v>0</v>
      </c>
      <c r="E82" s="44"/>
      <c r="F82" s="4">
        <f t="shared" si="35"/>
        <v>0</v>
      </c>
      <c r="G82" s="44"/>
      <c r="H82" s="4">
        <f t="shared" si="36"/>
        <v>0</v>
      </c>
      <c r="I82" s="44"/>
      <c r="J82" s="4">
        <f t="shared" si="37"/>
        <v>0</v>
      </c>
      <c r="K82" s="44"/>
      <c r="L82" s="4">
        <f t="shared" si="38"/>
        <v>0</v>
      </c>
      <c r="M82" s="4"/>
      <c r="N82" s="4"/>
      <c r="O82" s="4">
        <f t="shared" si="39"/>
        <v>0</v>
      </c>
      <c r="P82" s="4">
        <f t="shared" si="40"/>
        <v>0</v>
      </c>
      <c r="Q82" s="4">
        <f t="shared" si="41"/>
        <v>0</v>
      </c>
    </row>
    <row r="83" spans="1:17" ht="36" x14ac:dyDescent="0.4">
      <c r="A83" s="5" t="s">
        <v>153</v>
      </c>
      <c r="B83" s="5" t="s">
        <v>154</v>
      </c>
      <c r="C83" s="44"/>
      <c r="D83" s="4">
        <f t="shared" si="34"/>
        <v>0</v>
      </c>
      <c r="E83" s="44"/>
      <c r="F83" s="4">
        <f t="shared" si="35"/>
        <v>0</v>
      </c>
      <c r="G83" s="44"/>
      <c r="H83" s="4">
        <f t="shared" si="36"/>
        <v>0</v>
      </c>
      <c r="I83" s="44"/>
      <c r="J83" s="4">
        <f t="shared" si="37"/>
        <v>0</v>
      </c>
      <c r="K83" s="44"/>
      <c r="L83" s="4">
        <f t="shared" si="38"/>
        <v>0</v>
      </c>
      <c r="M83" s="4"/>
      <c r="N83" s="4"/>
      <c r="O83" s="4">
        <f t="shared" si="39"/>
        <v>0</v>
      </c>
      <c r="P83" s="4">
        <f t="shared" si="40"/>
        <v>0</v>
      </c>
      <c r="Q83" s="4">
        <f t="shared" si="41"/>
        <v>0</v>
      </c>
    </row>
    <row r="84" spans="1:17" ht="36" x14ac:dyDescent="0.4">
      <c r="A84" s="5" t="s">
        <v>155</v>
      </c>
      <c r="B84" s="5" t="s">
        <v>160</v>
      </c>
      <c r="C84" s="44"/>
      <c r="D84" s="4">
        <f t="shared" si="34"/>
        <v>0</v>
      </c>
      <c r="E84" s="44"/>
      <c r="F84" s="4">
        <f t="shared" si="35"/>
        <v>0</v>
      </c>
      <c r="G84" s="44"/>
      <c r="H84" s="4">
        <f t="shared" si="36"/>
        <v>0</v>
      </c>
      <c r="I84" s="44"/>
      <c r="J84" s="4">
        <f t="shared" si="37"/>
        <v>0</v>
      </c>
      <c r="K84" s="44"/>
      <c r="L84" s="4">
        <f t="shared" si="38"/>
        <v>0</v>
      </c>
      <c r="M84" s="4"/>
      <c r="N84" s="4"/>
      <c r="O84" s="4">
        <f t="shared" si="39"/>
        <v>0</v>
      </c>
      <c r="P84" s="4">
        <f t="shared" si="40"/>
        <v>0</v>
      </c>
      <c r="Q84" s="4">
        <f t="shared" si="41"/>
        <v>0</v>
      </c>
    </row>
    <row r="85" spans="1:17" ht="36" x14ac:dyDescent="0.4">
      <c r="A85" s="5" t="s">
        <v>157</v>
      </c>
      <c r="B85" s="5" t="s">
        <v>158</v>
      </c>
      <c r="C85" s="44"/>
      <c r="D85" s="4">
        <f t="shared" si="34"/>
        <v>0</v>
      </c>
      <c r="E85" s="44"/>
      <c r="F85" s="4">
        <f t="shared" si="35"/>
        <v>0</v>
      </c>
      <c r="G85" s="44"/>
      <c r="H85" s="4">
        <f t="shared" si="36"/>
        <v>0</v>
      </c>
      <c r="I85" s="44"/>
      <c r="J85" s="4">
        <f t="shared" si="37"/>
        <v>0</v>
      </c>
      <c r="K85" s="44"/>
      <c r="L85" s="4">
        <f t="shared" si="38"/>
        <v>0</v>
      </c>
      <c r="M85" s="4"/>
      <c r="N85" s="4"/>
      <c r="O85" s="4">
        <f t="shared" si="39"/>
        <v>0</v>
      </c>
      <c r="P85" s="4">
        <f t="shared" si="40"/>
        <v>0</v>
      </c>
      <c r="Q85" s="4">
        <f t="shared" si="41"/>
        <v>0</v>
      </c>
    </row>
    <row r="86" spans="1:17" ht="36" x14ac:dyDescent="0.4">
      <c r="A86" s="5" t="s">
        <v>159</v>
      </c>
      <c r="B86" s="5" t="s">
        <v>156</v>
      </c>
      <c r="C86" s="44"/>
      <c r="D86" s="4">
        <f t="shared" si="34"/>
        <v>0</v>
      </c>
      <c r="E86" s="44"/>
      <c r="F86" s="4">
        <f t="shared" si="35"/>
        <v>0</v>
      </c>
      <c r="G86" s="44"/>
      <c r="H86" s="4">
        <f t="shared" si="36"/>
        <v>0</v>
      </c>
      <c r="I86" s="44"/>
      <c r="J86" s="4">
        <f t="shared" si="37"/>
        <v>0</v>
      </c>
      <c r="K86" s="44"/>
      <c r="L86" s="4">
        <f t="shared" si="38"/>
        <v>0</v>
      </c>
      <c r="M86" s="4"/>
      <c r="N86" s="4"/>
      <c r="O86" s="4">
        <f t="shared" si="39"/>
        <v>0</v>
      </c>
      <c r="P86" s="4">
        <f t="shared" si="40"/>
        <v>0</v>
      </c>
      <c r="Q86" s="4">
        <f t="shared" si="41"/>
        <v>0</v>
      </c>
    </row>
    <row r="87" spans="1:17" x14ac:dyDescent="0.4">
      <c r="A87" s="6" t="s">
        <v>68</v>
      </c>
      <c r="B87" s="6" t="s">
        <v>161</v>
      </c>
      <c r="C87" s="57"/>
      <c r="D87" s="4"/>
      <c r="E87" s="57"/>
      <c r="F87" s="4"/>
      <c r="G87" s="57"/>
      <c r="H87" s="4"/>
      <c r="I87" s="57"/>
      <c r="J87" s="4"/>
      <c r="K87" s="57"/>
      <c r="L87" s="4"/>
      <c r="M87" s="4"/>
      <c r="N87" s="4"/>
      <c r="O87" s="8"/>
      <c r="P87" s="8"/>
      <c r="Q87" s="8"/>
    </row>
    <row r="88" spans="1:17" x14ac:dyDescent="0.4">
      <c r="A88" s="5" t="s">
        <v>70</v>
      </c>
      <c r="B88" s="5" t="s">
        <v>162</v>
      </c>
      <c r="C88" s="44">
        <v>3.0000000000000001E-3</v>
      </c>
      <c r="D88" s="4">
        <f>ROUND(D$5*C88,0)</f>
        <v>252</v>
      </c>
      <c r="E88" s="44">
        <v>2.9999999999999997E-4</v>
      </c>
      <c r="F88" s="4">
        <f>ROUND(F$5*E88,0)</f>
        <v>135</v>
      </c>
      <c r="G88" s="44"/>
      <c r="H88" s="4"/>
      <c r="I88" s="44">
        <v>0.1</v>
      </c>
      <c r="J88" s="4">
        <f>ROUND(J$5*I88,0)</f>
        <v>7000</v>
      </c>
      <c r="K88" s="44"/>
      <c r="L88" s="4"/>
      <c r="M88" s="44">
        <v>0.05</v>
      </c>
      <c r="N88" s="4">
        <f>ROUND(N$5*M88,0)</f>
        <v>375</v>
      </c>
      <c r="O88" s="4">
        <f t="shared" ref="O88:O99" si="42">SUM(D88,F88,H88,J88,L88,N88)</f>
        <v>7762</v>
      </c>
      <c r="P88" s="4">
        <f>ROUND(O88*8%,0)</f>
        <v>621</v>
      </c>
      <c r="Q88" s="4">
        <f t="shared" ref="Q88:Q91" si="43">SUM(O88:P88)</f>
        <v>8383</v>
      </c>
    </row>
    <row r="89" spans="1:17" ht="36" x14ac:dyDescent="0.4">
      <c r="A89" s="5" t="s">
        <v>72</v>
      </c>
      <c r="B89" s="5" t="s">
        <v>163</v>
      </c>
      <c r="C89" s="44">
        <v>4.0000000000000001E-3</v>
      </c>
      <c r="D89" s="4">
        <f>ROUND(D$5*C89,0)</f>
        <v>336</v>
      </c>
      <c r="E89" s="44">
        <v>4.0000000000000002E-4</v>
      </c>
      <c r="F89" s="4">
        <f>ROUND(F$5*E89,0)</f>
        <v>180</v>
      </c>
      <c r="G89" s="44"/>
      <c r="H89" s="4"/>
      <c r="I89" s="44">
        <v>0.1</v>
      </c>
      <c r="J89" s="4">
        <f>ROUND(J$5*I89,0)</f>
        <v>7000</v>
      </c>
      <c r="K89" s="44"/>
      <c r="L89" s="4"/>
      <c r="M89" s="44">
        <v>0.05</v>
      </c>
      <c r="N89" s="4">
        <f>ROUND(N$5*M89,0)</f>
        <v>375</v>
      </c>
      <c r="O89" s="4">
        <f t="shared" si="42"/>
        <v>7891</v>
      </c>
      <c r="P89" s="4">
        <f>ROUND(O89*8%,0)</f>
        <v>631</v>
      </c>
      <c r="Q89" s="4">
        <f t="shared" si="43"/>
        <v>8522</v>
      </c>
    </row>
    <row r="90" spans="1:17" ht="36" x14ac:dyDescent="0.4">
      <c r="A90" s="5" t="s">
        <v>74</v>
      </c>
      <c r="B90" s="5" t="s">
        <v>164</v>
      </c>
      <c r="C90" s="44">
        <v>3.0000000000000001E-3</v>
      </c>
      <c r="D90" s="4">
        <f>ROUND(D$5*C90,0)</f>
        <v>252</v>
      </c>
      <c r="E90" s="44">
        <v>2.9999999999999997E-4</v>
      </c>
      <c r="F90" s="4">
        <f>ROUND(F$5*E90,0)</f>
        <v>135</v>
      </c>
      <c r="G90" s="44"/>
      <c r="H90" s="4"/>
      <c r="I90" s="44">
        <v>0.1</v>
      </c>
      <c r="J90" s="4">
        <f>ROUND(J$5*I90,0)</f>
        <v>7000</v>
      </c>
      <c r="K90" s="44"/>
      <c r="L90" s="4"/>
      <c r="M90" s="44">
        <v>0.05</v>
      </c>
      <c r="N90" s="4">
        <f>ROUND(N$5*M90,0)</f>
        <v>375</v>
      </c>
      <c r="O90" s="4">
        <f t="shared" si="42"/>
        <v>7762</v>
      </c>
      <c r="P90" s="4">
        <f>ROUND(O90*8%,0)</f>
        <v>621</v>
      </c>
      <c r="Q90" s="4">
        <f t="shared" si="43"/>
        <v>8383</v>
      </c>
    </row>
    <row r="91" spans="1:17" x14ac:dyDescent="0.4">
      <c r="A91" s="5" t="s">
        <v>76</v>
      </c>
      <c r="B91" s="5" t="s">
        <v>165</v>
      </c>
      <c r="C91" s="44">
        <v>2E-3</v>
      </c>
      <c r="D91" s="4">
        <f>ROUND(D$5*C91,0)</f>
        <v>168</v>
      </c>
      <c r="E91" s="44">
        <v>2.0000000000000001E-4</v>
      </c>
      <c r="F91" s="4">
        <f>ROUND(F$5*E91,0)</f>
        <v>90</v>
      </c>
      <c r="G91" s="44"/>
      <c r="H91" s="4"/>
      <c r="I91" s="44">
        <v>0.1</v>
      </c>
      <c r="J91" s="4">
        <f>ROUND(J$5*I91,0)</f>
        <v>7000</v>
      </c>
      <c r="K91" s="44"/>
      <c r="L91" s="4"/>
      <c r="M91" s="44">
        <v>0.03</v>
      </c>
      <c r="N91" s="4">
        <f>ROUND(N$5*M91,0)</f>
        <v>225</v>
      </c>
      <c r="O91" s="4">
        <f t="shared" si="42"/>
        <v>7483</v>
      </c>
      <c r="P91" s="4">
        <f>ROUND(O91*8%,0)</f>
        <v>599</v>
      </c>
      <c r="Q91" s="4">
        <f t="shared" si="43"/>
        <v>8082</v>
      </c>
    </row>
    <row r="92" spans="1:17" x14ac:dyDescent="0.4">
      <c r="A92" s="6" t="s">
        <v>78</v>
      </c>
      <c r="B92" s="6" t="s">
        <v>166</v>
      </c>
      <c r="C92" s="57"/>
      <c r="D92" s="4"/>
      <c r="E92" s="57"/>
      <c r="F92" s="4"/>
      <c r="G92" s="57"/>
      <c r="H92" s="4"/>
      <c r="I92" s="57"/>
      <c r="J92" s="4"/>
      <c r="K92" s="57"/>
      <c r="L92" s="4"/>
      <c r="M92" s="4"/>
      <c r="N92" s="4"/>
      <c r="O92" s="8"/>
      <c r="P92" s="8"/>
      <c r="Q92" s="8"/>
    </row>
    <row r="93" spans="1:17" x14ac:dyDescent="0.4">
      <c r="A93" s="5" t="s">
        <v>80</v>
      </c>
      <c r="B93" s="5" t="s">
        <v>167</v>
      </c>
      <c r="C93" s="44">
        <v>2E-3</v>
      </c>
      <c r="D93" s="4">
        <f>ROUND(D$5*C93,0)</f>
        <v>168</v>
      </c>
      <c r="E93" s="44">
        <v>2.0000000000000001E-4</v>
      </c>
      <c r="F93" s="4">
        <f>ROUND(F$5*E93,0)</f>
        <v>90</v>
      </c>
      <c r="G93" s="44">
        <v>1E-4</v>
      </c>
      <c r="H93" s="4">
        <f>ROUND(H$5*G93,0)</f>
        <v>53</v>
      </c>
      <c r="I93" s="44">
        <v>0.1</v>
      </c>
      <c r="J93" s="4">
        <f>ROUND(J$5*I93,0)</f>
        <v>7000</v>
      </c>
      <c r="K93" s="44">
        <v>0.12</v>
      </c>
      <c r="L93" s="4">
        <f>ROUND(L$5*K93,0)</f>
        <v>12600</v>
      </c>
      <c r="M93" s="44">
        <v>0.03</v>
      </c>
      <c r="N93" s="4">
        <f>ROUND(N$5*M93,0)</f>
        <v>225</v>
      </c>
      <c r="O93" s="4">
        <f t="shared" si="42"/>
        <v>20136</v>
      </c>
      <c r="P93" s="4">
        <f>ROUND(O93*8%,0)</f>
        <v>1611</v>
      </c>
      <c r="Q93" s="4">
        <f t="shared" ref="Q93:Q95" si="44">SUM(O93:P93)</f>
        <v>21747</v>
      </c>
    </row>
    <row r="94" spans="1:17" x14ac:dyDescent="0.4">
      <c r="A94" s="5" t="s">
        <v>82</v>
      </c>
      <c r="B94" s="5" t="s">
        <v>168</v>
      </c>
      <c r="C94" s="44">
        <v>3.0000000000000001E-3</v>
      </c>
      <c r="D94" s="4">
        <f>ROUND(D$5*C94,0)</f>
        <v>252</v>
      </c>
      <c r="E94" s="44">
        <v>2.9999999999999997E-4</v>
      </c>
      <c r="F94" s="4">
        <f>ROUND(F$5*E94,0)</f>
        <v>135</v>
      </c>
      <c r="G94" s="44">
        <v>1.4999999999999999E-4</v>
      </c>
      <c r="H94" s="4">
        <f>ROUND(H$5*G94,0)</f>
        <v>80</v>
      </c>
      <c r="I94" s="44">
        <v>0.1</v>
      </c>
      <c r="J94" s="4">
        <f>ROUND(J$5*I94,0)</f>
        <v>7000</v>
      </c>
      <c r="K94" s="44">
        <v>0.12</v>
      </c>
      <c r="L94" s="4">
        <f>ROUND(L$5*K94,0)</f>
        <v>12600</v>
      </c>
      <c r="M94" s="44">
        <v>0.05</v>
      </c>
      <c r="N94" s="4">
        <f>ROUND(N$5*M94,0)</f>
        <v>375</v>
      </c>
      <c r="O94" s="4">
        <f t="shared" si="42"/>
        <v>20442</v>
      </c>
      <c r="P94" s="4">
        <f>ROUND(O94*8%,0)</f>
        <v>1635</v>
      </c>
      <c r="Q94" s="4">
        <f t="shared" si="44"/>
        <v>22077</v>
      </c>
    </row>
    <row r="95" spans="1:17" ht="36" x14ac:dyDescent="0.4">
      <c r="A95" s="5" t="s">
        <v>84</v>
      </c>
      <c r="B95" s="5" t="s">
        <v>169</v>
      </c>
      <c r="C95" s="44">
        <v>3.0000000000000001E-3</v>
      </c>
      <c r="D95" s="4">
        <f>ROUND(D$5*C95,0)</f>
        <v>252</v>
      </c>
      <c r="E95" s="44">
        <v>2.9999999999999997E-4</v>
      </c>
      <c r="F95" s="4">
        <f>ROUND(F$5*E95,0)</f>
        <v>135</v>
      </c>
      <c r="G95" s="44">
        <v>1.4999999999999999E-4</v>
      </c>
      <c r="H95" s="4">
        <f>ROUND(H$5*G95,0)</f>
        <v>80</v>
      </c>
      <c r="I95" s="44">
        <v>0.1</v>
      </c>
      <c r="J95" s="4">
        <f>ROUND(J$5*I95,0)</f>
        <v>7000</v>
      </c>
      <c r="K95" s="44">
        <v>0.12</v>
      </c>
      <c r="L95" s="4">
        <f>ROUND(L$5*K95,0)</f>
        <v>12600</v>
      </c>
      <c r="M95" s="44">
        <v>0.05</v>
      </c>
      <c r="N95" s="4">
        <f>ROUND(N$5*M95,0)</f>
        <v>375</v>
      </c>
      <c r="O95" s="4">
        <f t="shared" si="42"/>
        <v>20442</v>
      </c>
      <c r="P95" s="4">
        <f>ROUND(O95*8%,0)</f>
        <v>1635</v>
      </c>
      <c r="Q95" s="4">
        <f t="shared" si="44"/>
        <v>22077</v>
      </c>
    </row>
    <row r="96" spans="1:17" ht="35" x14ac:dyDescent="0.4">
      <c r="A96" s="6" t="s">
        <v>86</v>
      </c>
      <c r="B96" s="6" t="s">
        <v>170</v>
      </c>
      <c r="C96" s="57"/>
      <c r="D96" s="4"/>
      <c r="E96" s="57"/>
      <c r="F96" s="4"/>
      <c r="G96" s="57"/>
      <c r="H96" s="4"/>
      <c r="I96" s="57"/>
      <c r="J96" s="4"/>
      <c r="K96" s="57"/>
      <c r="L96" s="4"/>
      <c r="M96" s="4"/>
      <c r="N96" s="4"/>
      <c r="O96" s="8"/>
      <c r="P96" s="8"/>
      <c r="Q96" s="8"/>
    </row>
    <row r="97" spans="1:17" ht="36" x14ac:dyDescent="0.4">
      <c r="A97" s="5" t="s">
        <v>88</v>
      </c>
      <c r="B97" s="5" t="s">
        <v>171</v>
      </c>
      <c r="C97" s="44">
        <v>2E-3</v>
      </c>
      <c r="D97" s="4">
        <f>ROUND(D$5*C97,0)</f>
        <v>168</v>
      </c>
      <c r="E97" s="44">
        <v>2.0000000000000001E-4</v>
      </c>
      <c r="F97" s="4">
        <f>ROUND(F$5*E97,0)</f>
        <v>90</v>
      </c>
      <c r="G97" s="44">
        <v>1E-4</v>
      </c>
      <c r="H97" s="4">
        <f>ROUND(H$5*G97,0)</f>
        <v>53</v>
      </c>
      <c r="I97" s="44">
        <v>0.1</v>
      </c>
      <c r="J97" s="4">
        <f>ROUND(J$5*I97,0)</f>
        <v>7000</v>
      </c>
      <c r="K97" s="44">
        <v>0.12</v>
      </c>
      <c r="L97" s="4">
        <f>ROUND(L$5*K97,0)</f>
        <v>12600</v>
      </c>
      <c r="M97" s="44">
        <v>0.03</v>
      </c>
      <c r="N97" s="4">
        <f>ROUND(N$5*M97,0)</f>
        <v>225</v>
      </c>
      <c r="O97" s="4">
        <f t="shared" si="42"/>
        <v>20136</v>
      </c>
      <c r="P97" s="4">
        <f>ROUND(O97*8%,0)</f>
        <v>1611</v>
      </c>
      <c r="Q97" s="4">
        <f t="shared" ref="Q97:Q99" si="45">SUM(O97:P97)</f>
        <v>21747</v>
      </c>
    </row>
    <row r="98" spans="1:17" ht="36" x14ac:dyDescent="0.4">
      <c r="A98" s="5" t="s">
        <v>90</v>
      </c>
      <c r="B98" s="5" t="s">
        <v>172</v>
      </c>
      <c r="C98" s="44">
        <v>0.04</v>
      </c>
      <c r="D98" s="4">
        <f>ROUND(D$5*C98,0)</f>
        <v>3360</v>
      </c>
      <c r="E98" s="44">
        <v>4.0000000000000001E-3</v>
      </c>
      <c r="F98" s="4">
        <f>ROUND(F$5*E98,0)</f>
        <v>1800</v>
      </c>
      <c r="G98" s="44">
        <v>2E-3</v>
      </c>
      <c r="H98" s="4">
        <f>ROUND(H$5*G98,0)</f>
        <v>1060</v>
      </c>
      <c r="I98" s="44">
        <v>0.1</v>
      </c>
      <c r="J98" s="4">
        <f>ROUND(J$5*I98,0)</f>
        <v>7000</v>
      </c>
      <c r="K98" s="44">
        <v>0.2</v>
      </c>
      <c r="L98" s="4">
        <f>ROUND(L$5*K98,0)</f>
        <v>21000</v>
      </c>
      <c r="M98" s="44">
        <v>0.5</v>
      </c>
      <c r="N98" s="4">
        <f>ROUND(N$5*M98,0)</f>
        <v>3750</v>
      </c>
      <c r="O98" s="4">
        <f t="shared" si="42"/>
        <v>37970</v>
      </c>
      <c r="P98" s="4">
        <f>ROUND(O98*8%,0)</f>
        <v>3038</v>
      </c>
      <c r="Q98" s="4">
        <f t="shared" si="45"/>
        <v>41008</v>
      </c>
    </row>
    <row r="99" spans="1:17" x14ac:dyDescent="0.4">
      <c r="A99" s="5" t="s">
        <v>92</v>
      </c>
      <c r="B99" s="5" t="s">
        <v>173</v>
      </c>
      <c r="C99" s="44">
        <v>1E-3</v>
      </c>
      <c r="D99" s="4">
        <f>ROUND(D$5*C99,0)</f>
        <v>84</v>
      </c>
      <c r="E99" s="44">
        <v>1E-4</v>
      </c>
      <c r="F99" s="4">
        <f>ROUND(F$5*E99,0)</f>
        <v>45</v>
      </c>
      <c r="G99" s="44"/>
      <c r="H99" s="4"/>
      <c r="I99" s="44"/>
      <c r="J99" s="4"/>
      <c r="K99" s="44"/>
      <c r="L99" s="4"/>
      <c r="M99" s="44"/>
      <c r="N99" s="4"/>
      <c r="O99" s="4">
        <f t="shared" si="42"/>
        <v>129</v>
      </c>
      <c r="P99" s="4">
        <f>ROUND(O99*8%,0)</f>
        <v>10</v>
      </c>
      <c r="Q99" s="4">
        <f t="shared" si="45"/>
        <v>139</v>
      </c>
    </row>
  </sheetData>
  <mergeCells count="12">
    <mergeCell ref="A2:Q2"/>
    <mergeCell ref="I4:J4"/>
    <mergeCell ref="K4:L4"/>
    <mergeCell ref="O4:O6"/>
    <mergeCell ref="P4:P6"/>
    <mergeCell ref="Q4:Q6"/>
    <mergeCell ref="M4:N4"/>
    <mergeCell ref="A4:A6"/>
    <mergeCell ref="B4:B6"/>
    <mergeCell ref="C4:D4"/>
    <mergeCell ref="E4:F4"/>
    <mergeCell ref="G4:H4"/>
  </mergeCells>
  <printOptions horizontalCentered="1"/>
  <pageMargins left="0.39370078740157483" right="0.39370078740157483" top="1.1811023622047245" bottom="0.78740157480314965" header="0.31496062992125984" footer="0.31496062992125984"/>
  <pageSetup paperSize="9" scale="6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207"/>
  <sheetViews>
    <sheetView zoomScale="70" zoomScaleNormal="70" workbookViewId="0">
      <pane ySplit="2630" topLeftCell="A8" activePane="bottomLeft"/>
      <selection activeCell="R1" sqref="R1:R1048576"/>
      <selection pane="bottomLeft" activeCell="D156" sqref="D156"/>
    </sheetView>
  </sheetViews>
  <sheetFormatPr defaultColWidth="9.1796875" defaultRowHeight="18" x14ac:dyDescent="0.4"/>
  <cols>
    <col min="1" max="1" width="7.26953125" style="1" bestFit="1" customWidth="1"/>
    <col min="2" max="2" width="41" style="1" customWidth="1"/>
    <col min="3" max="3" width="22.453125" style="1" bestFit="1" customWidth="1"/>
    <col min="4" max="14" width="10" style="1" customWidth="1"/>
    <col min="15" max="15" width="12" style="1" customWidth="1"/>
    <col min="16" max="17" width="10" style="1" customWidth="1"/>
    <col min="18" max="16384" width="9.1796875" style="1"/>
  </cols>
  <sheetData>
    <row r="2" spans="1:17" x14ac:dyDescent="0.4">
      <c r="A2" s="104" t="s">
        <v>264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4" spans="1:17" x14ac:dyDescent="0.4">
      <c r="A4" s="123" t="s">
        <v>0</v>
      </c>
      <c r="B4" s="123" t="s">
        <v>1</v>
      </c>
      <c r="C4" s="123" t="s">
        <v>3</v>
      </c>
      <c r="D4" s="118" t="s">
        <v>248</v>
      </c>
      <c r="E4" s="119"/>
      <c r="F4" s="118" t="s">
        <v>249</v>
      </c>
      <c r="G4" s="119"/>
      <c r="H4" s="118" t="s">
        <v>250</v>
      </c>
      <c r="I4" s="119"/>
      <c r="J4" s="118" t="s">
        <v>251</v>
      </c>
      <c r="K4" s="119"/>
      <c r="L4" s="118" t="s">
        <v>259</v>
      </c>
      <c r="M4" s="119"/>
      <c r="N4" s="126" t="s">
        <v>260</v>
      </c>
      <c r="O4" s="120" t="s">
        <v>8</v>
      </c>
      <c r="P4" s="118" t="s">
        <v>7</v>
      </c>
      <c r="Q4" s="119"/>
    </row>
    <row r="5" spans="1:17" ht="36" x14ac:dyDescent="0.4">
      <c r="A5" s="124"/>
      <c r="B5" s="124"/>
      <c r="C5" s="124"/>
      <c r="D5" s="46" t="s">
        <v>225</v>
      </c>
      <c r="E5" s="53">
        <f>BangGia!$G$21</f>
        <v>6000</v>
      </c>
      <c r="F5" s="46" t="s">
        <v>225</v>
      </c>
      <c r="G5" s="53">
        <f>BangGia!$G$22</f>
        <v>4000</v>
      </c>
      <c r="H5" s="46" t="s">
        <v>225</v>
      </c>
      <c r="I5" s="53">
        <f>BangGia!$G$23</f>
        <v>4125</v>
      </c>
      <c r="J5" s="46" t="s">
        <v>225</v>
      </c>
      <c r="K5" s="53">
        <f>BangGia!$G$24</f>
        <v>8998</v>
      </c>
      <c r="L5" s="46" t="s">
        <v>225</v>
      </c>
      <c r="M5" s="53">
        <f>BangGia!$G$25</f>
        <v>5440</v>
      </c>
      <c r="N5" s="127"/>
      <c r="O5" s="121"/>
      <c r="P5" s="46" t="s">
        <v>225</v>
      </c>
      <c r="Q5" s="53">
        <f>BangGia!$G$26</f>
        <v>2092</v>
      </c>
    </row>
    <row r="6" spans="1:17" ht="35" x14ac:dyDescent="0.4">
      <c r="A6" s="125"/>
      <c r="B6" s="125"/>
      <c r="C6" s="125"/>
      <c r="D6" s="2" t="s">
        <v>221</v>
      </c>
      <c r="E6" s="2" t="s">
        <v>222</v>
      </c>
      <c r="F6" s="2" t="s">
        <v>221</v>
      </c>
      <c r="G6" s="2" t="s">
        <v>222</v>
      </c>
      <c r="H6" s="2" t="s">
        <v>221</v>
      </c>
      <c r="I6" s="2" t="s">
        <v>222</v>
      </c>
      <c r="J6" s="2" t="s">
        <v>221</v>
      </c>
      <c r="K6" s="2" t="s">
        <v>222</v>
      </c>
      <c r="L6" s="2" t="s">
        <v>221</v>
      </c>
      <c r="M6" s="2" t="s">
        <v>222</v>
      </c>
      <c r="N6" s="2" t="s">
        <v>222</v>
      </c>
      <c r="O6" s="122"/>
      <c r="P6" s="2" t="s">
        <v>221</v>
      </c>
      <c r="Q6" s="2" t="s">
        <v>222</v>
      </c>
    </row>
    <row r="7" spans="1:17" x14ac:dyDescent="0.4">
      <c r="A7" s="15" t="s">
        <v>10</v>
      </c>
      <c r="B7" s="15" t="s">
        <v>100</v>
      </c>
      <c r="C7" s="12"/>
      <c r="D7" s="39"/>
      <c r="E7" s="12"/>
      <c r="F7" s="39"/>
      <c r="G7" s="12"/>
      <c r="H7" s="39"/>
      <c r="I7" s="12"/>
      <c r="J7" s="39"/>
      <c r="K7" s="12"/>
      <c r="L7" s="12"/>
      <c r="M7" s="12"/>
      <c r="N7" s="12"/>
      <c r="O7" s="12"/>
      <c r="P7" s="39"/>
      <c r="Q7" s="12"/>
    </row>
    <row r="8" spans="1:17" x14ac:dyDescent="0.4">
      <c r="A8" s="6" t="s">
        <v>11</v>
      </c>
      <c r="B8" s="6" t="s">
        <v>9</v>
      </c>
      <c r="C8" s="7"/>
      <c r="D8" s="40"/>
      <c r="E8" s="8"/>
      <c r="F8" s="40"/>
      <c r="G8" s="8"/>
      <c r="H8" s="40"/>
      <c r="I8" s="8"/>
      <c r="J8" s="40"/>
      <c r="K8" s="8"/>
      <c r="L8" s="8"/>
      <c r="M8" s="8"/>
      <c r="N8" s="8"/>
      <c r="O8" s="8"/>
      <c r="P8" s="40"/>
      <c r="Q8" s="8"/>
    </row>
    <row r="9" spans="1:17" x14ac:dyDescent="0.4">
      <c r="A9" s="116" t="s">
        <v>12</v>
      </c>
      <c r="B9" s="116" t="s">
        <v>13</v>
      </c>
      <c r="C9" s="77" t="s">
        <v>273</v>
      </c>
      <c r="D9" s="41">
        <f>ROUND(D10*0.8,2)</f>
        <v>1.92</v>
      </c>
      <c r="E9" s="4">
        <f t="shared" ref="E9:E20" si="0">ROUND(E$5*D9,0)</f>
        <v>11520</v>
      </c>
      <c r="F9" s="41">
        <f>ROUND(F10*0.8,2)</f>
        <v>0.14000000000000001</v>
      </c>
      <c r="G9" s="4">
        <f t="shared" ref="G9:G20" si="1">ROUND(G$5*F9,0)</f>
        <v>560</v>
      </c>
      <c r="H9" s="41">
        <f>ROUND(H10*0.8,2)</f>
        <v>0.22</v>
      </c>
      <c r="I9" s="4">
        <f t="shared" ref="I9:I20" si="2">ROUND(I$5*H9,0)</f>
        <v>908</v>
      </c>
      <c r="J9" s="41">
        <f>ROUND(J10*0.8,2)</f>
        <v>0.1</v>
      </c>
      <c r="K9" s="4">
        <f t="shared" ref="K9:K20" si="3">ROUND(K$5*J9,0)</f>
        <v>900</v>
      </c>
      <c r="L9" s="4"/>
      <c r="M9" s="4"/>
      <c r="N9" s="4"/>
      <c r="O9" s="4">
        <f t="shared" ref="O9:O20" si="4">SUM(E9,G9,I9,K9,M9)</f>
        <v>13888</v>
      </c>
      <c r="P9" s="41">
        <f>ROUND(P10*0.8,2)</f>
        <v>12.53</v>
      </c>
      <c r="Q9" s="4">
        <f t="shared" ref="Q9:Q20" si="5">ROUND(Q$5*P9,0)</f>
        <v>26213</v>
      </c>
    </row>
    <row r="10" spans="1:17" x14ac:dyDescent="0.4">
      <c r="A10" s="116"/>
      <c r="B10" s="116"/>
      <c r="C10" s="13" t="s">
        <v>21</v>
      </c>
      <c r="D10" s="43">
        <v>2.4</v>
      </c>
      <c r="E10" s="14">
        <f t="shared" si="0"/>
        <v>14400</v>
      </c>
      <c r="F10" s="43">
        <v>0.17</v>
      </c>
      <c r="G10" s="14">
        <f t="shared" si="1"/>
        <v>680</v>
      </c>
      <c r="H10" s="43">
        <v>0.27</v>
      </c>
      <c r="I10" s="14">
        <f t="shared" si="2"/>
        <v>1114</v>
      </c>
      <c r="J10" s="43">
        <v>0.12</v>
      </c>
      <c r="K10" s="14">
        <f t="shared" si="3"/>
        <v>1080</v>
      </c>
      <c r="L10" s="14"/>
      <c r="M10" s="14"/>
      <c r="N10" s="14"/>
      <c r="O10" s="14">
        <f t="shared" si="4"/>
        <v>17274</v>
      </c>
      <c r="P10" s="43">
        <v>15.66</v>
      </c>
      <c r="Q10" s="14">
        <f t="shared" si="5"/>
        <v>32761</v>
      </c>
    </row>
    <row r="11" spans="1:17" x14ac:dyDescent="0.4">
      <c r="A11" s="116"/>
      <c r="B11" s="116"/>
      <c r="C11" s="77" t="s">
        <v>274</v>
      </c>
      <c r="D11" s="41">
        <f>ROUND(D10*1.3,2)</f>
        <v>3.12</v>
      </c>
      <c r="E11" s="4">
        <f t="shared" si="0"/>
        <v>18720</v>
      </c>
      <c r="F11" s="41">
        <f>ROUND(F10*1.3,2)</f>
        <v>0.22</v>
      </c>
      <c r="G11" s="4">
        <f t="shared" si="1"/>
        <v>880</v>
      </c>
      <c r="H11" s="41">
        <f>ROUND(H10*1.3,2)</f>
        <v>0.35</v>
      </c>
      <c r="I11" s="4">
        <f t="shared" si="2"/>
        <v>1444</v>
      </c>
      <c r="J11" s="41">
        <f>ROUND(J10*1.3,2)</f>
        <v>0.16</v>
      </c>
      <c r="K11" s="4">
        <f t="shared" si="3"/>
        <v>1440</v>
      </c>
      <c r="L11" s="4"/>
      <c r="M11" s="4"/>
      <c r="N11" s="4"/>
      <c r="O11" s="4">
        <f t="shared" si="4"/>
        <v>22484</v>
      </c>
      <c r="P11" s="41">
        <f>ROUND(P10*1.3,2)</f>
        <v>20.36</v>
      </c>
      <c r="Q11" s="4">
        <f t="shared" si="5"/>
        <v>42593</v>
      </c>
    </row>
    <row r="12" spans="1:17" x14ac:dyDescent="0.4">
      <c r="A12" s="116" t="s">
        <v>14</v>
      </c>
      <c r="B12" s="116" t="s">
        <v>15</v>
      </c>
      <c r="C12" s="77" t="s">
        <v>273</v>
      </c>
      <c r="D12" s="41">
        <f>ROUND(D13*0.8,2)</f>
        <v>2.88</v>
      </c>
      <c r="E12" s="4">
        <f t="shared" si="0"/>
        <v>17280</v>
      </c>
      <c r="F12" s="41">
        <f>ROUND(F13*0.8,2)</f>
        <v>0.2</v>
      </c>
      <c r="G12" s="4">
        <f t="shared" si="1"/>
        <v>800</v>
      </c>
      <c r="H12" s="41">
        <f>ROUND(H13*0.8,2)</f>
        <v>0.32</v>
      </c>
      <c r="I12" s="4">
        <f t="shared" si="2"/>
        <v>1320</v>
      </c>
      <c r="J12" s="41">
        <f>ROUND(J13*0.8,2)</f>
        <v>0.14000000000000001</v>
      </c>
      <c r="K12" s="4">
        <f t="shared" si="3"/>
        <v>1260</v>
      </c>
      <c r="L12" s="4"/>
      <c r="M12" s="4"/>
      <c r="N12" s="4"/>
      <c r="O12" s="4">
        <f t="shared" si="4"/>
        <v>20660</v>
      </c>
      <c r="P12" s="41">
        <f>ROUND(P13*0.8,2)</f>
        <v>18.79</v>
      </c>
      <c r="Q12" s="4">
        <f t="shared" si="5"/>
        <v>39309</v>
      </c>
    </row>
    <row r="13" spans="1:17" x14ac:dyDescent="0.4">
      <c r="A13" s="116"/>
      <c r="B13" s="116"/>
      <c r="C13" s="13" t="s">
        <v>21</v>
      </c>
      <c r="D13" s="43">
        <v>3.6</v>
      </c>
      <c r="E13" s="14">
        <f t="shared" si="0"/>
        <v>21600</v>
      </c>
      <c r="F13" s="43">
        <v>0.25</v>
      </c>
      <c r="G13" s="14">
        <f t="shared" si="1"/>
        <v>1000</v>
      </c>
      <c r="H13" s="43">
        <v>0.4</v>
      </c>
      <c r="I13" s="14">
        <f t="shared" si="2"/>
        <v>1650</v>
      </c>
      <c r="J13" s="43">
        <v>0.18</v>
      </c>
      <c r="K13" s="14">
        <f t="shared" si="3"/>
        <v>1620</v>
      </c>
      <c r="L13" s="14"/>
      <c r="M13" s="14"/>
      <c r="N13" s="14"/>
      <c r="O13" s="14">
        <f t="shared" si="4"/>
        <v>25870</v>
      </c>
      <c r="P13" s="43">
        <v>23.49</v>
      </c>
      <c r="Q13" s="14">
        <f t="shared" si="5"/>
        <v>49141</v>
      </c>
    </row>
    <row r="14" spans="1:17" x14ac:dyDescent="0.4">
      <c r="A14" s="116"/>
      <c r="B14" s="116"/>
      <c r="C14" s="77" t="s">
        <v>274</v>
      </c>
      <c r="D14" s="41">
        <f>ROUND(D13*1.3,2)</f>
        <v>4.68</v>
      </c>
      <c r="E14" s="4">
        <f t="shared" si="0"/>
        <v>28080</v>
      </c>
      <c r="F14" s="41">
        <f>ROUND(F13*1.3,2)</f>
        <v>0.33</v>
      </c>
      <c r="G14" s="4">
        <f t="shared" si="1"/>
        <v>1320</v>
      </c>
      <c r="H14" s="41">
        <f>ROUND(H13*1.3,2)</f>
        <v>0.52</v>
      </c>
      <c r="I14" s="4">
        <f t="shared" si="2"/>
        <v>2145</v>
      </c>
      <c r="J14" s="41">
        <f>ROUND(J13*1.3,2)</f>
        <v>0.23</v>
      </c>
      <c r="K14" s="4">
        <f t="shared" si="3"/>
        <v>2070</v>
      </c>
      <c r="L14" s="4"/>
      <c r="M14" s="4"/>
      <c r="N14" s="4"/>
      <c r="O14" s="4">
        <f t="shared" si="4"/>
        <v>33615</v>
      </c>
      <c r="P14" s="41">
        <f>ROUND(P13*1.3,2)</f>
        <v>30.54</v>
      </c>
      <c r="Q14" s="4">
        <f t="shared" si="5"/>
        <v>63890</v>
      </c>
    </row>
    <row r="15" spans="1:17" x14ac:dyDescent="0.4">
      <c r="A15" s="116" t="s">
        <v>16</v>
      </c>
      <c r="B15" s="116" t="s">
        <v>17</v>
      </c>
      <c r="C15" s="77" t="s">
        <v>273</v>
      </c>
      <c r="D15" s="41">
        <f>ROUND(D16*0.8,2)</f>
        <v>3.84</v>
      </c>
      <c r="E15" s="4">
        <f t="shared" si="0"/>
        <v>23040</v>
      </c>
      <c r="F15" s="41">
        <f>ROUND(F16*0.8,2)</f>
        <v>0.27</v>
      </c>
      <c r="G15" s="4">
        <f t="shared" si="1"/>
        <v>1080</v>
      </c>
      <c r="H15" s="41">
        <f>ROUND(H16*0.8,2)</f>
        <v>0.43</v>
      </c>
      <c r="I15" s="4">
        <f t="shared" si="2"/>
        <v>1774</v>
      </c>
      <c r="J15" s="41">
        <f>ROUND(J16*0.8,2)</f>
        <v>0.19</v>
      </c>
      <c r="K15" s="4">
        <f t="shared" si="3"/>
        <v>1710</v>
      </c>
      <c r="L15" s="4"/>
      <c r="M15" s="4"/>
      <c r="N15" s="4"/>
      <c r="O15" s="4">
        <f t="shared" si="4"/>
        <v>27604</v>
      </c>
      <c r="P15" s="41">
        <f>ROUND(P16*0.8,2)</f>
        <v>25.06</v>
      </c>
      <c r="Q15" s="4">
        <f t="shared" si="5"/>
        <v>52426</v>
      </c>
    </row>
    <row r="16" spans="1:17" x14ac:dyDescent="0.4">
      <c r="A16" s="116"/>
      <c r="B16" s="116"/>
      <c r="C16" s="13" t="s">
        <v>21</v>
      </c>
      <c r="D16" s="43">
        <v>4.8</v>
      </c>
      <c r="E16" s="14">
        <f t="shared" si="0"/>
        <v>28800</v>
      </c>
      <c r="F16" s="43">
        <v>0.34</v>
      </c>
      <c r="G16" s="14">
        <f t="shared" si="1"/>
        <v>1360</v>
      </c>
      <c r="H16" s="43">
        <v>0.54</v>
      </c>
      <c r="I16" s="14">
        <f t="shared" si="2"/>
        <v>2228</v>
      </c>
      <c r="J16" s="43">
        <v>0.24</v>
      </c>
      <c r="K16" s="14">
        <f t="shared" si="3"/>
        <v>2160</v>
      </c>
      <c r="L16" s="14"/>
      <c r="M16" s="14"/>
      <c r="N16" s="14"/>
      <c r="O16" s="14">
        <f t="shared" si="4"/>
        <v>34548</v>
      </c>
      <c r="P16" s="43">
        <v>31.32</v>
      </c>
      <c r="Q16" s="14">
        <f t="shared" si="5"/>
        <v>65521</v>
      </c>
    </row>
    <row r="17" spans="1:17" x14ac:dyDescent="0.4">
      <c r="A17" s="116"/>
      <c r="B17" s="116"/>
      <c r="C17" s="77" t="s">
        <v>274</v>
      </c>
      <c r="D17" s="41">
        <f>ROUND(D16*1.3,2)</f>
        <v>6.24</v>
      </c>
      <c r="E17" s="4">
        <f t="shared" si="0"/>
        <v>37440</v>
      </c>
      <c r="F17" s="41">
        <f>ROUND(F16*1.3,2)</f>
        <v>0.44</v>
      </c>
      <c r="G17" s="4">
        <f t="shared" si="1"/>
        <v>1760</v>
      </c>
      <c r="H17" s="41">
        <f>ROUND(H16*1.3,2)</f>
        <v>0.7</v>
      </c>
      <c r="I17" s="4">
        <f t="shared" si="2"/>
        <v>2888</v>
      </c>
      <c r="J17" s="41">
        <f>ROUND(J16*1.3,2)</f>
        <v>0.31</v>
      </c>
      <c r="K17" s="4">
        <f t="shared" si="3"/>
        <v>2789</v>
      </c>
      <c r="L17" s="4"/>
      <c r="M17" s="4"/>
      <c r="N17" s="4"/>
      <c r="O17" s="4">
        <f t="shared" si="4"/>
        <v>44877</v>
      </c>
      <c r="P17" s="41">
        <f>ROUND(P16*1.3,2)</f>
        <v>40.72</v>
      </c>
      <c r="Q17" s="4">
        <f t="shared" si="5"/>
        <v>85186</v>
      </c>
    </row>
    <row r="18" spans="1:17" x14ac:dyDescent="0.4">
      <c r="A18" s="116" t="s">
        <v>18</v>
      </c>
      <c r="B18" s="116" t="s">
        <v>19</v>
      </c>
      <c r="C18" s="77" t="s">
        <v>273</v>
      </c>
      <c r="D18" s="41">
        <f>ROUND(D19*0.8,2)</f>
        <v>2.88</v>
      </c>
      <c r="E18" s="4">
        <f t="shared" si="0"/>
        <v>17280</v>
      </c>
      <c r="F18" s="41">
        <f>ROUND(F19*0.8,2)</f>
        <v>0.2</v>
      </c>
      <c r="G18" s="4">
        <f t="shared" si="1"/>
        <v>800</v>
      </c>
      <c r="H18" s="41">
        <f>ROUND(H19*0.8,2)</f>
        <v>0.32</v>
      </c>
      <c r="I18" s="4">
        <f t="shared" si="2"/>
        <v>1320</v>
      </c>
      <c r="J18" s="41">
        <f>ROUND(J19*0.8,2)</f>
        <v>0.14000000000000001</v>
      </c>
      <c r="K18" s="4">
        <f t="shared" si="3"/>
        <v>1260</v>
      </c>
      <c r="L18" s="4"/>
      <c r="M18" s="4"/>
      <c r="N18" s="4"/>
      <c r="O18" s="4">
        <f t="shared" si="4"/>
        <v>20660</v>
      </c>
      <c r="P18" s="41">
        <f>ROUND(P19*0.8,2)</f>
        <v>18.79</v>
      </c>
      <c r="Q18" s="4">
        <f t="shared" si="5"/>
        <v>39309</v>
      </c>
    </row>
    <row r="19" spans="1:17" x14ac:dyDescent="0.4">
      <c r="A19" s="116"/>
      <c r="B19" s="116"/>
      <c r="C19" s="13" t="s">
        <v>21</v>
      </c>
      <c r="D19" s="43">
        <v>3.6</v>
      </c>
      <c r="E19" s="14">
        <f t="shared" si="0"/>
        <v>21600</v>
      </c>
      <c r="F19" s="43">
        <v>0.25</v>
      </c>
      <c r="G19" s="14">
        <f t="shared" si="1"/>
        <v>1000</v>
      </c>
      <c r="H19" s="43">
        <v>0.4</v>
      </c>
      <c r="I19" s="14">
        <f t="shared" si="2"/>
        <v>1650</v>
      </c>
      <c r="J19" s="43">
        <v>0.18</v>
      </c>
      <c r="K19" s="14">
        <f t="shared" si="3"/>
        <v>1620</v>
      </c>
      <c r="L19" s="14"/>
      <c r="M19" s="14"/>
      <c r="N19" s="14"/>
      <c r="O19" s="14">
        <f t="shared" si="4"/>
        <v>25870</v>
      </c>
      <c r="P19" s="43">
        <v>23.49</v>
      </c>
      <c r="Q19" s="14">
        <f t="shared" si="5"/>
        <v>49141</v>
      </c>
    </row>
    <row r="20" spans="1:17" x14ac:dyDescent="0.4">
      <c r="A20" s="116"/>
      <c r="B20" s="116"/>
      <c r="C20" s="77" t="s">
        <v>274</v>
      </c>
      <c r="D20" s="41">
        <f>ROUND(D19*1.3,2)</f>
        <v>4.68</v>
      </c>
      <c r="E20" s="4">
        <f t="shared" si="0"/>
        <v>28080</v>
      </c>
      <c r="F20" s="41">
        <f>ROUND(F19*1.3,2)</f>
        <v>0.33</v>
      </c>
      <c r="G20" s="4">
        <f t="shared" si="1"/>
        <v>1320</v>
      </c>
      <c r="H20" s="41">
        <f>ROUND(H19*1.3,2)</f>
        <v>0.52</v>
      </c>
      <c r="I20" s="4">
        <f t="shared" si="2"/>
        <v>2145</v>
      </c>
      <c r="J20" s="41">
        <f>ROUND(J19*1.3,2)</f>
        <v>0.23</v>
      </c>
      <c r="K20" s="4">
        <f t="shared" si="3"/>
        <v>2070</v>
      </c>
      <c r="L20" s="4"/>
      <c r="M20" s="4"/>
      <c r="N20" s="4"/>
      <c r="O20" s="4">
        <f t="shared" si="4"/>
        <v>33615</v>
      </c>
      <c r="P20" s="41">
        <f>ROUND(P19*1.3,2)</f>
        <v>30.54</v>
      </c>
      <c r="Q20" s="4">
        <f t="shared" si="5"/>
        <v>63890</v>
      </c>
    </row>
    <row r="21" spans="1:17" x14ac:dyDescent="0.4">
      <c r="A21" s="6" t="s">
        <v>26</v>
      </c>
      <c r="B21" s="6" t="s">
        <v>27</v>
      </c>
      <c r="C21" s="7"/>
      <c r="D21" s="40"/>
      <c r="E21" s="8"/>
      <c r="F21" s="40"/>
      <c r="G21" s="8"/>
      <c r="H21" s="40"/>
      <c r="I21" s="8"/>
      <c r="J21" s="40"/>
      <c r="K21" s="8"/>
      <c r="L21" s="8"/>
      <c r="M21" s="8"/>
      <c r="N21" s="8"/>
      <c r="O21" s="8"/>
      <c r="P21" s="40"/>
      <c r="Q21" s="8"/>
    </row>
    <row r="22" spans="1:17" x14ac:dyDescent="0.4">
      <c r="A22" s="9" t="s">
        <v>28</v>
      </c>
      <c r="B22" s="9" t="s">
        <v>29</v>
      </c>
      <c r="C22" s="10"/>
      <c r="D22" s="42"/>
      <c r="E22" s="11"/>
      <c r="F22" s="42"/>
      <c r="G22" s="11"/>
      <c r="H22" s="42"/>
      <c r="I22" s="11"/>
      <c r="J22" s="42"/>
      <c r="K22" s="11"/>
      <c r="L22" s="11"/>
      <c r="M22" s="11"/>
      <c r="N22" s="11"/>
      <c r="O22" s="11"/>
      <c r="P22" s="42"/>
      <c r="Q22" s="11"/>
    </row>
    <row r="23" spans="1:17" x14ac:dyDescent="0.4">
      <c r="A23" s="116" t="s">
        <v>30</v>
      </c>
      <c r="B23" s="116" t="s">
        <v>31</v>
      </c>
      <c r="C23" s="77" t="s">
        <v>273</v>
      </c>
      <c r="D23" s="41">
        <f>ROUND(D24*0.8,2)</f>
        <v>3.6</v>
      </c>
      <c r="E23" s="4">
        <f t="shared" ref="E23:E37" si="6">ROUND(E$5*D23,0)</f>
        <v>21600</v>
      </c>
      <c r="F23" s="41">
        <f>ROUND(F24*0.8,2)</f>
        <v>0.26</v>
      </c>
      <c r="G23" s="4">
        <f t="shared" ref="G23:G37" si="7">ROUND(G$5*F23,0)</f>
        <v>1040</v>
      </c>
      <c r="H23" s="41">
        <f>ROUND(H24*0.8,2)</f>
        <v>0.27</v>
      </c>
      <c r="I23" s="4">
        <f t="shared" ref="I23:I37" si="8">ROUND(I$5*H23,0)</f>
        <v>1114</v>
      </c>
      <c r="J23" s="41">
        <f>ROUND(J24*0.8,2)</f>
        <v>0.18</v>
      </c>
      <c r="K23" s="4">
        <f t="shared" ref="K23:K37" si="9">ROUND(K$5*J23,0)</f>
        <v>1620</v>
      </c>
      <c r="L23" s="4"/>
      <c r="M23" s="4"/>
      <c r="N23" s="4"/>
      <c r="O23" s="4">
        <f t="shared" ref="O23:O37" si="10">SUM(E23,G23,I23,K23,M23)</f>
        <v>25374</v>
      </c>
      <c r="P23" s="41">
        <f>ROUND(P24*0.8,2)</f>
        <v>21.01</v>
      </c>
      <c r="Q23" s="4">
        <f t="shared" ref="Q23:Q37" si="11">ROUND(Q$5*P23,0)</f>
        <v>43953</v>
      </c>
    </row>
    <row r="24" spans="1:17" x14ac:dyDescent="0.4">
      <c r="A24" s="116"/>
      <c r="B24" s="116"/>
      <c r="C24" s="13" t="s">
        <v>21</v>
      </c>
      <c r="D24" s="43">
        <v>4.5</v>
      </c>
      <c r="E24" s="14">
        <f t="shared" si="6"/>
        <v>27000</v>
      </c>
      <c r="F24" s="43">
        <v>0.32</v>
      </c>
      <c r="G24" s="14">
        <f t="shared" si="7"/>
        <v>1280</v>
      </c>
      <c r="H24" s="43">
        <v>0.34</v>
      </c>
      <c r="I24" s="14">
        <f t="shared" si="8"/>
        <v>1403</v>
      </c>
      <c r="J24" s="43">
        <v>0.23</v>
      </c>
      <c r="K24" s="14">
        <f t="shared" si="9"/>
        <v>2070</v>
      </c>
      <c r="L24" s="14"/>
      <c r="M24" s="14"/>
      <c r="N24" s="14"/>
      <c r="O24" s="14">
        <f t="shared" si="10"/>
        <v>31753</v>
      </c>
      <c r="P24" s="43">
        <v>26.26</v>
      </c>
      <c r="Q24" s="14">
        <f t="shared" si="11"/>
        <v>54936</v>
      </c>
    </row>
    <row r="25" spans="1:17" x14ac:dyDescent="0.4">
      <c r="A25" s="116"/>
      <c r="B25" s="116"/>
      <c r="C25" s="77" t="s">
        <v>274</v>
      </c>
      <c r="D25" s="41">
        <f>ROUND(D24*1.3,2)</f>
        <v>5.85</v>
      </c>
      <c r="E25" s="4">
        <f t="shared" si="6"/>
        <v>35100</v>
      </c>
      <c r="F25" s="41">
        <f>ROUND(F24*1.3,2)</f>
        <v>0.42</v>
      </c>
      <c r="G25" s="4">
        <f t="shared" si="7"/>
        <v>1680</v>
      </c>
      <c r="H25" s="41">
        <f>ROUND(H24*1.3,2)</f>
        <v>0.44</v>
      </c>
      <c r="I25" s="4">
        <f t="shared" si="8"/>
        <v>1815</v>
      </c>
      <c r="J25" s="41">
        <f>ROUND(J24*1.3,2)</f>
        <v>0.3</v>
      </c>
      <c r="K25" s="4">
        <f t="shared" si="9"/>
        <v>2699</v>
      </c>
      <c r="L25" s="4"/>
      <c r="M25" s="4"/>
      <c r="N25" s="4"/>
      <c r="O25" s="4">
        <f t="shared" si="10"/>
        <v>41294</v>
      </c>
      <c r="P25" s="41">
        <f>ROUND(P24*1.3,2)</f>
        <v>34.14</v>
      </c>
      <c r="Q25" s="4">
        <f t="shared" si="11"/>
        <v>71421</v>
      </c>
    </row>
    <row r="26" spans="1:17" x14ac:dyDescent="0.4">
      <c r="A26" s="116" t="s">
        <v>32</v>
      </c>
      <c r="B26" s="116" t="s">
        <v>33</v>
      </c>
      <c r="C26" s="77" t="s">
        <v>273</v>
      </c>
      <c r="D26" s="41">
        <f>ROUND(D27*0.8,2)</f>
        <v>1.44</v>
      </c>
      <c r="E26" s="4">
        <f t="shared" si="6"/>
        <v>8640</v>
      </c>
      <c r="F26" s="41">
        <f>ROUND(F27*0.8,2)</f>
        <v>0.1</v>
      </c>
      <c r="G26" s="4">
        <f t="shared" si="7"/>
        <v>400</v>
      </c>
      <c r="H26" s="41">
        <f>ROUND(H27*0.8,2)</f>
        <v>0.16</v>
      </c>
      <c r="I26" s="4">
        <f t="shared" si="8"/>
        <v>660</v>
      </c>
      <c r="J26" s="41">
        <f>ROUND(J27*0.8,2)</f>
        <v>7.0000000000000007E-2</v>
      </c>
      <c r="K26" s="4">
        <f t="shared" si="9"/>
        <v>630</v>
      </c>
      <c r="L26" s="4"/>
      <c r="M26" s="4"/>
      <c r="N26" s="4"/>
      <c r="O26" s="4">
        <f t="shared" si="10"/>
        <v>10330</v>
      </c>
      <c r="P26" s="41">
        <f>ROUND(P27*0.8,2)</f>
        <v>9.39</v>
      </c>
      <c r="Q26" s="4">
        <f t="shared" si="11"/>
        <v>19644</v>
      </c>
    </row>
    <row r="27" spans="1:17" x14ac:dyDescent="0.4">
      <c r="A27" s="116"/>
      <c r="B27" s="116"/>
      <c r="C27" s="13" t="s">
        <v>21</v>
      </c>
      <c r="D27" s="43">
        <v>1.8</v>
      </c>
      <c r="E27" s="14">
        <f t="shared" si="6"/>
        <v>10800</v>
      </c>
      <c r="F27" s="43">
        <v>0.13</v>
      </c>
      <c r="G27" s="14">
        <f t="shared" si="7"/>
        <v>520</v>
      </c>
      <c r="H27" s="43">
        <v>0.2</v>
      </c>
      <c r="I27" s="14">
        <f t="shared" si="8"/>
        <v>825</v>
      </c>
      <c r="J27" s="43">
        <v>0.09</v>
      </c>
      <c r="K27" s="14">
        <f t="shared" si="9"/>
        <v>810</v>
      </c>
      <c r="L27" s="14"/>
      <c r="M27" s="14"/>
      <c r="N27" s="14"/>
      <c r="O27" s="14">
        <f t="shared" si="10"/>
        <v>12955</v>
      </c>
      <c r="P27" s="43">
        <v>11.74</v>
      </c>
      <c r="Q27" s="14">
        <f t="shared" si="11"/>
        <v>24560</v>
      </c>
    </row>
    <row r="28" spans="1:17" x14ac:dyDescent="0.4">
      <c r="A28" s="116"/>
      <c r="B28" s="116"/>
      <c r="C28" s="77" t="s">
        <v>274</v>
      </c>
      <c r="D28" s="41">
        <f>ROUND(D27*1.3,2)</f>
        <v>2.34</v>
      </c>
      <c r="E28" s="4">
        <f t="shared" si="6"/>
        <v>14040</v>
      </c>
      <c r="F28" s="41">
        <f>ROUND(F27*1.3,2)</f>
        <v>0.17</v>
      </c>
      <c r="G28" s="4">
        <f t="shared" si="7"/>
        <v>680</v>
      </c>
      <c r="H28" s="41">
        <f>ROUND(H27*1.3,2)</f>
        <v>0.26</v>
      </c>
      <c r="I28" s="4">
        <f t="shared" si="8"/>
        <v>1073</v>
      </c>
      <c r="J28" s="41">
        <f>ROUND(J27*1.3,2)</f>
        <v>0.12</v>
      </c>
      <c r="K28" s="4">
        <f t="shared" si="9"/>
        <v>1080</v>
      </c>
      <c r="L28" s="4"/>
      <c r="M28" s="4"/>
      <c r="N28" s="4"/>
      <c r="O28" s="4">
        <f t="shared" si="10"/>
        <v>16873</v>
      </c>
      <c r="P28" s="41">
        <f>ROUND(P27*1.3,2)</f>
        <v>15.26</v>
      </c>
      <c r="Q28" s="4">
        <f t="shared" si="11"/>
        <v>31924</v>
      </c>
    </row>
    <row r="29" spans="1:17" x14ac:dyDescent="0.4">
      <c r="A29" s="116" t="s">
        <v>34</v>
      </c>
      <c r="B29" s="116" t="s">
        <v>35</v>
      </c>
      <c r="C29" s="77" t="s">
        <v>273</v>
      </c>
      <c r="D29" s="41">
        <f>ROUND(D30*0.8,2)</f>
        <v>48</v>
      </c>
      <c r="E29" s="4">
        <f t="shared" si="6"/>
        <v>288000</v>
      </c>
      <c r="F29" s="41">
        <f>ROUND(F30*0.8,2)</f>
        <v>3.36</v>
      </c>
      <c r="G29" s="4">
        <f t="shared" si="7"/>
        <v>13440</v>
      </c>
      <c r="H29" s="41">
        <f>ROUND(H30*0.8,2)</f>
        <v>2.68</v>
      </c>
      <c r="I29" s="4">
        <f t="shared" si="8"/>
        <v>11055</v>
      </c>
      <c r="J29" s="41">
        <f>ROUND(J30*0.8,2)</f>
        <v>2.4</v>
      </c>
      <c r="K29" s="4">
        <f t="shared" si="9"/>
        <v>21595</v>
      </c>
      <c r="L29" s="4"/>
      <c r="M29" s="4"/>
      <c r="N29" s="4"/>
      <c r="O29" s="4">
        <f t="shared" si="10"/>
        <v>334090</v>
      </c>
      <c r="P29" s="41">
        <f>ROUND(P30*0.8,2)</f>
        <v>263.62</v>
      </c>
      <c r="Q29" s="4">
        <f t="shared" si="11"/>
        <v>551493</v>
      </c>
    </row>
    <row r="30" spans="1:17" x14ac:dyDescent="0.4">
      <c r="A30" s="116"/>
      <c r="B30" s="116"/>
      <c r="C30" s="13" t="s">
        <v>21</v>
      </c>
      <c r="D30" s="43">
        <v>60</v>
      </c>
      <c r="E30" s="14">
        <f t="shared" si="6"/>
        <v>360000</v>
      </c>
      <c r="F30" s="43">
        <v>4.2</v>
      </c>
      <c r="G30" s="14">
        <f t="shared" si="7"/>
        <v>16800</v>
      </c>
      <c r="H30" s="43">
        <v>3.35</v>
      </c>
      <c r="I30" s="14">
        <f t="shared" si="8"/>
        <v>13819</v>
      </c>
      <c r="J30" s="43">
        <v>3</v>
      </c>
      <c r="K30" s="14">
        <f t="shared" si="9"/>
        <v>26994</v>
      </c>
      <c r="L30" s="14"/>
      <c r="M30" s="14"/>
      <c r="N30" s="14"/>
      <c r="O30" s="14">
        <f t="shared" si="10"/>
        <v>417613</v>
      </c>
      <c r="P30" s="43">
        <v>329.53</v>
      </c>
      <c r="Q30" s="14">
        <f t="shared" si="11"/>
        <v>689377</v>
      </c>
    </row>
    <row r="31" spans="1:17" x14ac:dyDescent="0.4">
      <c r="A31" s="116"/>
      <c r="B31" s="116"/>
      <c r="C31" s="77" t="s">
        <v>274</v>
      </c>
      <c r="D31" s="41">
        <f>ROUND(D30*1.3,2)</f>
        <v>78</v>
      </c>
      <c r="E31" s="4">
        <f t="shared" si="6"/>
        <v>468000</v>
      </c>
      <c r="F31" s="41">
        <f>ROUND(F30*1.3,2)</f>
        <v>5.46</v>
      </c>
      <c r="G31" s="4">
        <f t="shared" si="7"/>
        <v>21840</v>
      </c>
      <c r="H31" s="41">
        <f>ROUND(H30*1.3,2)</f>
        <v>4.3600000000000003</v>
      </c>
      <c r="I31" s="4">
        <f t="shared" si="8"/>
        <v>17985</v>
      </c>
      <c r="J31" s="41">
        <f>ROUND(J30*1.3,2)</f>
        <v>3.9</v>
      </c>
      <c r="K31" s="4">
        <f t="shared" si="9"/>
        <v>35092</v>
      </c>
      <c r="L31" s="4"/>
      <c r="M31" s="4"/>
      <c r="N31" s="4"/>
      <c r="O31" s="4">
        <f t="shared" si="10"/>
        <v>542917</v>
      </c>
      <c r="P31" s="41">
        <f>ROUND(P30*1.3,2)</f>
        <v>428.39</v>
      </c>
      <c r="Q31" s="4">
        <f t="shared" si="11"/>
        <v>896192</v>
      </c>
    </row>
    <row r="32" spans="1:17" x14ac:dyDescent="0.4">
      <c r="A32" s="116" t="s">
        <v>36</v>
      </c>
      <c r="B32" s="116" t="s">
        <v>37</v>
      </c>
      <c r="C32" s="77" t="s">
        <v>273</v>
      </c>
      <c r="D32" s="41">
        <f>ROUND(D33*0.8,2)</f>
        <v>1.44</v>
      </c>
      <c r="E32" s="4">
        <f t="shared" si="6"/>
        <v>8640</v>
      </c>
      <c r="F32" s="41">
        <f>ROUND(F33*0.8,2)</f>
        <v>0.1</v>
      </c>
      <c r="G32" s="4">
        <f t="shared" si="7"/>
        <v>400</v>
      </c>
      <c r="H32" s="41">
        <f>ROUND(H33*0.8,2)</f>
        <v>0.16</v>
      </c>
      <c r="I32" s="4">
        <f t="shared" si="8"/>
        <v>660</v>
      </c>
      <c r="J32" s="41">
        <f>ROUND(J33*0.8,2)</f>
        <v>7.0000000000000007E-2</v>
      </c>
      <c r="K32" s="4">
        <f t="shared" si="9"/>
        <v>630</v>
      </c>
      <c r="L32" s="4"/>
      <c r="M32" s="4"/>
      <c r="N32" s="4"/>
      <c r="O32" s="4">
        <f t="shared" si="10"/>
        <v>10330</v>
      </c>
      <c r="P32" s="41">
        <f>ROUND(P33*0.8,2)</f>
        <v>9.39</v>
      </c>
      <c r="Q32" s="4">
        <f t="shared" si="11"/>
        <v>19644</v>
      </c>
    </row>
    <row r="33" spans="1:17" x14ac:dyDescent="0.4">
      <c r="A33" s="116"/>
      <c r="B33" s="116"/>
      <c r="C33" s="13" t="s">
        <v>21</v>
      </c>
      <c r="D33" s="43">
        <v>1.8</v>
      </c>
      <c r="E33" s="14">
        <f t="shared" si="6"/>
        <v>10800</v>
      </c>
      <c r="F33" s="43">
        <v>0.13</v>
      </c>
      <c r="G33" s="14">
        <f t="shared" si="7"/>
        <v>520</v>
      </c>
      <c r="H33" s="43">
        <v>0.2</v>
      </c>
      <c r="I33" s="14">
        <f t="shared" si="8"/>
        <v>825</v>
      </c>
      <c r="J33" s="43">
        <v>0.09</v>
      </c>
      <c r="K33" s="14">
        <f t="shared" si="9"/>
        <v>810</v>
      </c>
      <c r="L33" s="14"/>
      <c r="M33" s="14"/>
      <c r="N33" s="14"/>
      <c r="O33" s="14">
        <f t="shared" si="10"/>
        <v>12955</v>
      </c>
      <c r="P33" s="43">
        <v>11.74</v>
      </c>
      <c r="Q33" s="14">
        <f t="shared" si="11"/>
        <v>24560</v>
      </c>
    </row>
    <row r="34" spans="1:17" x14ac:dyDescent="0.4">
      <c r="A34" s="116"/>
      <c r="B34" s="116"/>
      <c r="C34" s="77" t="s">
        <v>274</v>
      </c>
      <c r="D34" s="41">
        <f>ROUND(D33*1.3,2)</f>
        <v>2.34</v>
      </c>
      <c r="E34" s="4">
        <f t="shared" si="6"/>
        <v>14040</v>
      </c>
      <c r="F34" s="41">
        <f>ROUND(F33*1.3,2)</f>
        <v>0.17</v>
      </c>
      <c r="G34" s="4">
        <f t="shared" si="7"/>
        <v>680</v>
      </c>
      <c r="H34" s="41">
        <f>ROUND(H33*1.3,2)</f>
        <v>0.26</v>
      </c>
      <c r="I34" s="4">
        <f t="shared" si="8"/>
        <v>1073</v>
      </c>
      <c r="J34" s="41">
        <f>ROUND(J33*1.3,2)</f>
        <v>0.12</v>
      </c>
      <c r="K34" s="4">
        <f t="shared" si="9"/>
        <v>1080</v>
      </c>
      <c r="L34" s="4"/>
      <c r="M34" s="4"/>
      <c r="N34" s="4"/>
      <c r="O34" s="4">
        <f t="shared" si="10"/>
        <v>16873</v>
      </c>
      <c r="P34" s="41">
        <f>ROUND(P33*1.3,2)</f>
        <v>15.26</v>
      </c>
      <c r="Q34" s="4">
        <f t="shared" si="11"/>
        <v>31924</v>
      </c>
    </row>
    <row r="35" spans="1:17" x14ac:dyDescent="0.4">
      <c r="A35" s="116" t="s">
        <v>38</v>
      </c>
      <c r="B35" s="116" t="s">
        <v>39</v>
      </c>
      <c r="C35" s="77" t="s">
        <v>273</v>
      </c>
      <c r="D35" s="41">
        <f>ROUND(D36*0.8,2)</f>
        <v>12.48</v>
      </c>
      <c r="E35" s="4">
        <f t="shared" si="6"/>
        <v>74880</v>
      </c>
      <c r="F35" s="41">
        <f>ROUND(F36*0.8,2)</f>
        <v>0.87</v>
      </c>
      <c r="G35" s="4">
        <f t="shared" si="7"/>
        <v>3480</v>
      </c>
      <c r="H35" s="41">
        <f>ROUND(H36*0.8,2)</f>
        <v>1.39</v>
      </c>
      <c r="I35" s="4">
        <f t="shared" si="8"/>
        <v>5734</v>
      </c>
      <c r="J35" s="41">
        <f>ROUND(J36*0.8,2)</f>
        <v>0.62</v>
      </c>
      <c r="K35" s="4">
        <f t="shared" si="9"/>
        <v>5579</v>
      </c>
      <c r="L35" s="4"/>
      <c r="M35" s="4"/>
      <c r="N35" s="4"/>
      <c r="O35" s="4">
        <f t="shared" si="10"/>
        <v>89673</v>
      </c>
      <c r="P35" s="41">
        <f>ROUND(P36*0.8,2)</f>
        <v>81.42</v>
      </c>
      <c r="Q35" s="4">
        <f t="shared" si="11"/>
        <v>170331</v>
      </c>
    </row>
    <row r="36" spans="1:17" x14ac:dyDescent="0.4">
      <c r="A36" s="116"/>
      <c r="B36" s="116"/>
      <c r="C36" s="13" t="s">
        <v>21</v>
      </c>
      <c r="D36" s="43">
        <v>15.6</v>
      </c>
      <c r="E36" s="14">
        <f t="shared" si="6"/>
        <v>93600</v>
      </c>
      <c r="F36" s="43">
        <v>1.0900000000000001</v>
      </c>
      <c r="G36" s="14">
        <f t="shared" si="7"/>
        <v>4360</v>
      </c>
      <c r="H36" s="43">
        <v>1.74</v>
      </c>
      <c r="I36" s="14">
        <f t="shared" si="8"/>
        <v>7178</v>
      </c>
      <c r="J36" s="43">
        <v>0.78</v>
      </c>
      <c r="K36" s="14">
        <f t="shared" si="9"/>
        <v>7018</v>
      </c>
      <c r="L36" s="14"/>
      <c r="M36" s="14"/>
      <c r="N36" s="14"/>
      <c r="O36" s="14">
        <f t="shared" si="10"/>
        <v>112156</v>
      </c>
      <c r="P36" s="43">
        <v>101.77</v>
      </c>
      <c r="Q36" s="14">
        <f t="shared" si="11"/>
        <v>212903</v>
      </c>
    </row>
    <row r="37" spans="1:17" x14ac:dyDescent="0.4">
      <c r="A37" s="116"/>
      <c r="B37" s="116"/>
      <c r="C37" s="77" t="s">
        <v>274</v>
      </c>
      <c r="D37" s="41">
        <f>ROUND(D36*1.3,2)</f>
        <v>20.28</v>
      </c>
      <c r="E37" s="4">
        <f t="shared" si="6"/>
        <v>121680</v>
      </c>
      <c r="F37" s="41">
        <f>ROUND(F36*1.3,2)</f>
        <v>1.42</v>
      </c>
      <c r="G37" s="4">
        <f t="shared" si="7"/>
        <v>5680</v>
      </c>
      <c r="H37" s="41">
        <f>ROUND(H36*1.3,2)</f>
        <v>2.2599999999999998</v>
      </c>
      <c r="I37" s="4">
        <f t="shared" si="8"/>
        <v>9323</v>
      </c>
      <c r="J37" s="41">
        <f>ROUND(J36*1.3,2)</f>
        <v>1.01</v>
      </c>
      <c r="K37" s="4">
        <f t="shared" si="9"/>
        <v>9088</v>
      </c>
      <c r="L37" s="4"/>
      <c r="M37" s="4"/>
      <c r="N37" s="4"/>
      <c r="O37" s="4">
        <f t="shared" si="10"/>
        <v>145771</v>
      </c>
      <c r="P37" s="41">
        <f>ROUND(P36*1.3,2)</f>
        <v>132.30000000000001</v>
      </c>
      <c r="Q37" s="4">
        <f t="shared" si="11"/>
        <v>276772</v>
      </c>
    </row>
    <row r="38" spans="1:17" x14ac:dyDescent="0.4">
      <c r="A38" s="9" t="s">
        <v>40</v>
      </c>
      <c r="B38" s="9" t="s">
        <v>41</v>
      </c>
      <c r="C38" s="10"/>
      <c r="D38" s="42"/>
      <c r="E38" s="4"/>
      <c r="F38" s="42"/>
      <c r="G38" s="4"/>
      <c r="H38" s="42"/>
      <c r="I38" s="4"/>
      <c r="J38" s="42"/>
      <c r="K38" s="4"/>
      <c r="L38" s="11"/>
      <c r="M38" s="11"/>
      <c r="N38" s="11"/>
      <c r="O38" s="11"/>
      <c r="P38" s="42"/>
      <c r="Q38" s="4"/>
    </row>
    <row r="39" spans="1:17" x14ac:dyDescent="0.4">
      <c r="A39" s="116" t="s">
        <v>42</v>
      </c>
      <c r="B39" s="116" t="s">
        <v>43</v>
      </c>
      <c r="C39" s="77" t="s">
        <v>273</v>
      </c>
      <c r="D39" s="41">
        <f>ROUND(D40*0.8,2)</f>
        <v>1.63</v>
      </c>
      <c r="E39" s="4">
        <f t="shared" ref="E39:E56" si="12">ROUND(E$5*D39,0)</f>
        <v>9780</v>
      </c>
      <c r="F39" s="41">
        <f>ROUND(F40*0.8,2)</f>
        <v>0.11</v>
      </c>
      <c r="G39" s="4">
        <f t="shared" ref="G39:G56" si="13">ROUND(G$5*F39,0)</f>
        <v>440</v>
      </c>
      <c r="H39" s="41">
        <f>ROUND(H40*0.8,2)</f>
        <v>0.18</v>
      </c>
      <c r="I39" s="4">
        <f t="shared" ref="I39:I56" si="14">ROUND(I$5*H39,0)</f>
        <v>743</v>
      </c>
      <c r="J39" s="41">
        <f>ROUND(J40*0.8,2)</f>
        <v>0.08</v>
      </c>
      <c r="K39" s="4">
        <f t="shared" ref="K39:K56" si="15">ROUND(K$5*J39,0)</f>
        <v>720</v>
      </c>
      <c r="L39" s="4"/>
      <c r="M39" s="4"/>
      <c r="N39" s="4"/>
      <c r="O39" s="4">
        <f t="shared" ref="O39:O56" si="16">SUM(E39,G39,I39,K39,M39)</f>
        <v>11683</v>
      </c>
      <c r="P39" s="41">
        <f>ROUND(P40*0.8,2)</f>
        <v>10.65</v>
      </c>
      <c r="Q39" s="4">
        <f t="shared" ref="Q39:Q56" si="17">ROUND(Q$5*P39,0)</f>
        <v>22280</v>
      </c>
    </row>
    <row r="40" spans="1:17" x14ac:dyDescent="0.4">
      <c r="A40" s="116"/>
      <c r="B40" s="116"/>
      <c r="C40" s="13" t="s">
        <v>21</v>
      </c>
      <c r="D40" s="43">
        <v>2.04</v>
      </c>
      <c r="E40" s="14">
        <f t="shared" si="12"/>
        <v>12240</v>
      </c>
      <c r="F40" s="43">
        <v>0.14000000000000001</v>
      </c>
      <c r="G40" s="14">
        <f t="shared" si="13"/>
        <v>560</v>
      </c>
      <c r="H40" s="43">
        <v>0.23</v>
      </c>
      <c r="I40" s="14">
        <f t="shared" si="14"/>
        <v>949</v>
      </c>
      <c r="J40" s="43">
        <v>0.1</v>
      </c>
      <c r="K40" s="14">
        <f t="shared" si="15"/>
        <v>900</v>
      </c>
      <c r="L40" s="14"/>
      <c r="M40" s="14"/>
      <c r="N40" s="14"/>
      <c r="O40" s="14">
        <f t="shared" si="16"/>
        <v>14649</v>
      </c>
      <c r="P40" s="43">
        <v>13.31</v>
      </c>
      <c r="Q40" s="14">
        <f t="shared" si="17"/>
        <v>27845</v>
      </c>
    </row>
    <row r="41" spans="1:17" x14ac:dyDescent="0.4">
      <c r="A41" s="116"/>
      <c r="B41" s="116"/>
      <c r="C41" s="77" t="s">
        <v>274</v>
      </c>
      <c r="D41" s="41">
        <f>ROUND(D40*1.3,2)</f>
        <v>2.65</v>
      </c>
      <c r="E41" s="4">
        <f t="shared" si="12"/>
        <v>15900</v>
      </c>
      <c r="F41" s="41">
        <f>ROUND(F40*1.3,2)</f>
        <v>0.18</v>
      </c>
      <c r="G41" s="4">
        <f t="shared" si="13"/>
        <v>720</v>
      </c>
      <c r="H41" s="41">
        <f>ROUND(H40*1.3,2)</f>
        <v>0.3</v>
      </c>
      <c r="I41" s="4">
        <f t="shared" si="14"/>
        <v>1238</v>
      </c>
      <c r="J41" s="41">
        <f>ROUND(J40*1.3,2)</f>
        <v>0.13</v>
      </c>
      <c r="K41" s="4">
        <f t="shared" si="15"/>
        <v>1170</v>
      </c>
      <c r="L41" s="4"/>
      <c r="M41" s="4"/>
      <c r="N41" s="4"/>
      <c r="O41" s="4">
        <f t="shared" si="16"/>
        <v>19028</v>
      </c>
      <c r="P41" s="41">
        <f>ROUND(P40*1.3,2)</f>
        <v>17.3</v>
      </c>
      <c r="Q41" s="4">
        <f t="shared" si="17"/>
        <v>36192</v>
      </c>
    </row>
    <row r="42" spans="1:17" x14ac:dyDescent="0.4">
      <c r="A42" s="116" t="s">
        <v>44</v>
      </c>
      <c r="B42" s="116" t="s">
        <v>45</v>
      </c>
      <c r="C42" s="77" t="s">
        <v>273</v>
      </c>
      <c r="D42" s="41">
        <f>ROUND(D43*0.8,2)</f>
        <v>4.32</v>
      </c>
      <c r="E42" s="4">
        <f t="shared" si="12"/>
        <v>25920</v>
      </c>
      <c r="F42" s="41">
        <f>ROUND(F43*0.8,2)</f>
        <v>0.3</v>
      </c>
      <c r="G42" s="4">
        <f t="shared" si="13"/>
        <v>1200</v>
      </c>
      <c r="H42" s="41">
        <f>ROUND(H43*0.8,2)</f>
        <v>0.32</v>
      </c>
      <c r="I42" s="4">
        <f t="shared" si="14"/>
        <v>1320</v>
      </c>
      <c r="J42" s="41">
        <f>ROUND(J43*0.8,2)</f>
        <v>0.22</v>
      </c>
      <c r="K42" s="4">
        <f t="shared" si="15"/>
        <v>1980</v>
      </c>
      <c r="L42" s="4"/>
      <c r="M42" s="4"/>
      <c r="N42" s="4"/>
      <c r="O42" s="4">
        <f t="shared" si="16"/>
        <v>30420</v>
      </c>
      <c r="P42" s="41">
        <f>ROUND(P43*0.8,2)</f>
        <v>25.22</v>
      </c>
      <c r="Q42" s="4">
        <f t="shared" si="17"/>
        <v>52760</v>
      </c>
    </row>
    <row r="43" spans="1:17" x14ac:dyDescent="0.4">
      <c r="A43" s="116"/>
      <c r="B43" s="116"/>
      <c r="C43" s="13" t="s">
        <v>21</v>
      </c>
      <c r="D43" s="43">
        <v>5.4</v>
      </c>
      <c r="E43" s="14">
        <f t="shared" si="12"/>
        <v>32400</v>
      </c>
      <c r="F43" s="43">
        <v>0.38</v>
      </c>
      <c r="G43" s="14">
        <f t="shared" si="13"/>
        <v>1520</v>
      </c>
      <c r="H43" s="43">
        <v>0.4</v>
      </c>
      <c r="I43" s="14">
        <f t="shared" si="14"/>
        <v>1650</v>
      </c>
      <c r="J43" s="43">
        <v>0.27</v>
      </c>
      <c r="K43" s="14">
        <f t="shared" si="15"/>
        <v>2429</v>
      </c>
      <c r="L43" s="14"/>
      <c r="M43" s="14"/>
      <c r="N43" s="14"/>
      <c r="O43" s="14">
        <f t="shared" si="16"/>
        <v>37999</v>
      </c>
      <c r="P43" s="43">
        <v>31.52</v>
      </c>
      <c r="Q43" s="14">
        <f t="shared" si="17"/>
        <v>65940</v>
      </c>
    </row>
    <row r="44" spans="1:17" x14ac:dyDescent="0.4">
      <c r="A44" s="116"/>
      <c r="B44" s="116"/>
      <c r="C44" s="77" t="s">
        <v>274</v>
      </c>
      <c r="D44" s="41">
        <f>ROUND(D43*1.3,2)</f>
        <v>7.02</v>
      </c>
      <c r="E44" s="4">
        <f t="shared" si="12"/>
        <v>42120</v>
      </c>
      <c r="F44" s="41">
        <f>ROUND(F43*1.3,2)</f>
        <v>0.49</v>
      </c>
      <c r="G44" s="4">
        <f t="shared" si="13"/>
        <v>1960</v>
      </c>
      <c r="H44" s="41">
        <f>ROUND(H43*1.3,2)</f>
        <v>0.52</v>
      </c>
      <c r="I44" s="4">
        <f t="shared" si="14"/>
        <v>2145</v>
      </c>
      <c r="J44" s="41">
        <f>ROUND(J43*1.3,2)</f>
        <v>0.35</v>
      </c>
      <c r="K44" s="4">
        <f t="shared" si="15"/>
        <v>3149</v>
      </c>
      <c r="L44" s="4"/>
      <c r="M44" s="4"/>
      <c r="N44" s="4"/>
      <c r="O44" s="4">
        <f t="shared" si="16"/>
        <v>49374</v>
      </c>
      <c r="P44" s="41">
        <f>ROUND(P43*1.3,2)</f>
        <v>40.98</v>
      </c>
      <c r="Q44" s="4">
        <f t="shared" si="17"/>
        <v>85730</v>
      </c>
    </row>
    <row r="45" spans="1:17" x14ac:dyDescent="0.4">
      <c r="A45" s="116" t="s">
        <v>46</v>
      </c>
      <c r="B45" s="116" t="s">
        <v>47</v>
      </c>
      <c r="C45" s="77" t="s">
        <v>273</v>
      </c>
      <c r="D45" s="41">
        <f>ROUND(D46*0.8,2)</f>
        <v>1.92</v>
      </c>
      <c r="E45" s="4">
        <f t="shared" si="12"/>
        <v>11520</v>
      </c>
      <c r="F45" s="41">
        <f>ROUND(F46*0.8,2)</f>
        <v>0.14000000000000001</v>
      </c>
      <c r="G45" s="4">
        <f t="shared" si="13"/>
        <v>560</v>
      </c>
      <c r="H45" s="41">
        <f>ROUND(H46*0.8,2)</f>
        <v>0.22</v>
      </c>
      <c r="I45" s="4">
        <f t="shared" si="14"/>
        <v>908</v>
      </c>
      <c r="J45" s="41">
        <f>ROUND(J46*0.8,2)</f>
        <v>0.1</v>
      </c>
      <c r="K45" s="4">
        <f t="shared" si="15"/>
        <v>900</v>
      </c>
      <c r="L45" s="4"/>
      <c r="M45" s="4"/>
      <c r="N45" s="4"/>
      <c r="O45" s="4">
        <f t="shared" si="16"/>
        <v>13888</v>
      </c>
      <c r="P45" s="41">
        <f>ROUND(P46*0.8,2)</f>
        <v>12.53</v>
      </c>
      <c r="Q45" s="4">
        <f t="shared" si="17"/>
        <v>26213</v>
      </c>
    </row>
    <row r="46" spans="1:17" x14ac:dyDescent="0.4">
      <c r="A46" s="116"/>
      <c r="B46" s="116"/>
      <c r="C46" s="13" t="s">
        <v>21</v>
      </c>
      <c r="D46" s="43">
        <v>2.4</v>
      </c>
      <c r="E46" s="14">
        <f t="shared" si="12"/>
        <v>14400</v>
      </c>
      <c r="F46" s="43">
        <v>0.17</v>
      </c>
      <c r="G46" s="14">
        <f t="shared" si="13"/>
        <v>680</v>
      </c>
      <c r="H46" s="43">
        <v>0.27</v>
      </c>
      <c r="I46" s="14">
        <f t="shared" si="14"/>
        <v>1114</v>
      </c>
      <c r="J46" s="43">
        <v>0.12</v>
      </c>
      <c r="K46" s="14">
        <f t="shared" si="15"/>
        <v>1080</v>
      </c>
      <c r="L46" s="14"/>
      <c r="M46" s="14"/>
      <c r="N46" s="14"/>
      <c r="O46" s="14">
        <f t="shared" si="16"/>
        <v>17274</v>
      </c>
      <c r="P46" s="43">
        <v>15.66</v>
      </c>
      <c r="Q46" s="14">
        <f t="shared" si="17"/>
        <v>32761</v>
      </c>
    </row>
    <row r="47" spans="1:17" x14ac:dyDescent="0.4">
      <c r="A47" s="116"/>
      <c r="B47" s="116"/>
      <c r="C47" s="77" t="s">
        <v>274</v>
      </c>
      <c r="D47" s="41">
        <f>ROUND(D46*1.3,2)</f>
        <v>3.12</v>
      </c>
      <c r="E47" s="4">
        <f t="shared" si="12"/>
        <v>18720</v>
      </c>
      <c r="F47" s="41">
        <f>ROUND(F46*1.3,2)</f>
        <v>0.22</v>
      </c>
      <c r="G47" s="4">
        <f t="shared" si="13"/>
        <v>880</v>
      </c>
      <c r="H47" s="41">
        <f>ROUND(H46*1.3,2)</f>
        <v>0.35</v>
      </c>
      <c r="I47" s="4">
        <f t="shared" si="14"/>
        <v>1444</v>
      </c>
      <c r="J47" s="41">
        <f>ROUND(J46*1.3,2)</f>
        <v>0.16</v>
      </c>
      <c r="K47" s="4">
        <f t="shared" si="15"/>
        <v>1440</v>
      </c>
      <c r="L47" s="4"/>
      <c r="M47" s="4"/>
      <c r="N47" s="4"/>
      <c r="O47" s="4">
        <f t="shared" si="16"/>
        <v>22484</v>
      </c>
      <c r="P47" s="41">
        <f>ROUND(P46*1.3,2)</f>
        <v>20.36</v>
      </c>
      <c r="Q47" s="4">
        <f t="shared" si="17"/>
        <v>42593</v>
      </c>
    </row>
    <row r="48" spans="1:17" x14ac:dyDescent="0.4">
      <c r="A48" s="116" t="s">
        <v>48</v>
      </c>
      <c r="B48" s="116" t="s">
        <v>49</v>
      </c>
      <c r="C48" s="77" t="s">
        <v>273</v>
      </c>
      <c r="D48" s="41">
        <f>ROUND(D49*0.8,2)</f>
        <v>3.6</v>
      </c>
      <c r="E48" s="4">
        <f t="shared" si="12"/>
        <v>21600</v>
      </c>
      <c r="F48" s="41">
        <f>ROUND(F49*0.8,2)</f>
        <v>0.26</v>
      </c>
      <c r="G48" s="4">
        <f t="shared" si="13"/>
        <v>1040</v>
      </c>
      <c r="H48" s="41">
        <f>ROUND(H49*0.8,2)</f>
        <v>0.27</v>
      </c>
      <c r="I48" s="4">
        <f t="shared" si="14"/>
        <v>1114</v>
      </c>
      <c r="J48" s="41">
        <f>ROUND(J49*0.8,2)</f>
        <v>0.18</v>
      </c>
      <c r="K48" s="4">
        <f t="shared" si="15"/>
        <v>1620</v>
      </c>
      <c r="L48" s="4"/>
      <c r="M48" s="4"/>
      <c r="N48" s="4"/>
      <c r="O48" s="4">
        <f t="shared" si="16"/>
        <v>25374</v>
      </c>
      <c r="P48" s="41">
        <f>ROUND(P49*0.8,2)</f>
        <v>21.01</v>
      </c>
      <c r="Q48" s="4">
        <f t="shared" si="17"/>
        <v>43953</v>
      </c>
    </row>
    <row r="49" spans="1:17" x14ac:dyDescent="0.4">
      <c r="A49" s="116"/>
      <c r="B49" s="116"/>
      <c r="C49" s="13" t="s">
        <v>21</v>
      </c>
      <c r="D49" s="43">
        <v>4.5</v>
      </c>
      <c r="E49" s="14">
        <f t="shared" si="12"/>
        <v>27000</v>
      </c>
      <c r="F49" s="43">
        <v>0.32</v>
      </c>
      <c r="G49" s="14">
        <f t="shared" si="13"/>
        <v>1280</v>
      </c>
      <c r="H49" s="43">
        <v>0.34</v>
      </c>
      <c r="I49" s="14">
        <f t="shared" si="14"/>
        <v>1403</v>
      </c>
      <c r="J49" s="43">
        <v>0.23</v>
      </c>
      <c r="K49" s="14">
        <f t="shared" si="15"/>
        <v>2070</v>
      </c>
      <c r="L49" s="14"/>
      <c r="M49" s="14"/>
      <c r="N49" s="14"/>
      <c r="O49" s="14">
        <f t="shared" si="16"/>
        <v>31753</v>
      </c>
      <c r="P49" s="43">
        <v>26.26</v>
      </c>
      <c r="Q49" s="14">
        <f t="shared" si="17"/>
        <v>54936</v>
      </c>
    </row>
    <row r="50" spans="1:17" x14ac:dyDescent="0.4">
      <c r="A50" s="116"/>
      <c r="B50" s="116"/>
      <c r="C50" s="77" t="s">
        <v>274</v>
      </c>
      <c r="D50" s="41">
        <f>ROUND(D49*1.3,2)</f>
        <v>5.85</v>
      </c>
      <c r="E50" s="4">
        <f t="shared" si="12"/>
        <v>35100</v>
      </c>
      <c r="F50" s="41">
        <f>ROUND(F49*1.3,2)</f>
        <v>0.42</v>
      </c>
      <c r="G50" s="4">
        <f t="shared" si="13"/>
        <v>1680</v>
      </c>
      <c r="H50" s="41">
        <f>ROUND(H49*1.3,2)</f>
        <v>0.44</v>
      </c>
      <c r="I50" s="4">
        <f t="shared" si="14"/>
        <v>1815</v>
      </c>
      <c r="J50" s="41">
        <f>ROUND(J49*1.3,2)</f>
        <v>0.3</v>
      </c>
      <c r="K50" s="4">
        <f t="shared" si="15"/>
        <v>2699</v>
      </c>
      <c r="L50" s="4"/>
      <c r="M50" s="4"/>
      <c r="N50" s="4"/>
      <c r="O50" s="4">
        <f t="shared" si="16"/>
        <v>41294</v>
      </c>
      <c r="P50" s="41">
        <f>ROUND(P49*1.3,2)</f>
        <v>34.14</v>
      </c>
      <c r="Q50" s="4">
        <f t="shared" si="17"/>
        <v>71421</v>
      </c>
    </row>
    <row r="51" spans="1:17" x14ac:dyDescent="0.4">
      <c r="A51" s="116" t="s">
        <v>50</v>
      </c>
      <c r="B51" s="116" t="s">
        <v>51</v>
      </c>
      <c r="C51" s="77" t="s">
        <v>273</v>
      </c>
      <c r="D51" s="41">
        <f>ROUND(D52*0.8,2)</f>
        <v>25.92</v>
      </c>
      <c r="E51" s="4">
        <f t="shared" si="12"/>
        <v>155520</v>
      </c>
      <c r="F51" s="41">
        <f>ROUND(F52*0.8,2)</f>
        <v>1.82</v>
      </c>
      <c r="G51" s="4">
        <f t="shared" si="13"/>
        <v>7280</v>
      </c>
      <c r="H51" s="41">
        <f>ROUND(H52*0.8,2)</f>
        <v>1.93</v>
      </c>
      <c r="I51" s="4">
        <f t="shared" si="14"/>
        <v>7961</v>
      </c>
      <c r="J51" s="41">
        <f>ROUND(J52*0.8,2)</f>
        <v>1.3</v>
      </c>
      <c r="K51" s="4">
        <f t="shared" si="15"/>
        <v>11697</v>
      </c>
      <c r="L51" s="41"/>
      <c r="M51" s="4"/>
      <c r="N51" s="4"/>
      <c r="O51" s="4">
        <f t="shared" si="16"/>
        <v>182458</v>
      </c>
      <c r="P51" s="41">
        <f>ROUND(P52*0.8,2)</f>
        <v>148.22</v>
      </c>
      <c r="Q51" s="4">
        <f t="shared" si="17"/>
        <v>310076</v>
      </c>
    </row>
    <row r="52" spans="1:17" x14ac:dyDescent="0.4">
      <c r="A52" s="116"/>
      <c r="B52" s="116"/>
      <c r="C52" s="13" t="s">
        <v>21</v>
      </c>
      <c r="D52" s="43">
        <v>32.4</v>
      </c>
      <c r="E52" s="14">
        <f t="shared" si="12"/>
        <v>194400</v>
      </c>
      <c r="F52" s="43">
        <v>2.27</v>
      </c>
      <c r="G52" s="14">
        <f t="shared" si="13"/>
        <v>9080</v>
      </c>
      <c r="H52" s="43">
        <v>2.41</v>
      </c>
      <c r="I52" s="14">
        <f t="shared" si="14"/>
        <v>9941</v>
      </c>
      <c r="J52" s="43">
        <v>1.62</v>
      </c>
      <c r="K52" s="14">
        <f t="shared" si="15"/>
        <v>14577</v>
      </c>
      <c r="L52" s="43"/>
      <c r="M52" s="14"/>
      <c r="N52" s="14"/>
      <c r="O52" s="14">
        <f t="shared" si="16"/>
        <v>227998</v>
      </c>
      <c r="P52" s="43">
        <v>185.28</v>
      </c>
      <c r="Q52" s="14">
        <f t="shared" si="17"/>
        <v>387606</v>
      </c>
    </row>
    <row r="53" spans="1:17" x14ac:dyDescent="0.4">
      <c r="A53" s="116"/>
      <c r="B53" s="116"/>
      <c r="C53" s="77" t="s">
        <v>274</v>
      </c>
      <c r="D53" s="41">
        <f>ROUND(D52*1.3,2)</f>
        <v>42.12</v>
      </c>
      <c r="E53" s="4">
        <f t="shared" si="12"/>
        <v>252720</v>
      </c>
      <c r="F53" s="41">
        <f>ROUND(F52*1.3,2)</f>
        <v>2.95</v>
      </c>
      <c r="G53" s="4">
        <f t="shared" si="13"/>
        <v>11800</v>
      </c>
      <c r="H53" s="41">
        <f>ROUND(H52*1.3,2)</f>
        <v>3.13</v>
      </c>
      <c r="I53" s="4">
        <f t="shared" si="14"/>
        <v>12911</v>
      </c>
      <c r="J53" s="41">
        <f>ROUND(J52*1.3,2)</f>
        <v>2.11</v>
      </c>
      <c r="K53" s="4">
        <f t="shared" si="15"/>
        <v>18986</v>
      </c>
      <c r="L53" s="41"/>
      <c r="M53" s="4"/>
      <c r="N53" s="4"/>
      <c r="O53" s="4">
        <f t="shared" si="16"/>
        <v>296417</v>
      </c>
      <c r="P53" s="41">
        <f>ROUND(P52*1.3,2)</f>
        <v>240.86</v>
      </c>
      <c r="Q53" s="4">
        <f t="shared" si="17"/>
        <v>503879</v>
      </c>
    </row>
    <row r="54" spans="1:17" x14ac:dyDescent="0.4">
      <c r="A54" s="116" t="s">
        <v>52</v>
      </c>
      <c r="B54" s="116" t="s">
        <v>53</v>
      </c>
      <c r="C54" s="77" t="s">
        <v>273</v>
      </c>
      <c r="D54" s="41">
        <f>ROUND(D55*0.8,2)</f>
        <v>0.96</v>
      </c>
      <c r="E54" s="4">
        <f t="shared" si="12"/>
        <v>5760</v>
      </c>
      <c r="F54" s="41">
        <f>ROUND(F55*0.8,2)</f>
        <v>0.06</v>
      </c>
      <c r="G54" s="4">
        <f t="shared" si="13"/>
        <v>240</v>
      </c>
      <c r="H54" s="41">
        <f>ROUND(H55*0.8,2)</f>
        <v>0.1</v>
      </c>
      <c r="I54" s="4">
        <f t="shared" si="14"/>
        <v>413</v>
      </c>
      <c r="J54" s="41">
        <f>ROUND(J55*0.8,2)</f>
        <v>0.05</v>
      </c>
      <c r="K54" s="4">
        <f t="shared" si="15"/>
        <v>450</v>
      </c>
      <c r="L54" s="4"/>
      <c r="M54" s="4"/>
      <c r="N54" s="4"/>
      <c r="O54" s="4">
        <f t="shared" si="16"/>
        <v>6863</v>
      </c>
      <c r="P54" s="64">
        <f>ROUND(P55*0.8,4)</f>
        <v>8.9999999999999998E-4</v>
      </c>
      <c r="Q54" s="4">
        <f t="shared" si="17"/>
        <v>2</v>
      </c>
    </row>
    <row r="55" spans="1:17" x14ac:dyDescent="0.4">
      <c r="A55" s="116"/>
      <c r="B55" s="116"/>
      <c r="C55" s="13" t="s">
        <v>21</v>
      </c>
      <c r="D55" s="43">
        <v>1.2</v>
      </c>
      <c r="E55" s="14">
        <f t="shared" si="12"/>
        <v>7200</v>
      </c>
      <c r="F55" s="43">
        <v>0.08</v>
      </c>
      <c r="G55" s="14">
        <f t="shared" si="13"/>
        <v>320</v>
      </c>
      <c r="H55" s="43">
        <v>0.13</v>
      </c>
      <c r="I55" s="14">
        <f t="shared" si="14"/>
        <v>536</v>
      </c>
      <c r="J55" s="43">
        <v>0.06</v>
      </c>
      <c r="K55" s="14">
        <f t="shared" si="15"/>
        <v>540</v>
      </c>
      <c r="L55" s="14"/>
      <c r="M55" s="14"/>
      <c r="N55" s="14"/>
      <c r="O55" s="14">
        <f t="shared" si="16"/>
        <v>8596</v>
      </c>
      <c r="P55" s="62">
        <v>1.1000000000000001E-3</v>
      </c>
      <c r="Q55" s="14">
        <f t="shared" si="17"/>
        <v>2</v>
      </c>
    </row>
    <row r="56" spans="1:17" x14ac:dyDescent="0.4">
      <c r="A56" s="116"/>
      <c r="B56" s="116"/>
      <c r="C56" s="77" t="s">
        <v>274</v>
      </c>
      <c r="D56" s="41">
        <f>ROUND(D55*1.3,2)</f>
        <v>1.56</v>
      </c>
      <c r="E56" s="4">
        <f t="shared" si="12"/>
        <v>9360</v>
      </c>
      <c r="F56" s="41">
        <f>ROUND(F55*1.3,2)</f>
        <v>0.1</v>
      </c>
      <c r="G56" s="4">
        <f t="shared" si="13"/>
        <v>400</v>
      </c>
      <c r="H56" s="41">
        <f>ROUND(H55*1.3,2)</f>
        <v>0.17</v>
      </c>
      <c r="I56" s="4">
        <f t="shared" si="14"/>
        <v>701</v>
      </c>
      <c r="J56" s="41">
        <f>ROUND(J55*1.3,2)</f>
        <v>0.08</v>
      </c>
      <c r="K56" s="4">
        <f t="shared" si="15"/>
        <v>720</v>
      </c>
      <c r="L56" s="4"/>
      <c r="M56" s="4"/>
      <c r="N56" s="4"/>
      <c r="O56" s="4">
        <f t="shared" si="16"/>
        <v>11181</v>
      </c>
      <c r="P56" s="64">
        <f>ROUND(P55*1.3,4)</f>
        <v>1.4E-3</v>
      </c>
      <c r="Q56" s="4">
        <f t="shared" si="17"/>
        <v>3</v>
      </c>
    </row>
    <row r="57" spans="1:17" x14ac:dyDescent="0.4">
      <c r="A57" s="6" t="s">
        <v>54</v>
      </c>
      <c r="B57" s="6" t="s">
        <v>55</v>
      </c>
      <c r="C57" s="7"/>
      <c r="D57" s="40"/>
      <c r="E57" s="4"/>
      <c r="F57" s="40"/>
      <c r="G57" s="4"/>
      <c r="H57" s="40"/>
      <c r="I57" s="4"/>
      <c r="J57" s="40"/>
      <c r="K57" s="4"/>
      <c r="L57" s="8"/>
      <c r="M57" s="8"/>
      <c r="N57" s="8"/>
      <c r="O57" s="8"/>
      <c r="P57" s="40"/>
      <c r="Q57" s="4"/>
    </row>
    <row r="58" spans="1:17" x14ac:dyDescent="0.4">
      <c r="A58" s="116" t="s">
        <v>56</v>
      </c>
      <c r="B58" s="116" t="s">
        <v>57</v>
      </c>
      <c r="C58" s="77" t="s">
        <v>273</v>
      </c>
      <c r="D58" s="41">
        <f>ROUND(D59*0.8,2)</f>
        <v>19.2</v>
      </c>
      <c r="E58" s="4">
        <f t="shared" ref="E58:E63" si="18">ROUND(E$5*D58,0)</f>
        <v>115200</v>
      </c>
      <c r="F58" s="41">
        <f>ROUND(F59*0.8,2)</f>
        <v>1.34</v>
      </c>
      <c r="G58" s="4">
        <f t="shared" ref="G58:G63" si="19">ROUND(G$5*F58,0)</f>
        <v>5360</v>
      </c>
      <c r="H58" s="41">
        <f>ROUND(H59*0.8,2)</f>
        <v>2.14</v>
      </c>
      <c r="I58" s="4">
        <f t="shared" ref="I58:I63" si="20">ROUND(I$5*H58,0)</f>
        <v>8828</v>
      </c>
      <c r="J58" s="41"/>
      <c r="K58" s="4"/>
      <c r="L58" s="4"/>
      <c r="M58" s="4"/>
      <c r="N58" s="4"/>
      <c r="O58" s="4">
        <f t="shared" ref="O58:O63" si="21">SUM(E58,G58,I58,K58,M58)</f>
        <v>129388</v>
      </c>
      <c r="P58" s="41">
        <f>ROUND(P59*0.8,2)</f>
        <v>113.17</v>
      </c>
      <c r="Q58" s="4">
        <f t="shared" ref="Q58:Q63" si="22">ROUND(Q$5*P58,0)</f>
        <v>236752</v>
      </c>
    </row>
    <row r="59" spans="1:17" x14ac:dyDescent="0.4">
      <c r="A59" s="116"/>
      <c r="B59" s="116"/>
      <c r="C59" s="13" t="s">
        <v>21</v>
      </c>
      <c r="D59" s="43">
        <v>24</v>
      </c>
      <c r="E59" s="14">
        <f t="shared" si="18"/>
        <v>144000</v>
      </c>
      <c r="F59" s="43">
        <v>1.68</v>
      </c>
      <c r="G59" s="14">
        <f t="shared" si="19"/>
        <v>6720</v>
      </c>
      <c r="H59" s="43">
        <v>2.68</v>
      </c>
      <c r="I59" s="14">
        <f t="shared" si="20"/>
        <v>11055</v>
      </c>
      <c r="J59" s="43"/>
      <c r="K59" s="14"/>
      <c r="L59" s="14"/>
      <c r="M59" s="14"/>
      <c r="N59" s="14"/>
      <c r="O59" s="14">
        <f t="shared" si="21"/>
        <v>161775</v>
      </c>
      <c r="P59" s="43">
        <v>141.46</v>
      </c>
      <c r="Q59" s="14">
        <f t="shared" si="22"/>
        <v>295934</v>
      </c>
    </row>
    <row r="60" spans="1:17" x14ac:dyDescent="0.4">
      <c r="A60" s="116"/>
      <c r="B60" s="116"/>
      <c r="C60" s="77" t="s">
        <v>274</v>
      </c>
      <c r="D60" s="41">
        <f>ROUND(D59*1.3,2)</f>
        <v>31.2</v>
      </c>
      <c r="E60" s="4">
        <f t="shared" si="18"/>
        <v>187200</v>
      </c>
      <c r="F60" s="41">
        <f>ROUND(F59*1.3,2)</f>
        <v>2.1800000000000002</v>
      </c>
      <c r="G60" s="4">
        <f t="shared" si="19"/>
        <v>8720</v>
      </c>
      <c r="H60" s="41">
        <f>ROUND(H59*1.3,2)</f>
        <v>3.48</v>
      </c>
      <c r="I60" s="4">
        <f t="shared" si="20"/>
        <v>14355</v>
      </c>
      <c r="J60" s="41"/>
      <c r="K60" s="4"/>
      <c r="L60" s="4"/>
      <c r="M60" s="4"/>
      <c r="N60" s="4"/>
      <c r="O60" s="4">
        <f t="shared" si="21"/>
        <v>210275</v>
      </c>
      <c r="P60" s="41">
        <f>ROUND(P59*1.3,2)</f>
        <v>183.9</v>
      </c>
      <c r="Q60" s="4">
        <f t="shared" si="22"/>
        <v>384719</v>
      </c>
    </row>
    <row r="61" spans="1:17" x14ac:dyDescent="0.4">
      <c r="A61" s="116" t="s">
        <v>58</v>
      </c>
      <c r="B61" s="116" t="s">
        <v>59</v>
      </c>
      <c r="C61" s="77" t="s">
        <v>273</v>
      </c>
      <c r="D61" s="41">
        <f>ROUND(D62*0.8,2)</f>
        <v>1.92</v>
      </c>
      <c r="E61" s="4">
        <f t="shared" si="18"/>
        <v>11520</v>
      </c>
      <c r="F61" s="41">
        <f>ROUND(F62*0.8,2)</f>
        <v>0.24</v>
      </c>
      <c r="G61" s="4">
        <f t="shared" si="19"/>
        <v>960</v>
      </c>
      <c r="H61" s="41">
        <f>ROUND(H62*0.8,2)</f>
        <v>0.22</v>
      </c>
      <c r="I61" s="4">
        <f t="shared" si="20"/>
        <v>908</v>
      </c>
      <c r="J61" s="41"/>
      <c r="K61" s="4"/>
      <c r="L61" s="4"/>
      <c r="M61" s="4"/>
      <c r="N61" s="4"/>
      <c r="O61" s="4">
        <f t="shared" si="21"/>
        <v>13388</v>
      </c>
      <c r="P61" s="41">
        <f>ROUND(P62*0.8,2)</f>
        <v>16.98</v>
      </c>
      <c r="Q61" s="4">
        <f t="shared" si="22"/>
        <v>35522</v>
      </c>
    </row>
    <row r="62" spans="1:17" x14ac:dyDescent="0.4">
      <c r="A62" s="116"/>
      <c r="B62" s="116"/>
      <c r="C62" s="13" t="s">
        <v>21</v>
      </c>
      <c r="D62" s="43">
        <v>2.4</v>
      </c>
      <c r="E62" s="14">
        <f t="shared" si="18"/>
        <v>14400</v>
      </c>
      <c r="F62" s="43">
        <v>0.3</v>
      </c>
      <c r="G62" s="14">
        <f t="shared" si="19"/>
        <v>1200</v>
      </c>
      <c r="H62" s="43">
        <v>0.27</v>
      </c>
      <c r="I62" s="14">
        <f t="shared" si="20"/>
        <v>1114</v>
      </c>
      <c r="J62" s="43"/>
      <c r="K62" s="14"/>
      <c r="L62" s="14"/>
      <c r="M62" s="14"/>
      <c r="N62" s="14"/>
      <c r="O62" s="14">
        <f t="shared" si="21"/>
        <v>16714</v>
      </c>
      <c r="P62" s="43">
        <v>21.22</v>
      </c>
      <c r="Q62" s="14">
        <f t="shared" si="22"/>
        <v>44392</v>
      </c>
    </row>
    <row r="63" spans="1:17" x14ac:dyDescent="0.4">
      <c r="A63" s="116"/>
      <c r="B63" s="116"/>
      <c r="C63" s="77" t="s">
        <v>274</v>
      </c>
      <c r="D63" s="41">
        <f>ROUND(D62*1.3,2)</f>
        <v>3.12</v>
      </c>
      <c r="E63" s="4">
        <f t="shared" si="18"/>
        <v>18720</v>
      </c>
      <c r="F63" s="41">
        <f>ROUND(F62*1.3,2)</f>
        <v>0.39</v>
      </c>
      <c r="G63" s="4">
        <f t="shared" si="19"/>
        <v>1560</v>
      </c>
      <c r="H63" s="41">
        <f>ROUND(H62*1.3,2)</f>
        <v>0.35</v>
      </c>
      <c r="I63" s="4">
        <f t="shared" si="20"/>
        <v>1444</v>
      </c>
      <c r="J63" s="41"/>
      <c r="K63" s="4"/>
      <c r="L63" s="4"/>
      <c r="M63" s="4"/>
      <c r="N63" s="4"/>
      <c r="O63" s="4">
        <f t="shared" si="21"/>
        <v>21724</v>
      </c>
      <c r="P63" s="41">
        <f>ROUND(P62*1.3,2)</f>
        <v>27.59</v>
      </c>
      <c r="Q63" s="4">
        <f t="shared" si="22"/>
        <v>57718</v>
      </c>
    </row>
    <row r="64" spans="1:17" x14ac:dyDescent="0.4">
      <c r="A64" s="6" t="s">
        <v>60</v>
      </c>
      <c r="B64" s="6" t="s">
        <v>61</v>
      </c>
      <c r="C64" s="7"/>
      <c r="D64" s="40"/>
      <c r="E64" s="4"/>
      <c r="F64" s="40"/>
      <c r="G64" s="4"/>
      <c r="H64" s="40"/>
      <c r="I64" s="4"/>
      <c r="J64" s="40"/>
      <c r="K64" s="4"/>
      <c r="L64" s="8"/>
      <c r="M64" s="8"/>
      <c r="N64" s="8"/>
      <c r="O64" s="8"/>
      <c r="P64" s="40"/>
      <c r="Q64" s="4"/>
    </row>
    <row r="65" spans="1:17" ht="36" x14ac:dyDescent="0.4">
      <c r="A65" s="17" t="s">
        <v>62</v>
      </c>
      <c r="B65" s="17" t="s">
        <v>63</v>
      </c>
      <c r="C65" s="16"/>
      <c r="D65" s="41">
        <v>0.6</v>
      </c>
      <c r="E65" s="4">
        <f t="shared" ref="E65:E71" si="23">ROUND(E$5*D65,0)</f>
        <v>3600</v>
      </c>
      <c r="F65" s="41">
        <v>0.04</v>
      </c>
      <c r="G65" s="4">
        <f t="shared" ref="G65:G71" si="24">ROUND(G$5*F65,0)</f>
        <v>160</v>
      </c>
      <c r="H65" s="41">
        <v>0.13</v>
      </c>
      <c r="I65" s="4">
        <f t="shared" ref="I65:I71" si="25">ROUND(I$5*H65,0)</f>
        <v>536</v>
      </c>
      <c r="J65" s="41">
        <v>0.03</v>
      </c>
      <c r="K65" s="4">
        <f t="shared" ref="K65:K71" si="26">ROUND(K$5*J65,0)</f>
        <v>270</v>
      </c>
      <c r="L65" s="4"/>
      <c r="M65" s="4"/>
      <c r="N65" s="4"/>
      <c r="O65" s="4">
        <f t="shared" ref="O65:O71" si="27">SUM(E65,G65,I65,K65,M65)</f>
        <v>4566</v>
      </c>
      <c r="P65" s="41">
        <v>5.15</v>
      </c>
      <c r="Q65" s="4">
        <f t="shared" ref="Q65:Q71" si="28">ROUND(Q$5*P65,0)</f>
        <v>10774</v>
      </c>
    </row>
    <row r="66" spans="1:17" x14ac:dyDescent="0.4">
      <c r="A66" s="116" t="s">
        <v>64</v>
      </c>
      <c r="B66" s="116" t="s">
        <v>65</v>
      </c>
      <c r="C66" s="77" t="s">
        <v>273</v>
      </c>
      <c r="D66" s="41">
        <f>ROUND(D67*0.8,2)</f>
        <v>3.07</v>
      </c>
      <c r="E66" s="4">
        <f t="shared" si="23"/>
        <v>18420</v>
      </c>
      <c r="F66" s="41">
        <f>ROUND(F67*0.8,2)</f>
        <v>0.22</v>
      </c>
      <c r="G66" s="4">
        <f t="shared" si="24"/>
        <v>880</v>
      </c>
      <c r="H66" s="41">
        <f>ROUND(H67*0.8,2)</f>
        <v>0.34</v>
      </c>
      <c r="I66" s="4">
        <f t="shared" si="25"/>
        <v>1403</v>
      </c>
      <c r="J66" s="41">
        <f>ROUND(J67*0.8,2)</f>
        <v>0.15</v>
      </c>
      <c r="K66" s="4">
        <f t="shared" si="26"/>
        <v>1350</v>
      </c>
      <c r="L66" s="4"/>
      <c r="M66" s="4"/>
      <c r="N66" s="4"/>
      <c r="O66" s="4">
        <f t="shared" si="27"/>
        <v>22053</v>
      </c>
      <c r="P66" s="41">
        <f>ROUND(P67*0.8,2)</f>
        <v>20.04</v>
      </c>
      <c r="Q66" s="4">
        <f t="shared" si="28"/>
        <v>41924</v>
      </c>
    </row>
    <row r="67" spans="1:17" x14ac:dyDescent="0.4">
      <c r="A67" s="116"/>
      <c r="B67" s="116"/>
      <c r="C67" s="13" t="s">
        <v>21</v>
      </c>
      <c r="D67" s="43">
        <v>3.84</v>
      </c>
      <c r="E67" s="14">
        <f t="shared" si="23"/>
        <v>23040</v>
      </c>
      <c r="F67" s="43">
        <v>0.27</v>
      </c>
      <c r="G67" s="14">
        <f t="shared" si="24"/>
        <v>1080</v>
      </c>
      <c r="H67" s="43">
        <v>0.43</v>
      </c>
      <c r="I67" s="14">
        <f t="shared" si="25"/>
        <v>1774</v>
      </c>
      <c r="J67" s="43">
        <v>0.19</v>
      </c>
      <c r="K67" s="14">
        <f t="shared" si="26"/>
        <v>1710</v>
      </c>
      <c r="L67" s="14"/>
      <c r="M67" s="14"/>
      <c r="N67" s="14"/>
      <c r="O67" s="14">
        <f t="shared" si="27"/>
        <v>27604</v>
      </c>
      <c r="P67" s="43">
        <v>25.05</v>
      </c>
      <c r="Q67" s="14">
        <f t="shared" si="28"/>
        <v>52405</v>
      </c>
    </row>
    <row r="68" spans="1:17" x14ac:dyDescent="0.4">
      <c r="A68" s="116"/>
      <c r="B68" s="116"/>
      <c r="C68" s="77" t="s">
        <v>274</v>
      </c>
      <c r="D68" s="41">
        <f>ROUND(D67*1.3,2)</f>
        <v>4.99</v>
      </c>
      <c r="E68" s="4">
        <f t="shared" si="23"/>
        <v>29940</v>
      </c>
      <c r="F68" s="41">
        <f>ROUND(F67*1.3,2)</f>
        <v>0.35</v>
      </c>
      <c r="G68" s="4">
        <f t="shared" si="24"/>
        <v>1400</v>
      </c>
      <c r="H68" s="41">
        <f>ROUND(H67*1.3,2)</f>
        <v>0.56000000000000005</v>
      </c>
      <c r="I68" s="4">
        <f t="shared" si="25"/>
        <v>2310</v>
      </c>
      <c r="J68" s="41">
        <f>ROUND(J67*1.3,2)</f>
        <v>0.25</v>
      </c>
      <c r="K68" s="4">
        <f t="shared" si="26"/>
        <v>2250</v>
      </c>
      <c r="L68" s="4"/>
      <c r="M68" s="4"/>
      <c r="N68" s="4"/>
      <c r="O68" s="4">
        <f t="shared" si="27"/>
        <v>35900</v>
      </c>
      <c r="P68" s="41">
        <f>ROUND(P67*1.3,2)</f>
        <v>32.57</v>
      </c>
      <c r="Q68" s="4">
        <f t="shared" si="28"/>
        <v>68136</v>
      </c>
    </row>
    <row r="69" spans="1:17" x14ac:dyDescent="0.4">
      <c r="A69" s="116" t="s">
        <v>66</v>
      </c>
      <c r="B69" s="116" t="s">
        <v>67</v>
      </c>
      <c r="C69" s="77" t="s">
        <v>273</v>
      </c>
      <c r="D69" s="41">
        <f>ROUND(D70*0.8,2)</f>
        <v>1.2</v>
      </c>
      <c r="E69" s="4">
        <f t="shared" si="23"/>
        <v>7200</v>
      </c>
      <c r="F69" s="41">
        <f>ROUND(F70*0.8,2)</f>
        <v>0.09</v>
      </c>
      <c r="G69" s="4">
        <f t="shared" si="24"/>
        <v>360</v>
      </c>
      <c r="H69" s="41">
        <f>ROUND(H70*0.8,2)</f>
        <v>0.27</v>
      </c>
      <c r="I69" s="4">
        <f t="shared" si="25"/>
        <v>1114</v>
      </c>
      <c r="J69" s="41">
        <f>ROUND(J70*0.8,2)</f>
        <v>0.06</v>
      </c>
      <c r="K69" s="4">
        <f t="shared" si="26"/>
        <v>540</v>
      </c>
      <c r="L69" s="4"/>
      <c r="M69" s="4"/>
      <c r="N69" s="4"/>
      <c r="O69" s="4">
        <f t="shared" si="27"/>
        <v>9214</v>
      </c>
      <c r="P69" s="41">
        <f>ROUND(P70*0.8,2)</f>
        <v>10.3</v>
      </c>
      <c r="Q69" s="4">
        <f t="shared" si="28"/>
        <v>21548</v>
      </c>
    </row>
    <row r="70" spans="1:17" x14ac:dyDescent="0.4">
      <c r="A70" s="116"/>
      <c r="B70" s="116"/>
      <c r="C70" s="13" t="s">
        <v>21</v>
      </c>
      <c r="D70" s="43">
        <v>1.5</v>
      </c>
      <c r="E70" s="14">
        <f t="shared" si="23"/>
        <v>9000</v>
      </c>
      <c r="F70" s="43">
        <v>0.11</v>
      </c>
      <c r="G70" s="14">
        <f t="shared" si="24"/>
        <v>440</v>
      </c>
      <c r="H70" s="43">
        <v>0.34</v>
      </c>
      <c r="I70" s="14">
        <f t="shared" si="25"/>
        <v>1403</v>
      </c>
      <c r="J70" s="43">
        <v>0.08</v>
      </c>
      <c r="K70" s="14">
        <f t="shared" si="26"/>
        <v>720</v>
      </c>
      <c r="L70" s="14"/>
      <c r="M70" s="14"/>
      <c r="N70" s="14"/>
      <c r="O70" s="14">
        <f t="shared" si="27"/>
        <v>11563</v>
      </c>
      <c r="P70" s="43">
        <v>12.88</v>
      </c>
      <c r="Q70" s="14">
        <f t="shared" si="28"/>
        <v>26945</v>
      </c>
    </row>
    <row r="71" spans="1:17" x14ac:dyDescent="0.4">
      <c r="A71" s="116"/>
      <c r="B71" s="116"/>
      <c r="C71" s="77" t="s">
        <v>274</v>
      </c>
      <c r="D71" s="41">
        <f>ROUND(D70*1.3,2)</f>
        <v>1.95</v>
      </c>
      <c r="E71" s="4">
        <f t="shared" si="23"/>
        <v>11700</v>
      </c>
      <c r="F71" s="41">
        <f>ROUND(F70*1.3,2)</f>
        <v>0.14000000000000001</v>
      </c>
      <c r="G71" s="4">
        <f t="shared" si="24"/>
        <v>560</v>
      </c>
      <c r="H71" s="41">
        <f>ROUND(H70*1.3,2)</f>
        <v>0.44</v>
      </c>
      <c r="I71" s="4">
        <f t="shared" si="25"/>
        <v>1815</v>
      </c>
      <c r="J71" s="41">
        <f>ROUND(J70*1.3,2)</f>
        <v>0.1</v>
      </c>
      <c r="K71" s="4">
        <f t="shared" si="26"/>
        <v>900</v>
      </c>
      <c r="L71" s="4"/>
      <c r="M71" s="4"/>
      <c r="N71" s="4"/>
      <c r="O71" s="4">
        <f t="shared" si="27"/>
        <v>14975</v>
      </c>
      <c r="P71" s="41">
        <f>ROUND(P70*1.3,2)</f>
        <v>16.739999999999998</v>
      </c>
      <c r="Q71" s="4">
        <f t="shared" si="28"/>
        <v>35020</v>
      </c>
    </row>
    <row r="72" spans="1:17" x14ac:dyDescent="0.4">
      <c r="A72" s="6" t="s">
        <v>68</v>
      </c>
      <c r="B72" s="6" t="s">
        <v>69</v>
      </c>
      <c r="C72" s="7"/>
      <c r="D72" s="40"/>
      <c r="E72" s="4"/>
      <c r="F72" s="40"/>
      <c r="G72" s="4"/>
      <c r="H72" s="40"/>
      <c r="I72" s="4"/>
      <c r="J72" s="40"/>
      <c r="K72" s="4"/>
      <c r="L72" s="8"/>
      <c r="M72" s="8"/>
      <c r="N72" s="8"/>
      <c r="O72" s="8"/>
      <c r="P72" s="40"/>
      <c r="Q72" s="4"/>
    </row>
    <row r="73" spans="1:17" x14ac:dyDescent="0.4">
      <c r="A73" s="116" t="s">
        <v>70</v>
      </c>
      <c r="B73" s="116" t="s">
        <v>71</v>
      </c>
      <c r="C73" s="77" t="s">
        <v>273</v>
      </c>
      <c r="D73" s="41">
        <f>ROUND(D74*0.8,2)</f>
        <v>0.48</v>
      </c>
      <c r="E73" s="4">
        <f t="shared" ref="E73:E84" si="29">ROUND(E$5*D73,0)</f>
        <v>2880</v>
      </c>
      <c r="F73" s="41">
        <f>ROUND(F74*0.8,2)</f>
        <v>0.03</v>
      </c>
      <c r="G73" s="4">
        <f t="shared" ref="G73:G84" si="30">ROUND(G$5*F73,0)</f>
        <v>120</v>
      </c>
      <c r="H73" s="41">
        <f>ROUND(H74*0.8,2)</f>
        <v>0.1</v>
      </c>
      <c r="I73" s="4">
        <f t="shared" ref="I73:I84" si="31">ROUND(I$5*H73,0)</f>
        <v>413</v>
      </c>
      <c r="J73" s="41">
        <f>ROUND(J74*0.8,2)</f>
        <v>0.02</v>
      </c>
      <c r="K73" s="4">
        <f t="shared" ref="K73:K81" si="32">ROUND(K$5*J73,0)</f>
        <v>180</v>
      </c>
      <c r="L73" s="4"/>
      <c r="M73" s="4"/>
      <c r="N73" s="4"/>
      <c r="O73" s="4">
        <f t="shared" ref="O73:O84" si="33">SUM(E73,G73,I73,K73,M73)</f>
        <v>3593</v>
      </c>
      <c r="P73" s="41">
        <f>ROUND(P74*0.8,2)</f>
        <v>4.12</v>
      </c>
      <c r="Q73" s="4">
        <f t="shared" ref="Q73:Q84" si="34">ROUND(Q$5*P73,0)</f>
        <v>8619</v>
      </c>
    </row>
    <row r="74" spans="1:17" x14ac:dyDescent="0.4">
      <c r="A74" s="116"/>
      <c r="B74" s="116"/>
      <c r="C74" s="13" t="s">
        <v>21</v>
      </c>
      <c r="D74" s="43">
        <v>0.6</v>
      </c>
      <c r="E74" s="14">
        <f t="shared" si="29"/>
        <v>3600</v>
      </c>
      <c r="F74" s="43">
        <v>0.04</v>
      </c>
      <c r="G74" s="14">
        <f t="shared" si="30"/>
        <v>160</v>
      </c>
      <c r="H74" s="43">
        <v>0.13</v>
      </c>
      <c r="I74" s="14">
        <f t="shared" si="31"/>
        <v>536</v>
      </c>
      <c r="J74" s="43">
        <v>0.03</v>
      </c>
      <c r="K74" s="14">
        <f t="shared" si="32"/>
        <v>270</v>
      </c>
      <c r="L74" s="14"/>
      <c r="M74" s="14"/>
      <c r="N74" s="14"/>
      <c r="O74" s="14">
        <f t="shared" si="33"/>
        <v>4566</v>
      </c>
      <c r="P74" s="43">
        <v>5.15</v>
      </c>
      <c r="Q74" s="14">
        <f t="shared" si="34"/>
        <v>10774</v>
      </c>
    </row>
    <row r="75" spans="1:17" x14ac:dyDescent="0.4">
      <c r="A75" s="116"/>
      <c r="B75" s="116"/>
      <c r="C75" s="77" t="s">
        <v>274</v>
      </c>
      <c r="D75" s="41">
        <f>ROUND(D74*1.3,2)</f>
        <v>0.78</v>
      </c>
      <c r="E75" s="4">
        <f t="shared" si="29"/>
        <v>4680</v>
      </c>
      <c r="F75" s="41">
        <f>ROUND(F74*1.3,2)</f>
        <v>0.05</v>
      </c>
      <c r="G75" s="4">
        <f t="shared" si="30"/>
        <v>200</v>
      </c>
      <c r="H75" s="41">
        <f>ROUND(H74*1.3,2)</f>
        <v>0.17</v>
      </c>
      <c r="I75" s="4">
        <f t="shared" si="31"/>
        <v>701</v>
      </c>
      <c r="J75" s="41">
        <f>ROUND(J74*1.3,2)</f>
        <v>0.04</v>
      </c>
      <c r="K75" s="4">
        <f t="shared" si="32"/>
        <v>360</v>
      </c>
      <c r="L75" s="4"/>
      <c r="M75" s="4"/>
      <c r="N75" s="4"/>
      <c r="O75" s="4">
        <f t="shared" si="33"/>
        <v>5941</v>
      </c>
      <c r="P75" s="41">
        <f>ROUND(P74*1.3,2)</f>
        <v>6.7</v>
      </c>
      <c r="Q75" s="4">
        <f t="shared" si="34"/>
        <v>14016</v>
      </c>
    </row>
    <row r="76" spans="1:17" x14ac:dyDescent="0.4">
      <c r="A76" s="116" t="s">
        <v>72</v>
      </c>
      <c r="B76" s="116" t="s">
        <v>73</v>
      </c>
      <c r="C76" s="77" t="s">
        <v>273</v>
      </c>
      <c r="D76" s="41">
        <f>ROUND(D77*0.8,2)</f>
        <v>0.24</v>
      </c>
      <c r="E76" s="4">
        <f t="shared" si="29"/>
        <v>1440</v>
      </c>
      <c r="F76" s="41">
        <f>ROUND(F77*0.8,2)</f>
        <v>0.02</v>
      </c>
      <c r="G76" s="4">
        <f t="shared" si="30"/>
        <v>80</v>
      </c>
      <c r="H76" s="41">
        <f>ROUND(H77*0.8,2)</f>
        <v>0.06</v>
      </c>
      <c r="I76" s="4">
        <f t="shared" si="31"/>
        <v>248</v>
      </c>
      <c r="J76" s="41">
        <f>ROUND(J77*0.8,2)</f>
        <v>0.02</v>
      </c>
      <c r="K76" s="4">
        <f t="shared" si="32"/>
        <v>180</v>
      </c>
      <c r="L76" s="4"/>
      <c r="M76" s="4"/>
      <c r="N76" s="4"/>
      <c r="O76" s="4">
        <f t="shared" si="33"/>
        <v>1948</v>
      </c>
      <c r="P76" s="41">
        <f>ROUND(P77*0.8,2)</f>
        <v>2.06</v>
      </c>
      <c r="Q76" s="4">
        <f t="shared" si="34"/>
        <v>4310</v>
      </c>
    </row>
    <row r="77" spans="1:17" x14ac:dyDescent="0.4">
      <c r="A77" s="116"/>
      <c r="B77" s="116"/>
      <c r="C77" s="13" t="s">
        <v>21</v>
      </c>
      <c r="D77" s="43">
        <v>0.3</v>
      </c>
      <c r="E77" s="14">
        <f t="shared" si="29"/>
        <v>1800</v>
      </c>
      <c r="F77" s="43">
        <v>0.02</v>
      </c>
      <c r="G77" s="14">
        <f t="shared" si="30"/>
        <v>80</v>
      </c>
      <c r="H77" s="43">
        <v>7.0000000000000007E-2</v>
      </c>
      <c r="I77" s="14">
        <f t="shared" si="31"/>
        <v>289</v>
      </c>
      <c r="J77" s="43">
        <v>0.02</v>
      </c>
      <c r="K77" s="14">
        <f t="shared" si="32"/>
        <v>180</v>
      </c>
      <c r="L77" s="14"/>
      <c r="M77" s="14"/>
      <c r="N77" s="14"/>
      <c r="O77" s="14">
        <f t="shared" si="33"/>
        <v>2349</v>
      </c>
      <c r="P77" s="43">
        <v>2.58</v>
      </c>
      <c r="Q77" s="14">
        <f t="shared" si="34"/>
        <v>5397</v>
      </c>
    </row>
    <row r="78" spans="1:17" x14ac:dyDescent="0.4">
      <c r="A78" s="116"/>
      <c r="B78" s="116"/>
      <c r="C78" s="77" t="s">
        <v>274</v>
      </c>
      <c r="D78" s="41">
        <f>ROUND(D77*1.3,2)</f>
        <v>0.39</v>
      </c>
      <c r="E78" s="4">
        <f t="shared" si="29"/>
        <v>2340</v>
      </c>
      <c r="F78" s="41">
        <f>ROUND(F77*1.3,2)</f>
        <v>0.03</v>
      </c>
      <c r="G78" s="4">
        <f t="shared" si="30"/>
        <v>120</v>
      </c>
      <c r="H78" s="41">
        <f>ROUND(H77*1.3,2)</f>
        <v>0.09</v>
      </c>
      <c r="I78" s="4">
        <f t="shared" si="31"/>
        <v>371</v>
      </c>
      <c r="J78" s="41">
        <f>ROUND(J77*1.3,2)</f>
        <v>0.03</v>
      </c>
      <c r="K78" s="4">
        <f t="shared" si="32"/>
        <v>270</v>
      </c>
      <c r="L78" s="4"/>
      <c r="M78" s="4"/>
      <c r="N78" s="4"/>
      <c r="O78" s="4">
        <f t="shared" si="33"/>
        <v>3101</v>
      </c>
      <c r="P78" s="41">
        <f>ROUND(P77*1.3,2)</f>
        <v>3.35</v>
      </c>
      <c r="Q78" s="4">
        <f t="shared" si="34"/>
        <v>7008</v>
      </c>
    </row>
    <row r="79" spans="1:17" x14ac:dyDescent="0.4">
      <c r="A79" s="116" t="s">
        <v>74</v>
      </c>
      <c r="B79" s="116" t="s">
        <v>75</v>
      </c>
      <c r="C79" s="77" t="s">
        <v>273</v>
      </c>
      <c r="D79" s="41">
        <f>ROUND(D80*0.8,2)</f>
        <v>0.72</v>
      </c>
      <c r="E79" s="4">
        <f t="shared" si="29"/>
        <v>4320</v>
      </c>
      <c r="F79" s="41">
        <f>ROUND(F80*0.8,2)</f>
        <v>0.05</v>
      </c>
      <c r="G79" s="4">
        <f t="shared" si="30"/>
        <v>200</v>
      </c>
      <c r="H79" s="41">
        <f>ROUND(H80*0.8,2)</f>
        <v>0.16</v>
      </c>
      <c r="I79" s="4">
        <f t="shared" si="31"/>
        <v>660</v>
      </c>
      <c r="J79" s="41">
        <f>ROUND(J80*0.8,2)</f>
        <v>0.04</v>
      </c>
      <c r="K79" s="4">
        <f t="shared" si="32"/>
        <v>360</v>
      </c>
      <c r="L79" s="4"/>
      <c r="M79" s="4"/>
      <c r="N79" s="4"/>
      <c r="O79" s="4">
        <f t="shared" si="33"/>
        <v>5540</v>
      </c>
      <c r="P79" s="41">
        <f>ROUND(P80*0.8,2)</f>
        <v>6.18</v>
      </c>
      <c r="Q79" s="4">
        <f t="shared" si="34"/>
        <v>12929</v>
      </c>
    </row>
    <row r="80" spans="1:17" x14ac:dyDescent="0.4">
      <c r="A80" s="116"/>
      <c r="B80" s="116"/>
      <c r="C80" s="13" t="s">
        <v>21</v>
      </c>
      <c r="D80" s="43">
        <v>0.9</v>
      </c>
      <c r="E80" s="14">
        <f t="shared" si="29"/>
        <v>5400</v>
      </c>
      <c r="F80" s="43">
        <v>0.06</v>
      </c>
      <c r="G80" s="14">
        <f t="shared" si="30"/>
        <v>240</v>
      </c>
      <c r="H80" s="43">
        <v>0.2</v>
      </c>
      <c r="I80" s="14">
        <f t="shared" si="31"/>
        <v>825</v>
      </c>
      <c r="J80" s="43">
        <v>0.05</v>
      </c>
      <c r="K80" s="14">
        <f t="shared" si="32"/>
        <v>450</v>
      </c>
      <c r="L80" s="14"/>
      <c r="M80" s="14"/>
      <c r="N80" s="14"/>
      <c r="O80" s="14">
        <f t="shared" si="33"/>
        <v>6915</v>
      </c>
      <c r="P80" s="43">
        <v>7.73</v>
      </c>
      <c r="Q80" s="14">
        <f t="shared" si="34"/>
        <v>16171</v>
      </c>
    </row>
    <row r="81" spans="1:17" x14ac:dyDescent="0.4">
      <c r="A81" s="116"/>
      <c r="B81" s="116"/>
      <c r="C81" s="77" t="s">
        <v>274</v>
      </c>
      <c r="D81" s="41">
        <f>ROUND(D80*1.3,2)</f>
        <v>1.17</v>
      </c>
      <c r="E81" s="4">
        <f t="shared" si="29"/>
        <v>7020</v>
      </c>
      <c r="F81" s="41">
        <f>ROUND(F80*1.3,2)</f>
        <v>0.08</v>
      </c>
      <c r="G81" s="4">
        <f t="shared" si="30"/>
        <v>320</v>
      </c>
      <c r="H81" s="41">
        <f>ROUND(H80*1.3,2)</f>
        <v>0.26</v>
      </c>
      <c r="I81" s="4">
        <f t="shared" si="31"/>
        <v>1073</v>
      </c>
      <c r="J81" s="41">
        <f>ROUND(J80*1.3,2)</f>
        <v>7.0000000000000007E-2</v>
      </c>
      <c r="K81" s="4">
        <f t="shared" si="32"/>
        <v>630</v>
      </c>
      <c r="L81" s="4"/>
      <c r="M81" s="4"/>
      <c r="N81" s="4"/>
      <c r="O81" s="4">
        <f t="shared" si="33"/>
        <v>9043</v>
      </c>
      <c r="P81" s="41">
        <f>ROUND(P80*1.3,2)</f>
        <v>10.050000000000001</v>
      </c>
      <c r="Q81" s="4">
        <f t="shared" si="34"/>
        <v>21025</v>
      </c>
    </row>
    <row r="82" spans="1:17" x14ac:dyDescent="0.4">
      <c r="A82" s="116" t="s">
        <v>76</v>
      </c>
      <c r="B82" s="116" t="s">
        <v>77</v>
      </c>
      <c r="C82" s="77" t="s">
        <v>273</v>
      </c>
      <c r="D82" s="41">
        <f>ROUND(D83*0.8,2)</f>
        <v>0.72</v>
      </c>
      <c r="E82" s="4">
        <f t="shared" si="29"/>
        <v>4320</v>
      </c>
      <c r="F82" s="41">
        <f>ROUND(F83*0.8,2)</f>
        <v>0.05</v>
      </c>
      <c r="G82" s="4">
        <f t="shared" si="30"/>
        <v>200</v>
      </c>
      <c r="H82" s="41">
        <f>ROUND(H83*0.8,2)</f>
        <v>0.16</v>
      </c>
      <c r="I82" s="4">
        <f t="shared" si="31"/>
        <v>660</v>
      </c>
      <c r="J82" s="41"/>
      <c r="K82" s="4"/>
      <c r="L82" s="41"/>
      <c r="M82" s="4"/>
      <c r="N82" s="4"/>
      <c r="O82" s="4">
        <f t="shared" si="33"/>
        <v>5180</v>
      </c>
      <c r="P82" s="41">
        <f>ROUND(P83*0.8,2)</f>
        <v>5.73</v>
      </c>
      <c r="Q82" s="4">
        <f t="shared" si="34"/>
        <v>11987</v>
      </c>
    </row>
    <row r="83" spans="1:17" x14ac:dyDescent="0.4">
      <c r="A83" s="116"/>
      <c r="B83" s="116"/>
      <c r="C83" s="13" t="s">
        <v>21</v>
      </c>
      <c r="D83" s="43">
        <v>0.9</v>
      </c>
      <c r="E83" s="14">
        <f t="shared" si="29"/>
        <v>5400</v>
      </c>
      <c r="F83" s="43">
        <v>0.06</v>
      </c>
      <c r="G83" s="14">
        <f t="shared" si="30"/>
        <v>240</v>
      </c>
      <c r="H83" s="43">
        <v>0.2</v>
      </c>
      <c r="I83" s="14">
        <f t="shared" si="31"/>
        <v>825</v>
      </c>
      <c r="J83" s="43"/>
      <c r="K83" s="14"/>
      <c r="L83" s="43"/>
      <c r="M83" s="14"/>
      <c r="N83" s="14"/>
      <c r="O83" s="14">
        <f t="shared" si="33"/>
        <v>6465</v>
      </c>
      <c r="P83" s="43">
        <v>7.16</v>
      </c>
      <c r="Q83" s="14">
        <f t="shared" si="34"/>
        <v>14979</v>
      </c>
    </row>
    <row r="84" spans="1:17" x14ac:dyDescent="0.4">
      <c r="A84" s="116"/>
      <c r="B84" s="116"/>
      <c r="C84" s="77" t="s">
        <v>274</v>
      </c>
      <c r="D84" s="41">
        <f>ROUND(D83*1.3,2)</f>
        <v>1.17</v>
      </c>
      <c r="E84" s="4">
        <f t="shared" si="29"/>
        <v>7020</v>
      </c>
      <c r="F84" s="41">
        <f>ROUND(F83*1.3,2)</f>
        <v>0.08</v>
      </c>
      <c r="G84" s="4">
        <f t="shared" si="30"/>
        <v>320</v>
      </c>
      <c r="H84" s="41">
        <f>ROUND(H83*1.3,2)</f>
        <v>0.26</v>
      </c>
      <c r="I84" s="4">
        <f t="shared" si="31"/>
        <v>1073</v>
      </c>
      <c r="J84" s="41"/>
      <c r="K84" s="4"/>
      <c r="L84" s="41"/>
      <c r="M84" s="4"/>
      <c r="N84" s="4"/>
      <c r="O84" s="4">
        <f t="shared" si="33"/>
        <v>8413</v>
      </c>
      <c r="P84" s="41">
        <f>ROUND(P83*1.3,2)</f>
        <v>9.31</v>
      </c>
      <c r="Q84" s="4">
        <f t="shared" si="34"/>
        <v>19477</v>
      </c>
    </row>
    <row r="85" spans="1:17" ht="35" x14ac:dyDescent="0.4">
      <c r="A85" s="6" t="s">
        <v>78</v>
      </c>
      <c r="B85" s="6" t="s">
        <v>79</v>
      </c>
      <c r="C85" s="7"/>
      <c r="D85" s="40"/>
      <c r="E85" s="4"/>
      <c r="F85" s="40"/>
      <c r="G85" s="4"/>
      <c r="H85" s="40"/>
      <c r="I85" s="4"/>
      <c r="J85" s="40"/>
      <c r="K85" s="4"/>
      <c r="L85" s="8"/>
      <c r="M85" s="8"/>
      <c r="N85" s="8"/>
      <c r="O85" s="8"/>
      <c r="P85" s="40"/>
      <c r="Q85" s="4"/>
    </row>
    <row r="86" spans="1:17" x14ac:dyDescent="0.4">
      <c r="A86" s="116" t="s">
        <v>80</v>
      </c>
      <c r="B86" s="116" t="s">
        <v>81</v>
      </c>
      <c r="C86" s="77" t="s">
        <v>273</v>
      </c>
      <c r="D86" s="41">
        <f>ROUND(D87*0.8,2)</f>
        <v>0.38</v>
      </c>
      <c r="E86" s="4">
        <f t="shared" ref="E86:E92" si="35">ROUND(E$5*D86,0)</f>
        <v>2280</v>
      </c>
      <c r="F86" s="41">
        <f>ROUND(F87*0.8,2)</f>
        <v>0.02</v>
      </c>
      <c r="G86" s="4">
        <f t="shared" ref="G86:G92" si="36">ROUND(G$5*F86,0)</f>
        <v>80</v>
      </c>
      <c r="H86" s="41">
        <f>ROUND(H87*0.8,2)</f>
        <v>0.04</v>
      </c>
      <c r="I86" s="4">
        <f t="shared" ref="I86:I92" si="37">ROUND(I$5*H86,0)</f>
        <v>165</v>
      </c>
      <c r="J86" s="41">
        <f>ROUND(J87*0.8,2)</f>
        <v>0.02</v>
      </c>
      <c r="K86" s="4">
        <f t="shared" ref="K86:K92" si="38">ROUND(K$5*J86,0)</f>
        <v>180</v>
      </c>
      <c r="L86" s="41"/>
      <c r="M86" s="4"/>
      <c r="N86" s="4"/>
      <c r="O86" s="4">
        <f t="shared" ref="O86:O92" si="39">SUM(E86,G86,I86,K86,M86)</f>
        <v>2705</v>
      </c>
      <c r="P86" s="41">
        <f>ROUND(P87*0.8,2)</f>
        <v>2.5</v>
      </c>
      <c r="Q86" s="4">
        <f t="shared" ref="Q86:Q92" si="40">ROUND(Q$5*P86,0)</f>
        <v>5230</v>
      </c>
    </row>
    <row r="87" spans="1:17" x14ac:dyDescent="0.4">
      <c r="A87" s="116"/>
      <c r="B87" s="116"/>
      <c r="C87" s="13" t="s">
        <v>21</v>
      </c>
      <c r="D87" s="43">
        <v>0.48</v>
      </c>
      <c r="E87" s="14">
        <f t="shared" si="35"/>
        <v>2880</v>
      </c>
      <c r="F87" s="43">
        <v>0.03</v>
      </c>
      <c r="G87" s="14">
        <f t="shared" si="36"/>
        <v>120</v>
      </c>
      <c r="H87" s="43">
        <v>0.05</v>
      </c>
      <c r="I87" s="14">
        <f t="shared" si="37"/>
        <v>206</v>
      </c>
      <c r="J87" s="43">
        <v>0.02</v>
      </c>
      <c r="K87" s="14">
        <f t="shared" si="38"/>
        <v>180</v>
      </c>
      <c r="L87" s="43"/>
      <c r="M87" s="14"/>
      <c r="N87" s="14"/>
      <c r="O87" s="14">
        <f t="shared" si="39"/>
        <v>3386</v>
      </c>
      <c r="P87" s="43">
        <v>3.13</v>
      </c>
      <c r="Q87" s="14">
        <f t="shared" si="40"/>
        <v>6548</v>
      </c>
    </row>
    <row r="88" spans="1:17" x14ac:dyDescent="0.4">
      <c r="A88" s="116"/>
      <c r="B88" s="116"/>
      <c r="C88" s="77" t="s">
        <v>274</v>
      </c>
      <c r="D88" s="41">
        <f>ROUND(D87*1.3,2)</f>
        <v>0.62</v>
      </c>
      <c r="E88" s="4">
        <f t="shared" si="35"/>
        <v>3720</v>
      </c>
      <c r="F88" s="41">
        <f>ROUND(F87*1.3,2)</f>
        <v>0.04</v>
      </c>
      <c r="G88" s="4">
        <f t="shared" si="36"/>
        <v>160</v>
      </c>
      <c r="H88" s="41">
        <f>ROUND(H87*1.3,2)</f>
        <v>7.0000000000000007E-2</v>
      </c>
      <c r="I88" s="4">
        <f t="shared" si="37"/>
        <v>289</v>
      </c>
      <c r="J88" s="41">
        <f>ROUND(J87*1.3,2)</f>
        <v>0.03</v>
      </c>
      <c r="K88" s="4">
        <f t="shared" si="38"/>
        <v>270</v>
      </c>
      <c r="L88" s="41"/>
      <c r="M88" s="4"/>
      <c r="N88" s="4"/>
      <c r="O88" s="4">
        <f t="shared" si="39"/>
        <v>4439</v>
      </c>
      <c r="P88" s="41">
        <f>ROUND(P87*1.3,2)</f>
        <v>4.07</v>
      </c>
      <c r="Q88" s="4">
        <f t="shared" si="40"/>
        <v>8514</v>
      </c>
    </row>
    <row r="89" spans="1:17" x14ac:dyDescent="0.4">
      <c r="A89" s="116" t="s">
        <v>82</v>
      </c>
      <c r="B89" s="116" t="s">
        <v>83</v>
      </c>
      <c r="C89" s="77" t="s">
        <v>273</v>
      </c>
      <c r="D89" s="41">
        <f>ROUND(D90*0.8,2)</f>
        <v>1.44</v>
      </c>
      <c r="E89" s="4">
        <f t="shared" si="35"/>
        <v>8640</v>
      </c>
      <c r="F89" s="41">
        <f>ROUND(F90*0.8,2)</f>
        <v>0.1</v>
      </c>
      <c r="G89" s="4">
        <f t="shared" si="36"/>
        <v>400</v>
      </c>
      <c r="H89" s="41">
        <f>ROUND(H90*0.8,2)</f>
        <v>0.16</v>
      </c>
      <c r="I89" s="4">
        <f t="shared" si="37"/>
        <v>660</v>
      </c>
      <c r="J89" s="41">
        <f>ROUND(J90*0.8,2)</f>
        <v>7.0000000000000007E-2</v>
      </c>
      <c r="K89" s="4">
        <f t="shared" si="38"/>
        <v>630</v>
      </c>
      <c r="L89" s="41"/>
      <c r="M89" s="4"/>
      <c r="N89" s="4"/>
      <c r="O89" s="4">
        <f t="shared" si="39"/>
        <v>10330</v>
      </c>
      <c r="P89" s="41">
        <f>ROUND(P90*0.8,2)</f>
        <v>9.39</v>
      </c>
      <c r="Q89" s="4">
        <f t="shared" si="40"/>
        <v>19644</v>
      </c>
    </row>
    <row r="90" spans="1:17" x14ac:dyDescent="0.4">
      <c r="A90" s="116"/>
      <c r="B90" s="116"/>
      <c r="C90" s="13" t="s">
        <v>21</v>
      </c>
      <c r="D90" s="43">
        <v>1.8</v>
      </c>
      <c r="E90" s="14">
        <f t="shared" si="35"/>
        <v>10800</v>
      </c>
      <c r="F90" s="43">
        <v>0.13</v>
      </c>
      <c r="G90" s="14">
        <f t="shared" si="36"/>
        <v>520</v>
      </c>
      <c r="H90" s="43">
        <v>0.2</v>
      </c>
      <c r="I90" s="14">
        <f t="shared" si="37"/>
        <v>825</v>
      </c>
      <c r="J90" s="43">
        <v>0.09</v>
      </c>
      <c r="K90" s="14">
        <f t="shared" si="38"/>
        <v>810</v>
      </c>
      <c r="L90" s="43"/>
      <c r="M90" s="14"/>
      <c r="N90" s="14"/>
      <c r="O90" s="14">
        <f t="shared" si="39"/>
        <v>12955</v>
      </c>
      <c r="P90" s="43">
        <v>11.74</v>
      </c>
      <c r="Q90" s="14">
        <f t="shared" si="40"/>
        <v>24560</v>
      </c>
    </row>
    <row r="91" spans="1:17" x14ac:dyDescent="0.4">
      <c r="A91" s="116"/>
      <c r="B91" s="116"/>
      <c r="C91" s="77" t="s">
        <v>274</v>
      </c>
      <c r="D91" s="41">
        <f>ROUND(D90*1.3,2)</f>
        <v>2.34</v>
      </c>
      <c r="E91" s="4">
        <f t="shared" si="35"/>
        <v>14040</v>
      </c>
      <c r="F91" s="41">
        <f>ROUND(F90*1.3,2)</f>
        <v>0.17</v>
      </c>
      <c r="G91" s="4">
        <f t="shared" si="36"/>
        <v>680</v>
      </c>
      <c r="H91" s="41">
        <f>ROUND(H90*1.3,2)</f>
        <v>0.26</v>
      </c>
      <c r="I91" s="4">
        <f t="shared" si="37"/>
        <v>1073</v>
      </c>
      <c r="J91" s="41">
        <f>ROUND(J90*1.3,2)</f>
        <v>0.12</v>
      </c>
      <c r="K91" s="4">
        <f t="shared" si="38"/>
        <v>1080</v>
      </c>
      <c r="L91" s="41"/>
      <c r="M91" s="4"/>
      <c r="N91" s="4"/>
      <c r="O91" s="4">
        <f t="shared" si="39"/>
        <v>16873</v>
      </c>
      <c r="P91" s="41">
        <f>ROUND(P90*1.3,2)</f>
        <v>15.26</v>
      </c>
      <c r="Q91" s="4">
        <f t="shared" si="40"/>
        <v>31924</v>
      </c>
    </row>
    <row r="92" spans="1:17" ht="36" x14ac:dyDescent="0.4">
      <c r="A92" s="17" t="s">
        <v>84</v>
      </c>
      <c r="B92" s="17" t="s">
        <v>85</v>
      </c>
      <c r="C92" s="16"/>
      <c r="D92" s="41">
        <v>0.3</v>
      </c>
      <c r="E92" s="4">
        <f t="shared" si="35"/>
        <v>1800</v>
      </c>
      <c r="F92" s="41">
        <v>0.02</v>
      </c>
      <c r="G92" s="4">
        <f t="shared" si="36"/>
        <v>80</v>
      </c>
      <c r="H92" s="41">
        <v>7.0000000000000007E-2</v>
      </c>
      <c r="I92" s="4">
        <f t="shared" si="37"/>
        <v>289</v>
      </c>
      <c r="J92" s="41">
        <v>0.02</v>
      </c>
      <c r="K92" s="4">
        <f t="shared" si="38"/>
        <v>180</v>
      </c>
      <c r="L92" s="56"/>
      <c r="M92" s="4"/>
      <c r="N92" s="4"/>
      <c r="O92" s="4">
        <f t="shared" si="39"/>
        <v>2349</v>
      </c>
      <c r="P92" s="41">
        <v>2.58</v>
      </c>
      <c r="Q92" s="4">
        <f t="shared" si="40"/>
        <v>5397</v>
      </c>
    </row>
    <row r="93" spans="1:17" x14ac:dyDescent="0.4">
      <c r="A93" s="6" t="s">
        <v>86</v>
      </c>
      <c r="B93" s="6" t="s">
        <v>87</v>
      </c>
      <c r="C93" s="7"/>
      <c r="D93" s="40"/>
      <c r="E93" s="4"/>
      <c r="F93" s="40"/>
      <c r="G93" s="4"/>
      <c r="H93" s="40"/>
      <c r="I93" s="4"/>
      <c r="J93" s="40"/>
      <c r="K93" s="4"/>
      <c r="L93" s="8"/>
      <c r="M93" s="8"/>
      <c r="N93" s="8"/>
      <c r="O93" s="8"/>
      <c r="P93" s="40"/>
      <c r="Q93" s="4"/>
    </row>
    <row r="94" spans="1:17" x14ac:dyDescent="0.4">
      <c r="A94" s="116" t="s">
        <v>88</v>
      </c>
      <c r="B94" s="116" t="s">
        <v>89</v>
      </c>
      <c r="C94" s="77" t="s">
        <v>273</v>
      </c>
      <c r="D94" s="41">
        <f>ROUND(D95*0.8,2)</f>
        <v>0.38</v>
      </c>
      <c r="E94" s="4">
        <f t="shared" ref="E94:E102" si="41">ROUND(E$5*D94,0)</f>
        <v>2280</v>
      </c>
      <c r="F94" s="41">
        <f>ROUND(F95*0.8,2)</f>
        <v>0.02</v>
      </c>
      <c r="G94" s="4">
        <f t="shared" ref="G94:G102" si="42">ROUND(G$5*F94,0)</f>
        <v>80</v>
      </c>
      <c r="H94" s="41">
        <f>ROUND(H95*0.8,2)</f>
        <v>0.04</v>
      </c>
      <c r="I94" s="4">
        <f t="shared" ref="I94:I102" si="43">ROUND(I$5*H94,0)</f>
        <v>165</v>
      </c>
      <c r="J94" s="41"/>
      <c r="K94" s="4"/>
      <c r="L94" s="4"/>
      <c r="M94" s="4"/>
      <c r="N94" s="4"/>
      <c r="O94" s="4">
        <f t="shared" ref="O94:O102" si="44">SUM(E94,G94,I94,K94,M94)</f>
        <v>2525</v>
      </c>
      <c r="P94" s="41">
        <f>ROUND(P95*0.8,2)</f>
        <v>2.2599999999999998</v>
      </c>
      <c r="Q94" s="4">
        <f t="shared" ref="Q94:Q102" si="45">ROUND(Q$5*P94,0)</f>
        <v>4728</v>
      </c>
    </row>
    <row r="95" spans="1:17" x14ac:dyDescent="0.4">
      <c r="A95" s="116"/>
      <c r="B95" s="116"/>
      <c r="C95" s="13" t="s">
        <v>21</v>
      </c>
      <c r="D95" s="43">
        <v>0.48</v>
      </c>
      <c r="E95" s="14">
        <f t="shared" si="41"/>
        <v>2880</v>
      </c>
      <c r="F95" s="43">
        <v>0.03</v>
      </c>
      <c r="G95" s="14">
        <f t="shared" si="42"/>
        <v>120</v>
      </c>
      <c r="H95" s="43">
        <v>0.05</v>
      </c>
      <c r="I95" s="14">
        <f t="shared" si="43"/>
        <v>206</v>
      </c>
      <c r="J95" s="43"/>
      <c r="K95" s="14"/>
      <c r="L95" s="14"/>
      <c r="M95" s="14"/>
      <c r="N95" s="14"/>
      <c r="O95" s="14">
        <f t="shared" si="44"/>
        <v>3206</v>
      </c>
      <c r="P95" s="43">
        <v>2.83</v>
      </c>
      <c r="Q95" s="14">
        <f t="shared" si="45"/>
        <v>5920</v>
      </c>
    </row>
    <row r="96" spans="1:17" x14ac:dyDescent="0.4">
      <c r="A96" s="116"/>
      <c r="B96" s="116"/>
      <c r="C96" s="77" t="s">
        <v>274</v>
      </c>
      <c r="D96" s="41">
        <f>ROUND(D95*1.3,2)</f>
        <v>0.62</v>
      </c>
      <c r="E96" s="4">
        <f t="shared" si="41"/>
        <v>3720</v>
      </c>
      <c r="F96" s="41">
        <f>ROUND(F95*1.3,2)</f>
        <v>0.04</v>
      </c>
      <c r="G96" s="4">
        <f t="shared" si="42"/>
        <v>160</v>
      </c>
      <c r="H96" s="41">
        <f>ROUND(H95*1.3,2)</f>
        <v>7.0000000000000007E-2</v>
      </c>
      <c r="I96" s="4">
        <f t="shared" si="43"/>
        <v>289</v>
      </c>
      <c r="J96" s="41"/>
      <c r="K96" s="4"/>
      <c r="L96" s="4"/>
      <c r="M96" s="4"/>
      <c r="N96" s="4"/>
      <c r="O96" s="4">
        <f t="shared" si="44"/>
        <v>4169</v>
      </c>
      <c r="P96" s="41">
        <f>ROUND(P95*1.3,2)</f>
        <v>3.68</v>
      </c>
      <c r="Q96" s="4">
        <f t="shared" si="45"/>
        <v>7699</v>
      </c>
    </row>
    <row r="97" spans="1:17" x14ac:dyDescent="0.4">
      <c r="A97" s="116" t="s">
        <v>90</v>
      </c>
      <c r="B97" s="116" t="s">
        <v>91</v>
      </c>
      <c r="C97" s="77" t="s">
        <v>273</v>
      </c>
      <c r="D97" s="41">
        <f>ROUND(D98*0.8,2)</f>
        <v>0.28999999999999998</v>
      </c>
      <c r="E97" s="4">
        <f t="shared" si="41"/>
        <v>1740</v>
      </c>
      <c r="F97" s="41">
        <f>ROUND(F98*0.8,2)</f>
        <v>0.02</v>
      </c>
      <c r="G97" s="4">
        <f t="shared" si="42"/>
        <v>80</v>
      </c>
      <c r="H97" s="41">
        <f>ROUND(H98*0.8,2)</f>
        <v>0.03</v>
      </c>
      <c r="I97" s="4">
        <f t="shared" si="43"/>
        <v>124</v>
      </c>
      <c r="J97" s="41"/>
      <c r="K97" s="4"/>
      <c r="L97" s="4"/>
      <c r="M97" s="4"/>
      <c r="N97" s="4"/>
      <c r="O97" s="4">
        <f t="shared" si="44"/>
        <v>1944</v>
      </c>
      <c r="P97" s="41">
        <f>ROUND(P98*0.8,2)</f>
        <v>1.7</v>
      </c>
      <c r="Q97" s="4">
        <f t="shared" si="45"/>
        <v>3556</v>
      </c>
    </row>
    <row r="98" spans="1:17" x14ac:dyDescent="0.4">
      <c r="A98" s="116"/>
      <c r="B98" s="116"/>
      <c r="C98" s="13" t="s">
        <v>21</v>
      </c>
      <c r="D98" s="43">
        <v>0.36</v>
      </c>
      <c r="E98" s="14">
        <f t="shared" si="41"/>
        <v>2160</v>
      </c>
      <c r="F98" s="43">
        <v>0.03</v>
      </c>
      <c r="G98" s="14">
        <f t="shared" si="42"/>
        <v>120</v>
      </c>
      <c r="H98" s="43">
        <v>0.04</v>
      </c>
      <c r="I98" s="14">
        <f t="shared" si="43"/>
        <v>165</v>
      </c>
      <c r="J98" s="43"/>
      <c r="K98" s="14"/>
      <c r="L98" s="14"/>
      <c r="M98" s="14"/>
      <c r="N98" s="14"/>
      <c r="O98" s="14">
        <f t="shared" si="44"/>
        <v>2445</v>
      </c>
      <c r="P98" s="43">
        <v>2.12</v>
      </c>
      <c r="Q98" s="14">
        <f t="shared" si="45"/>
        <v>4435</v>
      </c>
    </row>
    <row r="99" spans="1:17" x14ac:dyDescent="0.4">
      <c r="A99" s="116"/>
      <c r="B99" s="116"/>
      <c r="C99" s="77" t="s">
        <v>274</v>
      </c>
      <c r="D99" s="41">
        <f>ROUND(D98*1.3,2)</f>
        <v>0.47</v>
      </c>
      <c r="E99" s="4">
        <f t="shared" si="41"/>
        <v>2820</v>
      </c>
      <c r="F99" s="41">
        <f>ROUND(F98*1.3,2)</f>
        <v>0.04</v>
      </c>
      <c r="G99" s="4">
        <f t="shared" si="42"/>
        <v>160</v>
      </c>
      <c r="H99" s="41">
        <f>ROUND(H98*1.3,2)</f>
        <v>0.05</v>
      </c>
      <c r="I99" s="4">
        <f t="shared" si="43"/>
        <v>206</v>
      </c>
      <c r="J99" s="41"/>
      <c r="K99" s="4"/>
      <c r="L99" s="4"/>
      <c r="M99" s="4"/>
      <c r="N99" s="4"/>
      <c r="O99" s="4">
        <f t="shared" si="44"/>
        <v>3186</v>
      </c>
      <c r="P99" s="41">
        <f>ROUND(P98*1.3,2)</f>
        <v>2.76</v>
      </c>
      <c r="Q99" s="4">
        <f t="shared" si="45"/>
        <v>5774</v>
      </c>
    </row>
    <row r="100" spans="1:17" x14ac:dyDescent="0.4">
      <c r="A100" s="116" t="s">
        <v>92</v>
      </c>
      <c r="B100" s="116" t="s">
        <v>93</v>
      </c>
      <c r="C100" s="77" t="s">
        <v>273</v>
      </c>
      <c r="D100" s="41">
        <f>ROUND(D101*0.8,2)</f>
        <v>0.67</v>
      </c>
      <c r="E100" s="4">
        <f t="shared" si="41"/>
        <v>4020</v>
      </c>
      <c r="F100" s="41">
        <f>ROUND(F101*0.8,2)</f>
        <v>0.05</v>
      </c>
      <c r="G100" s="4">
        <f t="shared" si="42"/>
        <v>200</v>
      </c>
      <c r="H100" s="41">
        <f>ROUND(H101*0.8,2)</f>
        <v>7.0000000000000007E-2</v>
      </c>
      <c r="I100" s="4">
        <f t="shared" si="43"/>
        <v>289</v>
      </c>
      <c r="J100" s="41"/>
      <c r="K100" s="4"/>
      <c r="L100" s="4"/>
      <c r="M100" s="4"/>
      <c r="N100" s="4"/>
      <c r="O100" s="4">
        <f t="shared" si="44"/>
        <v>4509</v>
      </c>
      <c r="P100" s="41">
        <f>ROUND(P101*0.8,2)</f>
        <v>3.96</v>
      </c>
      <c r="Q100" s="4">
        <f t="shared" si="45"/>
        <v>8284</v>
      </c>
    </row>
    <row r="101" spans="1:17" x14ac:dyDescent="0.4">
      <c r="A101" s="116"/>
      <c r="B101" s="116"/>
      <c r="C101" s="13" t="s">
        <v>21</v>
      </c>
      <c r="D101" s="43">
        <v>0.84</v>
      </c>
      <c r="E101" s="14">
        <f t="shared" si="41"/>
        <v>5040</v>
      </c>
      <c r="F101" s="43">
        <v>0.06</v>
      </c>
      <c r="G101" s="14">
        <f t="shared" si="42"/>
        <v>240</v>
      </c>
      <c r="H101" s="43">
        <v>0.09</v>
      </c>
      <c r="I101" s="14">
        <f t="shared" si="43"/>
        <v>371</v>
      </c>
      <c r="J101" s="43"/>
      <c r="K101" s="14"/>
      <c r="L101" s="14"/>
      <c r="M101" s="14"/>
      <c r="N101" s="14"/>
      <c r="O101" s="14">
        <f t="shared" si="44"/>
        <v>5651</v>
      </c>
      <c r="P101" s="43">
        <v>4.95</v>
      </c>
      <c r="Q101" s="14">
        <f t="shared" si="45"/>
        <v>10355</v>
      </c>
    </row>
    <row r="102" spans="1:17" x14ac:dyDescent="0.4">
      <c r="A102" s="116"/>
      <c r="B102" s="116"/>
      <c r="C102" s="77" t="s">
        <v>274</v>
      </c>
      <c r="D102" s="41">
        <f>ROUND(D101*1.3,2)</f>
        <v>1.0900000000000001</v>
      </c>
      <c r="E102" s="4">
        <f t="shared" si="41"/>
        <v>6540</v>
      </c>
      <c r="F102" s="41">
        <f>ROUND(F101*1.3,2)</f>
        <v>0.08</v>
      </c>
      <c r="G102" s="4">
        <f t="shared" si="42"/>
        <v>320</v>
      </c>
      <c r="H102" s="41">
        <f>ROUND(H101*1.3,2)</f>
        <v>0.12</v>
      </c>
      <c r="I102" s="4">
        <f t="shared" si="43"/>
        <v>495</v>
      </c>
      <c r="J102" s="41"/>
      <c r="K102" s="4"/>
      <c r="L102" s="4"/>
      <c r="M102" s="4"/>
      <c r="N102" s="4"/>
      <c r="O102" s="4">
        <f t="shared" si="44"/>
        <v>7355</v>
      </c>
      <c r="P102" s="41">
        <f>ROUND(P101*1.3,2)</f>
        <v>6.44</v>
      </c>
      <c r="Q102" s="4">
        <f t="shared" si="45"/>
        <v>13472</v>
      </c>
    </row>
    <row r="103" spans="1:17" ht="35" x14ac:dyDescent="0.4">
      <c r="A103" s="6" t="s">
        <v>94</v>
      </c>
      <c r="B103" s="6" t="s">
        <v>95</v>
      </c>
      <c r="C103" s="7"/>
      <c r="D103" s="40"/>
      <c r="E103" s="4"/>
      <c r="F103" s="40"/>
      <c r="G103" s="4"/>
      <c r="H103" s="40"/>
      <c r="I103" s="4"/>
      <c r="J103" s="40"/>
      <c r="K103" s="4"/>
      <c r="L103" s="8"/>
      <c r="M103" s="8"/>
      <c r="N103" s="8"/>
      <c r="O103" s="8"/>
      <c r="P103" s="40"/>
      <c r="Q103" s="4"/>
    </row>
    <row r="104" spans="1:17" x14ac:dyDescent="0.4">
      <c r="A104" s="17" t="s">
        <v>96</v>
      </c>
      <c r="B104" s="17" t="s">
        <v>97</v>
      </c>
      <c r="C104" s="16"/>
      <c r="D104" s="41">
        <v>0.6</v>
      </c>
      <c r="E104" s="4">
        <f>ROUND(E$5*D104,0)</f>
        <v>3600</v>
      </c>
      <c r="F104" s="41">
        <v>0.04</v>
      </c>
      <c r="G104" s="4">
        <f>ROUND(G$5*F104,0)</f>
        <v>160</v>
      </c>
      <c r="H104" s="41">
        <v>0.13</v>
      </c>
      <c r="I104" s="4">
        <f>ROUND(I$5*H104,0)</f>
        <v>536</v>
      </c>
      <c r="J104" s="41"/>
      <c r="K104" s="4"/>
      <c r="L104" s="4"/>
      <c r="M104" s="4"/>
      <c r="N104" s="4"/>
      <c r="O104" s="4">
        <f>SUM(E104,G104,I104,K104,M104)</f>
        <v>4296</v>
      </c>
      <c r="P104" s="41">
        <v>4.7699999999999996</v>
      </c>
      <c r="Q104" s="4">
        <f>ROUND(Q$5*P104,0)</f>
        <v>9979</v>
      </c>
    </row>
    <row r="105" spans="1:17" ht="36" x14ac:dyDescent="0.4">
      <c r="A105" s="17" t="s">
        <v>98</v>
      </c>
      <c r="B105" s="17" t="s">
        <v>99</v>
      </c>
      <c r="C105" s="16"/>
      <c r="D105" s="41">
        <v>2.4</v>
      </c>
      <c r="E105" s="4">
        <f>ROUND(E$5*D105,0)</f>
        <v>14400</v>
      </c>
      <c r="F105" s="41">
        <v>0.17</v>
      </c>
      <c r="G105" s="4">
        <f>ROUND(G$5*F105,0)</f>
        <v>680</v>
      </c>
      <c r="H105" s="41">
        <v>0.54</v>
      </c>
      <c r="I105" s="4">
        <f>ROUND(I$5*H105,0)</f>
        <v>2228</v>
      </c>
      <c r="J105" s="41"/>
      <c r="K105" s="4"/>
      <c r="L105" s="4"/>
      <c r="M105" s="4"/>
      <c r="N105" s="4"/>
      <c r="O105" s="4">
        <f>SUM(E105,G105,I105,K105,M105)</f>
        <v>17308</v>
      </c>
      <c r="P105" s="41">
        <v>19.100000000000001</v>
      </c>
      <c r="Q105" s="4">
        <f>ROUND(Q$5*P105,0)</f>
        <v>39957</v>
      </c>
    </row>
    <row r="106" spans="1:17" x14ac:dyDescent="0.4">
      <c r="A106" s="15" t="s">
        <v>101</v>
      </c>
      <c r="B106" s="15" t="s">
        <v>102</v>
      </c>
      <c r="C106" s="13"/>
      <c r="D106" s="43"/>
      <c r="E106" s="14"/>
      <c r="F106" s="43"/>
      <c r="G106" s="14"/>
      <c r="H106" s="43"/>
      <c r="I106" s="14"/>
      <c r="J106" s="43"/>
      <c r="K106" s="14"/>
      <c r="L106" s="14"/>
      <c r="M106" s="14"/>
      <c r="N106" s="14"/>
      <c r="O106" s="14"/>
      <c r="P106" s="43"/>
      <c r="Q106" s="14"/>
    </row>
    <row r="107" spans="1:17" ht="35" x14ac:dyDescent="0.4">
      <c r="A107" s="6" t="s">
        <v>11</v>
      </c>
      <c r="B107" s="6" t="s">
        <v>103</v>
      </c>
      <c r="C107" s="7"/>
      <c r="D107" s="40"/>
      <c r="E107" s="4"/>
      <c r="F107" s="40"/>
      <c r="G107" s="4"/>
      <c r="H107" s="40"/>
      <c r="I107" s="4"/>
      <c r="J107" s="40"/>
      <c r="K107" s="4"/>
      <c r="L107" s="8"/>
      <c r="M107" s="8"/>
      <c r="N107" s="8"/>
      <c r="O107" s="8"/>
      <c r="P107" s="40"/>
      <c r="Q107" s="4"/>
    </row>
    <row r="108" spans="1:17" ht="35" x14ac:dyDescent="0.4">
      <c r="A108" s="9" t="s">
        <v>12</v>
      </c>
      <c r="B108" s="9" t="s">
        <v>104</v>
      </c>
      <c r="C108" s="10"/>
      <c r="D108" s="42"/>
      <c r="E108" s="4"/>
      <c r="F108" s="42"/>
      <c r="G108" s="4"/>
      <c r="H108" s="42"/>
      <c r="I108" s="4"/>
      <c r="J108" s="42"/>
      <c r="K108" s="4"/>
      <c r="L108" s="11"/>
      <c r="M108" s="11"/>
      <c r="N108" s="11"/>
      <c r="O108" s="11"/>
      <c r="P108" s="42"/>
      <c r="Q108" s="4"/>
    </row>
    <row r="109" spans="1:17" ht="54" x14ac:dyDescent="0.4">
      <c r="A109" s="17" t="s">
        <v>105</v>
      </c>
      <c r="B109" s="17" t="s">
        <v>106</v>
      </c>
      <c r="C109" s="16"/>
      <c r="D109" s="41">
        <v>3</v>
      </c>
      <c r="E109" s="4">
        <f>ROUND(E$5*D109,0)</f>
        <v>18000</v>
      </c>
      <c r="F109" s="41">
        <v>0.45</v>
      </c>
      <c r="G109" s="4">
        <f>ROUND(G$5*F109,0)</f>
        <v>1800</v>
      </c>
      <c r="H109" s="41">
        <v>0.67</v>
      </c>
      <c r="I109" s="4">
        <f>ROUND(I$5*H109,0)</f>
        <v>2764</v>
      </c>
      <c r="J109" s="41">
        <v>0.23</v>
      </c>
      <c r="K109" s="4">
        <f>ROUND(K$5*J109,0)</f>
        <v>2070</v>
      </c>
      <c r="L109" s="4"/>
      <c r="M109" s="4"/>
      <c r="N109" s="4"/>
      <c r="O109" s="4">
        <f>SUM(E109,G109,I109,K109,M109)</f>
        <v>24634</v>
      </c>
      <c r="P109" s="41">
        <v>27.56</v>
      </c>
      <c r="Q109" s="4">
        <f>ROUND(Q$5*P109,0)</f>
        <v>57656</v>
      </c>
    </row>
    <row r="110" spans="1:17" x14ac:dyDescent="0.4">
      <c r="A110" s="17" t="s">
        <v>107</v>
      </c>
      <c r="B110" s="17" t="s">
        <v>108</v>
      </c>
      <c r="C110" s="16"/>
      <c r="D110" s="41">
        <v>2.4</v>
      </c>
      <c r="E110" s="4">
        <f>ROUND(E$5*D110,0)</f>
        <v>14400</v>
      </c>
      <c r="F110" s="41">
        <v>0.3</v>
      </c>
      <c r="G110" s="4">
        <f>ROUND(G$5*F110,0)</f>
        <v>1200</v>
      </c>
      <c r="H110" s="41">
        <v>0.54</v>
      </c>
      <c r="I110" s="4">
        <f>ROUND(I$5*H110,0)</f>
        <v>2228</v>
      </c>
      <c r="J110" s="41">
        <v>0.15</v>
      </c>
      <c r="K110" s="4">
        <f>ROUND(K$5*J110,0)</f>
        <v>1350</v>
      </c>
      <c r="L110" s="4"/>
      <c r="M110" s="4"/>
      <c r="N110" s="4"/>
      <c r="O110" s="4">
        <f>SUM(E110,G110,I110,K110,M110)</f>
        <v>19178</v>
      </c>
      <c r="P110" s="41">
        <v>21.37</v>
      </c>
      <c r="Q110" s="4">
        <f>ROUND(Q$5*P110,0)</f>
        <v>44706</v>
      </c>
    </row>
    <row r="111" spans="1:17" x14ac:dyDescent="0.4">
      <c r="A111" s="9" t="s">
        <v>14</v>
      </c>
      <c r="B111" s="9" t="s">
        <v>109</v>
      </c>
      <c r="C111" s="69"/>
      <c r="D111" s="70"/>
      <c r="E111" s="68"/>
      <c r="F111" s="70"/>
      <c r="G111" s="68"/>
      <c r="H111" s="70"/>
      <c r="I111" s="68"/>
      <c r="J111" s="70"/>
      <c r="K111" s="68"/>
      <c r="L111" s="71"/>
      <c r="M111" s="71"/>
      <c r="N111" s="71"/>
      <c r="O111" s="71"/>
      <c r="P111" s="70"/>
      <c r="Q111" s="68"/>
    </row>
    <row r="112" spans="1:17" x14ac:dyDescent="0.4">
      <c r="A112" s="116" t="s">
        <v>110</v>
      </c>
      <c r="B112" s="116" t="s">
        <v>111</v>
      </c>
      <c r="C112" s="77" t="s">
        <v>273</v>
      </c>
      <c r="D112" s="67">
        <f>ROUND(D113*0.8,2)</f>
        <v>3.84</v>
      </c>
      <c r="E112" s="68">
        <f t="shared" ref="E112:E128" si="46">ROUND(E$5*D112,0)</f>
        <v>23040</v>
      </c>
      <c r="F112" s="67">
        <f>ROUND(F113*0.8,2)</f>
        <v>0.27</v>
      </c>
      <c r="G112" s="68">
        <f t="shared" ref="G112:G128" si="47">ROUND(G$5*F112,0)</f>
        <v>1080</v>
      </c>
      <c r="H112" s="67">
        <f>ROUND(H113*0.8,2)</f>
        <v>0.43</v>
      </c>
      <c r="I112" s="68">
        <f t="shared" ref="I112:I128" si="48">ROUND(I$5*H112,0)</f>
        <v>1774</v>
      </c>
      <c r="J112" s="67">
        <f>ROUND(J113*0.8,2)</f>
        <v>0.19</v>
      </c>
      <c r="K112" s="68">
        <f t="shared" ref="K112:K127" si="49">ROUND(K$5*J112,0)</f>
        <v>1710</v>
      </c>
      <c r="L112" s="68"/>
      <c r="M112" s="68"/>
      <c r="N112" s="68"/>
      <c r="O112" s="68">
        <f t="shared" ref="O112:O128" si="50">SUM(E112,G112,I112,K112,M112)</f>
        <v>27604</v>
      </c>
      <c r="P112" s="67">
        <f>ROUND(P113*0.8,2)</f>
        <v>24.6</v>
      </c>
      <c r="Q112" s="68">
        <f t="shared" ref="Q112:Q128" si="51">ROUND(Q$5*P112,0)</f>
        <v>51463</v>
      </c>
    </row>
    <row r="113" spans="1:17" x14ac:dyDescent="0.4">
      <c r="A113" s="116"/>
      <c r="B113" s="116"/>
      <c r="C113" s="13" t="s">
        <v>21</v>
      </c>
      <c r="D113" s="43">
        <v>4.8</v>
      </c>
      <c r="E113" s="14">
        <f t="shared" si="46"/>
        <v>28800</v>
      </c>
      <c r="F113" s="43">
        <v>0.34</v>
      </c>
      <c r="G113" s="14">
        <f t="shared" si="47"/>
        <v>1360</v>
      </c>
      <c r="H113" s="43">
        <v>0.54</v>
      </c>
      <c r="I113" s="14">
        <f t="shared" si="48"/>
        <v>2228</v>
      </c>
      <c r="J113" s="43">
        <v>0.24</v>
      </c>
      <c r="K113" s="14">
        <f t="shared" si="49"/>
        <v>2160</v>
      </c>
      <c r="L113" s="14"/>
      <c r="M113" s="14"/>
      <c r="N113" s="14"/>
      <c r="O113" s="14">
        <f t="shared" si="50"/>
        <v>34548</v>
      </c>
      <c r="P113" s="43">
        <v>30.75</v>
      </c>
      <c r="Q113" s="14">
        <f t="shared" si="51"/>
        <v>64329</v>
      </c>
    </row>
    <row r="114" spans="1:17" x14ac:dyDescent="0.4">
      <c r="A114" s="116"/>
      <c r="B114" s="116"/>
      <c r="C114" s="77" t="s">
        <v>274</v>
      </c>
      <c r="D114" s="67">
        <f>ROUND(D113*1.3,2)</f>
        <v>6.24</v>
      </c>
      <c r="E114" s="68">
        <f t="shared" si="46"/>
        <v>37440</v>
      </c>
      <c r="F114" s="67">
        <f>ROUND(F113*1.3,2)</f>
        <v>0.44</v>
      </c>
      <c r="G114" s="68">
        <f t="shared" si="47"/>
        <v>1760</v>
      </c>
      <c r="H114" s="67">
        <f>ROUND(H113*1.3,2)</f>
        <v>0.7</v>
      </c>
      <c r="I114" s="68">
        <f t="shared" si="48"/>
        <v>2888</v>
      </c>
      <c r="J114" s="67">
        <f>ROUND(J113*1.3,2)</f>
        <v>0.31</v>
      </c>
      <c r="K114" s="68">
        <f t="shared" si="49"/>
        <v>2789</v>
      </c>
      <c r="L114" s="68"/>
      <c r="M114" s="68"/>
      <c r="N114" s="68"/>
      <c r="O114" s="68">
        <f t="shared" si="50"/>
        <v>44877</v>
      </c>
      <c r="P114" s="67">
        <f>ROUND(P113*1.3,2)</f>
        <v>39.979999999999997</v>
      </c>
      <c r="Q114" s="68">
        <f t="shared" si="51"/>
        <v>83638</v>
      </c>
    </row>
    <row r="115" spans="1:17" x14ac:dyDescent="0.4">
      <c r="A115" s="116" t="s">
        <v>112</v>
      </c>
      <c r="B115" s="116" t="s">
        <v>113</v>
      </c>
      <c r="C115" s="77" t="s">
        <v>273</v>
      </c>
      <c r="D115" s="67">
        <f>ROUND(D116*0.8,2)</f>
        <v>38.4</v>
      </c>
      <c r="E115" s="68">
        <f t="shared" si="46"/>
        <v>230400</v>
      </c>
      <c r="F115" s="67">
        <f>ROUND(F116*0.8,2)</f>
        <v>2.69</v>
      </c>
      <c r="G115" s="68">
        <f t="shared" si="47"/>
        <v>10760</v>
      </c>
      <c r="H115" s="67">
        <f>ROUND(H116*0.8,2)</f>
        <v>2.14</v>
      </c>
      <c r="I115" s="68">
        <f t="shared" si="48"/>
        <v>8828</v>
      </c>
      <c r="J115" s="67">
        <f>ROUND(J116*0.8,2)</f>
        <v>1.92</v>
      </c>
      <c r="K115" s="68">
        <f t="shared" si="49"/>
        <v>17276</v>
      </c>
      <c r="L115" s="68"/>
      <c r="M115" s="68"/>
      <c r="N115" s="68"/>
      <c r="O115" s="68">
        <f t="shared" si="50"/>
        <v>267264</v>
      </c>
      <c r="P115" s="67">
        <f>ROUND(P116*0.8,2)</f>
        <v>206.38</v>
      </c>
      <c r="Q115" s="68">
        <f t="shared" si="51"/>
        <v>431747</v>
      </c>
    </row>
    <row r="116" spans="1:17" x14ac:dyDescent="0.4">
      <c r="A116" s="116"/>
      <c r="B116" s="116"/>
      <c r="C116" s="13" t="s">
        <v>21</v>
      </c>
      <c r="D116" s="43">
        <v>48</v>
      </c>
      <c r="E116" s="14">
        <f t="shared" si="46"/>
        <v>288000</v>
      </c>
      <c r="F116" s="43">
        <v>3.36</v>
      </c>
      <c r="G116" s="14">
        <f t="shared" si="47"/>
        <v>13440</v>
      </c>
      <c r="H116" s="43">
        <v>2.68</v>
      </c>
      <c r="I116" s="14">
        <f t="shared" si="48"/>
        <v>11055</v>
      </c>
      <c r="J116" s="43">
        <v>2.4</v>
      </c>
      <c r="K116" s="14">
        <f t="shared" si="49"/>
        <v>21595</v>
      </c>
      <c r="L116" s="14"/>
      <c r="M116" s="14"/>
      <c r="N116" s="14"/>
      <c r="O116" s="14">
        <f t="shared" si="50"/>
        <v>334090</v>
      </c>
      <c r="P116" s="43">
        <v>257.98</v>
      </c>
      <c r="Q116" s="14">
        <f t="shared" si="51"/>
        <v>539694</v>
      </c>
    </row>
    <row r="117" spans="1:17" x14ac:dyDescent="0.4">
      <c r="A117" s="116"/>
      <c r="B117" s="116"/>
      <c r="C117" s="77" t="s">
        <v>274</v>
      </c>
      <c r="D117" s="67">
        <f>ROUND(D116*1.3,2)</f>
        <v>62.4</v>
      </c>
      <c r="E117" s="68">
        <f t="shared" si="46"/>
        <v>374400</v>
      </c>
      <c r="F117" s="67">
        <f>ROUND(F116*1.3,2)</f>
        <v>4.37</v>
      </c>
      <c r="G117" s="68">
        <f t="shared" si="47"/>
        <v>17480</v>
      </c>
      <c r="H117" s="67">
        <f>ROUND(H116*1.3,2)</f>
        <v>3.48</v>
      </c>
      <c r="I117" s="68">
        <f t="shared" si="48"/>
        <v>14355</v>
      </c>
      <c r="J117" s="67">
        <f>ROUND(J116*1.3,2)</f>
        <v>3.12</v>
      </c>
      <c r="K117" s="68">
        <f t="shared" si="49"/>
        <v>28074</v>
      </c>
      <c r="L117" s="68"/>
      <c r="M117" s="68"/>
      <c r="N117" s="68"/>
      <c r="O117" s="68">
        <f t="shared" si="50"/>
        <v>434309</v>
      </c>
      <c r="P117" s="67">
        <f>ROUND(P116*1.3,2)</f>
        <v>335.37</v>
      </c>
      <c r="Q117" s="68">
        <f t="shared" si="51"/>
        <v>701594</v>
      </c>
    </row>
    <row r="118" spans="1:17" x14ac:dyDescent="0.4">
      <c r="A118" s="116" t="s">
        <v>114</v>
      </c>
      <c r="B118" s="116" t="s">
        <v>115</v>
      </c>
      <c r="C118" s="77" t="s">
        <v>273</v>
      </c>
      <c r="D118" s="67">
        <f>ROUND(D119*0.8,2)</f>
        <v>14.4</v>
      </c>
      <c r="E118" s="68">
        <f t="shared" si="46"/>
        <v>86400</v>
      </c>
      <c r="F118" s="67">
        <f>ROUND(F119*0.8,2)</f>
        <v>1.01</v>
      </c>
      <c r="G118" s="68">
        <f t="shared" si="47"/>
        <v>4040</v>
      </c>
      <c r="H118" s="67">
        <f>ROUND(H119*0.8,2)</f>
        <v>1.07</v>
      </c>
      <c r="I118" s="68">
        <f t="shared" si="48"/>
        <v>4414</v>
      </c>
      <c r="J118" s="67">
        <f>ROUND(J119*0.8,2)</f>
        <v>0.72</v>
      </c>
      <c r="K118" s="68">
        <f t="shared" si="49"/>
        <v>6479</v>
      </c>
      <c r="L118" s="68"/>
      <c r="M118" s="68"/>
      <c r="N118" s="68"/>
      <c r="O118" s="68">
        <f t="shared" si="50"/>
        <v>101333</v>
      </c>
      <c r="P118" s="67">
        <f>ROUND(P119*0.8,2)</f>
        <v>82.34</v>
      </c>
      <c r="Q118" s="68">
        <f t="shared" si="51"/>
        <v>172255</v>
      </c>
    </row>
    <row r="119" spans="1:17" x14ac:dyDescent="0.4">
      <c r="A119" s="116"/>
      <c r="B119" s="116"/>
      <c r="C119" s="13" t="s">
        <v>21</v>
      </c>
      <c r="D119" s="43">
        <v>18</v>
      </c>
      <c r="E119" s="14">
        <f t="shared" si="46"/>
        <v>108000</v>
      </c>
      <c r="F119" s="43">
        <v>1.26</v>
      </c>
      <c r="G119" s="14">
        <f t="shared" si="47"/>
        <v>5040</v>
      </c>
      <c r="H119" s="43">
        <v>1.34</v>
      </c>
      <c r="I119" s="14">
        <f t="shared" si="48"/>
        <v>5528</v>
      </c>
      <c r="J119" s="43">
        <v>0.9</v>
      </c>
      <c r="K119" s="14">
        <f t="shared" si="49"/>
        <v>8098</v>
      </c>
      <c r="L119" s="14"/>
      <c r="M119" s="14"/>
      <c r="N119" s="14"/>
      <c r="O119" s="14">
        <f t="shared" si="50"/>
        <v>126666</v>
      </c>
      <c r="P119" s="43">
        <v>102.93</v>
      </c>
      <c r="Q119" s="14">
        <f t="shared" si="51"/>
        <v>215330</v>
      </c>
    </row>
    <row r="120" spans="1:17" x14ac:dyDescent="0.4">
      <c r="A120" s="116"/>
      <c r="B120" s="116"/>
      <c r="C120" s="77" t="s">
        <v>274</v>
      </c>
      <c r="D120" s="67">
        <f>ROUND(D119*1.3,2)</f>
        <v>23.4</v>
      </c>
      <c r="E120" s="68">
        <f t="shared" si="46"/>
        <v>140400</v>
      </c>
      <c r="F120" s="67">
        <f>ROUND(F119*1.3,2)</f>
        <v>1.64</v>
      </c>
      <c r="G120" s="68">
        <f t="shared" si="47"/>
        <v>6560</v>
      </c>
      <c r="H120" s="67">
        <f>ROUND(H119*1.3,2)</f>
        <v>1.74</v>
      </c>
      <c r="I120" s="68">
        <f t="shared" si="48"/>
        <v>7178</v>
      </c>
      <c r="J120" s="67">
        <f>ROUND(J119*1.3,2)</f>
        <v>1.17</v>
      </c>
      <c r="K120" s="68">
        <f t="shared" si="49"/>
        <v>10528</v>
      </c>
      <c r="L120" s="68"/>
      <c r="M120" s="68"/>
      <c r="N120" s="68"/>
      <c r="O120" s="68">
        <f t="shared" si="50"/>
        <v>164666</v>
      </c>
      <c r="P120" s="67">
        <f>ROUND(P119*1.3,2)</f>
        <v>133.81</v>
      </c>
      <c r="Q120" s="68">
        <f t="shared" si="51"/>
        <v>279931</v>
      </c>
    </row>
    <row r="121" spans="1:17" ht="36" x14ac:dyDescent="0.4">
      <c r="A121" s="17" t="s">
        <v>116</v>
      </c>
      <c r="B121" s="17" t="s">
        <v>117</v>
      </c>
      <c r="C121" s="46"/>
      <c r="D121" s="67">
        <v>3.6</v>
      </c>
      <c r="E121" s="68">
        <f t="shared" si="46"/>
        <v>21600</v>
      </c>
      <c r="F121" s="67">
        <v>0.25</v>
      </c>
      <c r="G121" s="68">
        <f t="shared" si="47"/>
        <v>1000</v>
      </c>
      <c r="H121" s="67">
        <v>0.4</v>
      </c>
      <c r="I121" s="68">
        <f t="shared" si="48"/>
        <v>1650</v>
      </c>
      <c r="J121" s="67">
        <v>0.18</v>
      </c>
      <c r="K121" s="68">
        <f t="shared" si="49"/>
        <v>1620</v>
      </c>
      <c r="L121" s="68"/>
      <c r="M121" s="68"/>
      <c r="N121" s="68"/>
      <c r="O121" s="68">
        <f t="shared" si="50"/>
        <v>25870</v>
      </c>
      <c r="P121" s="67">
        <v>23.06</v>
      </c>
      <c r="Q121" s="68">
        <f t="shared" si="51"/>
        <v>48242</v>
      </c>
    </row>
    <row r="122" spans="1:17" x14ac:dyDescent="0.4">
      <c r="A122" s="116" t="s">
        <v>118</v>
      </c>
      <c r="B122" s="116" t="s">
        <v>119</v>
      </c>
      <c r="C122" s="77" t="s">
        <v>273</v>
      </c>
      <c r="D122" s="67">
        <f>ROUND(D123*0.8,2)</f>
        <v>1.92</v>
      </c>
      <c r="E122" s="68">
        <f t="shared" si="46"/>
        <v>11520</v>
      </c>
      <c r="F122" s="67">
        <f>ROUND(F123*0.8,2)</f>
        <v>0.14000000000000001</v>
      </c>
      <c r="G122" s="68">
        <f t="shared" si="47"/>
        <v>560</v>
      </c>
      <c r="H122" s="67">
        <f>ROUND(H123*0.8,2)</f>
        <v>0.22</v>
      </c>
      <c r="I122" s="68">
        <f t="shared" si="48"/>
        <v>908</v>
      </c>
      <c r="J122" s="67">
        <f>ROUND(J123*0.8,2)</f>
        <v>0.1</v>
      </c>
      <c r="K122" s="68">
        <f t="shared" si="49"/>
        <v>900</v>
      </c>
      <c r="L122" s="68"/>
      <c r="M122" s="68"/>
      <c r="N122" s="68"/>
      <c r="O122" s="68">
        <f t="shared" si="50"/>
        <v>13888</v>
      </c>
      <c r="P122" s="67">
        <f>ROUND(P123*0.8,2)</f>
        <v>12.3</v>
      </c>
      <c r="Q122" s="68">
        <f t="shared" si="51"/>
        <v>25732</v>
      </c>
    </row>
    <row r="123" spans="1:17" x14ac:dyDescent="0.4">
      <c r="A123" s="116"/>
      <c r="B123" s="116"/>
      <c r="C123" s="13" t="s">
        <v>21</v>
      </c>
      <c r="D123" s="43">
        <v>2.4</v>
      </c>
      <c r="E123" s="14">
        <f t="shared" si="46"/>
        <v>14400</v>
      </c>
      <c r="F123" s="43">
        <v>0.17</v>
      </c>
      <c r="G123" s="14">
        <f t="shared" si="47"/>
        <v>680</v>
      </c>
      <c r="H123" s="43">
        <v>0.27</v>
      </c>
      <c r="I123" s="14">
        <f t="shared" si="48"/>
        <v>1114</v>
      </c>
      <c r="J123" s="43">
        <v>0.12</v>
      </c>
      <c r="K123" s="14">
        <f t="shared" si="49"/>
        <v>1080</v>
      </c>
      <c r="L123" s="14"/>
      <c r="M123" s="14"/>
      <c r="N123" s="14"/>
      <c r="O123" s="14">
        <f t="shared" si="50"/>
        <v>17274</v>
      </c>
      <c r="P123" s="43">
        <v>15.38</v>
      </c>
      <c r="Q123" s="14">
        <f t="shared" si="51"/>
        <v>32175</v>
      </c>
    </row>
    <row r="124" spans="1:17" x14ac:dyDescent="0.4">
      <c r="A124" s="116"/>
      <c r="B124" s="116"/>
      <c r="C124" s="77" t="s">
        <v>274</v>
      </c>
      <c r="D124" s="67">
        <f>ROUND(D123*1.3,2)</f>
        <v>3.12</v>
      </c>
      <c r="E124" s="68">
        <f t="shared" si="46"/>
        <v>18720</v>
      </c>
      <c r="F124" s="67">
        <f>ROUND(F123*1.3,2)</f>
        <v>0.22</v>
      </c>
      <c r="G124" s="68">
        <f t="shared" si="47"/>
        <v>880</v>
      </c>
      <c r="H124" s="67">
        <f>ROUND(H123*1.3,2)</f>
        <v>0.35</v>
      </c>
      <c r="I124" s="68">
        <f t="shared" si="48"/>
        <v>1444</v>
      </c>
      <c r="J124" s="67">
        <f>ROUND(J123*1.3,2)</f>
        <v>0.16</v>
      </c>
      <c r="K124" s="68">
        <f t="shared" si="49"/>
        <v>1440</v>
      </c>
      <c r="L124" s="68"/>
      <c r="M124" s="68"/>
      <c r="N124" s="68"/>
      <c r="O124" s="68">
        <f t="shared" si="50"/>
        <v>22484</v>
      </c>
      <c r="P124" s="67">
        <f>ROUND(P123*1.3,2)</f>
        <v>19.989999999999998</v>
      </c>
      <c r="Q124" s="68">
        <f t="shared" si="51"/>
        <v>41819</v>
      </c>
    </row>
    <row r="125" spans="1:17" x14ac:dyDescent="0.4">
      <c r="A125" s="116" t="s">
        <v>120</v>
      </c>
      <c r="B125" s="116" t="s">
        <v>121</v>
      </c>
      <c r="C125" s="77" t="s">
        <v>273</v>
      </c>
      <c r="D125" s="67">
        <f>ROUND(D126*0.8,2)</f>
        <v>36</v>
      </c>
      <c r="E125" s="68">
        <f t="shared" si="46"/>
        <v>216000</v>
      </c>
      <c r="F125" s="67">
        <f>ROUND(F126*0.8,2)</f>
        <v>2.52</v>
      </c>
      <c r="G125" s="68">
        <f t="shared" si="47"/>
        <v>10080</v>
      </c>
      <c r="H125" s="67">
        <f>ROUND(H126*0.8,2)</f>
        <v>2.68</v>
      </c>
      <c r="I125" s="68">
        <f t="shared" si="48"/>
        <v>11055</v>
      </c>
      <c r="J125" s="67">
        <f>ROUND(J126*0.8,2)</f>
        <v>1.8</v>
      </c>
      <c r="K125" s="68">
        <f t="shared" si="49"/>
        <v>16196</v>
      </c>
      <c r="L125" s="68"/>
      <c r="M125" s="68"/>
      <c r="N125" s="68"/>
      <c r="O125" s="68">
        <f t="shared" si="50"/>
        <v>253331</v>
      </c>
      <c r="P125" s="67">
        <f>ROUND(P126*0.8,2)</f>
        <v>205.86</v>
      </c>
      <c r="Q125" s="68">
        <f t="shared" si="51"/>
        <v>430659</v>
      </c>
    </row>
    <row r="126" spans="1:17" x14ac:dyDescent="0.4">
      <c r="A126" s="116"/>
      <c r="B126" s="116"/>
      <c r="C126" s="13" t="s">
        <v>21</v>
      </c>
      <c r="D126" s="43">
        <v>45</v>
      </c>
      <c r="E126" s="14">
        <f t="shared" si="46"/>
        <v>270000</v>
      </c>
      <c r="F126" s="43">
        <v>3.15</v>
      </c>
      <c r="G126" s="14">
        <f t="shared" si="47"/>
        <v>12600</v>
      </c>
      <c r="H126" s="43">
        <v>3.35</v>
      </c>
      <c r="I126" s="14">
        <f t="shared" si="48"/>
        <v>13819</v>
      </c>
      <c r="J126" s="43">
        <v>2.25</v>
      </c>
      <c r="K126" s="14">
        <f t="shared" si="49"/>
        <v>20246</v>
      </c>
      <c r="L126" s="14"/>
      <c r="M126" s="14"/>
      <c r="N126" s="14"/>
      <c r="O126" s="14">
        <f t="shared" si="50"/>
        <v>316665</v>
      </c>
      <c r="P126" s="43">
        <v>257.33</v>
      </c>
      <c r="Q126" s="14">
        <f t="shared" si="51"/>
        <v>538334</v>
      </c>
    </row>
    <row r="127" spans="1:17" x14ac:dyDescent="0.4">
      <c r="A127" s="116"/>
      <c r="B127" s="116"/>
      <c r="C127" s="77" t="s">
        <v>274</v>
      </c>
      <c r="D127" s="67">
        <f>ROUND(D126*1.3,2)</f>
        <v>58.5</v>
      </c>
      <c r="E127" s="68">
        <f t="shared" si="46"/>
        <v>351000</v>
      </c>
      <c r="F127" s="67">
        <f>ROUND(F126*1.3,2)</f>
        <v>4.0999999999999996</v>
      </c>
      <c r="G127" s="68">
        <f t="shared" si="47"/>
        <v>16400</v>
      </c>
      <c r="H127" s="67">
        <f>ROUND(H126*1.3,2)</f>
        <v>4.3600000000000003</v>
      </c>
      <c r="I127" s="68">
        <f t="shared" si="48"/>
        <v>17985</v>
      </c>
      <c r="J127" s="67">
        <f>ROUND(J126*1.3,2)</f>
        <v>2.93</v>
      </c>
      <c r="K127" s="68">
        <f t="shared" si="49"/>
        <v>26364</v>
      </c>
      <c r="L127" s="68"/>
      <c r="M127" s="68"/>
      <c r="N127" s="68"/>
      <c r="O127" s="68">
        <f t="shared" si="50"/>
        <v>411749</v>
      </c>
      <c r="P127" s="67">
        <f>ROUND(P126*1.3,2)</f>
        <v>334.53</v>
      </c>
      <c r="Q127" s="68">
        <f t="shared" si="51"/>
        <v>699837</v>
      </c>
    </row>
    <row r="128" spans="1:17" x14ac:dyDescent="0.4">
      <c r="A128" s="17" t="s">
        <v>122</v>
      </c>
      <c r="B128" s="17" t="s">
        <v>123</v>
      </c>
      <c r="C128" s="46"/>
      <c r="D128" s="67">
        <v>0.12</v>
      </c>
      <c r="E128" s="68">
        <f t="shared" si="46"/>
        <v>720</v>
      </c>
      <c r="F128" s="67">
        <v>0.01</v>
      </c>
      <c r="G128" s="68">
        <f t="shared" si="47"/>
        <v>40</v>
      </c>
      <c r="H128" s="67">
        <v>0.03</v>
      </c>
      <c r="I128" s="68">
        <f t="shared" si="48"/>
        <v>124</v>
      </c>
      <c r="J128" s="67"/>
      <c r="K128" s="68"/>
      <c r="L128" s="68"/>
      <c r="M128" s="68"/>
      <c r="N128" s="68"/>
      <c r="O128" s="68">
        <f t="shared" si="50"/>
        <v>884</v>
      </c>
      <c r="P128" s="67">
        <v>0.95</v>
      </c>
      <c r="Q128" s="68">
        <f t="shared" si="51"/>
        <v>1987</v>
      </c>
    </row>
    <row r="129" spans="1:17" x14ac:dyDescent="0.4">
      <c r="A129" s="6" t="s">
        <v>26</v>
      </c>
      <c r="B129" s="6" t="s">
        <v>124</v>
      </c>
      <c r="C129" s="2"/>
      <c r="D129" s="72"/>
      <c r="E129" s="68"/>
      <c r="F129" s="72"/>
      <c r="G129" s="68"/>
      <c r="H129" s="72"/>
      <c r="I129" s="68"/>
      <c r="J129" s="72"/>
      <c r="K129" s="68"/>
      <c r="L129" s="73"/>
      <c r="M129" s="73"/>
      <c r="N129" s="73"/>
      <c r="O129" s="73"/>
      <c r="P129" s="72"/>
      <c r="Q129" s="68"/>
    </row>
    <row r="130" spans="1:17" x14ac:dyDescent="0.4">
      <c r="A130" s="116" t="s">
        <v>28</v>
      </c>
      <c r="B130" s="116" t="s">
        <v>125</v>
      </c>
      <c r="C130" s="77" t="s">
        <v>273</v>
      </c>
      <c r="D130" s="67">
        <f>ROUND(D131*0.8,2)</f>
        <v>19.2</v>
      </c>
      <c r="E130" s="68">
        <f t="shared" ref="E130:E138" si="52">ROUND(E$5*D130,0)</f>
        <v>115200</v>
      </c>
      <c r="F130" s="67">
        <f>ROUND(F131*0.8,2)</f>
        <v>1.34</v>
      </c>
      <c r="G130" s="68">
        <f t="shared" ref="G130:G135" si="53">ROUND(G$5*F130,0)</f>
        <v>5360</v>
      </c>
      <c r="H130" s="67">
        <f>ROUND(H131*0.8,2)</f>
        <v>2.14</v>
      </c>
      <c r="I130" s="68">
        <f t="shared" ref="I130:I138" si="54">ROUND(I$5*H130,0)</f>
        <v>8828</v>
      </c>
      <c r="J130" s="67">
        <f>ROUND(J131*0.8,2)</f>
        <v>0.96</v>
      </c>
      <c r="K130" s="68">
        <f t="shared" ref="K130:K135" si="55">ROUND(K$5*J130,0)</f>
        <v>8638</v>
      </c>
      <c r="L130" s="67"/>
      <c r="M130" s="68"/>
      <c r="N130" s="68"/>
      <c r="O130" s="68">
        <f t="shared" ref="O130:O138" si="56">SUM(E130,G130,I130,K130,M130)</f>
        <v>138026</v>
      </c>
      <c r="P130" s="67">
        <f>ROUND(P131*0.8,2)</f>
        <v>123</v>
      </c>
      <c r="Q130" s="68">
        <f t="shared" ref="Q130:Q138" si="57">ROUND(Q$5*P130,0)</f>
        <v>257316</v>
      </c>
    </row>
    <row r="131" spans="1:17" x14ac:dyDescent="0.4">
      <c r="A131" s="116"/>
      <c r="B131" s="116"/>
      <c r="C131" s="13" t="s">
        <v>21</v>
      </c>
      <c r="D131" s="43">
        <v>24</v>
      </c>
      <c r="E131" s="14">
        <f t="shared" si="52"/>
        <v>144000</v>
      </c>
      <c r="F131" s="43">
        <v>1.68</v>
      </c>
      <c r="G131" s="14">
        <f t="shared" si="53"/>
        <v>6720</v>
      </c>
      <c r="H131" s="43">
        <v>2.68</v>
      </c>
      <c r="I131" s="14">
        <f t="shared" si="54"/>
        <v>11055</v>
      </c>
      <c r="J131" s="43">
        <v>1.2</v>
      </c>
      <c r="K131" s="14">
        <f t="shared" si="55"/>
        <v>10798</v>
      </c>
      <c r="L131" s="43"/>
      <c r="M131" s="14"/>
      <c r="N131" s="14"/>
      <c r="O131" s="14">
        <f t="shared" si="56"/>
        <v>172573</v>
      </c>
      <c r="P131" s="43">
        <v>153.75</v>
      </c>
      <c r="Q131" s="14">
        <f t="shared" si="57"/>
        <v>321645</v>
      </c>
    </row>
    <row r="132" spans="1:17" x14ac:dyDescent="0.4">
      <c r="A132" s="116"/>
      <c r="B132" s="116"/>
      <c r="C132" s="77" t="s">
        <v>274</v>
      </c>
      <c r="D132" s="67">
        <f>ROUND(D131*1.3,2)</f>
        <v>31.2</v>
      </c>
      <c r="E132" s="68">
        <f t="shared" si="52"/>
        <v>187200</v>
      </c>
      <c r="F132" s="67">
        <f>ROUND(F131*1.3,2)</f>
        <v>2.1800000000000002</v>
      </c>
      <c r="G132" s="68">
        <f t="shared" si="53"/>
        <v>8720</v>
      </c>
      <c r="H132" s="67">
        <f>ROUND(H131*1.3,2)</f>
        <v>3.48</v>
      </c>
      <c r="I132" s="68">
        <f t="shared" si="54"/>
        <v>14355</v>
      </c>
      <c r="J132" s="67">
        <f>ROUND(J131*1.3,2)</f>
        <v>1.56</v>
      </c>
      <c r="K132" s="68">
        <f t="shared" si="55"/>
        <v>14037</v>
      </c>
      <c r="L132" s="67"/>
      <c r="M132" s="68"/>
      <c r="N132" s="68"/>
      <c r="O132" s="68">
        <f t="shared" si="56"/>
        <v>224312</v>
      </c>
      <c r="P132" s="67">
        <f>ROUND(P131*1.3,2)</f>
        <v>199.88</v>
      </c>
      <c r="Q132" s="68">
        <f t="shared" si="57"/>
        <v>418149</v>
      </c>
    </row>
    <row r="133" spans="1:17" x14ac:dyDescent="0.4">
      <c r="A133" s="116" t="s">
        <v>40</v>
      </c>
      <c r="B133" s="116" t="s">
        <v>124</v>
      </c>
      <c r="C133" s="77" t="s">
        <v>273</v>
      </c>
      <c r="D133" s="67">
        <f>ROUND(D134*0.8,2)</f>
        <v>25.92</v>
      </c>
      <c r="E133" s="68">
        <f t="shared" si="52"/>
        <v>155520</v>
      </c>
      <c r="F133" s="67">
        <f>ROUND(F134*0.8,2)</f>
        <v>1.82</v>
      </c>
      <c r="G133" s="68">
        <f t="shared" si="53"/>
        <v>7280</v>
      </c>
      <c r="H133" s="67">
        <f>ROUND(H134*0.8,2)</f>
        <v>1.93</v>
      </c>
      <c r="I133" s="68">
        <f t="shared" si="54"/>
        <v>7961</v>
      </c>
      <c r="J133" s="67">
        <f>ROUND(J134*0.8,2)</f>
        <v>1.3</v>
      </c>
      <c r="K133" s="68">
        <f t="shared" si="55"/>
        <v>11697</v>
      </c>
      <c r="L133" s="67"/>
      <c r="M133" s="68"/>
      <c r="N133" s="68"/>
      <c r="O133" s="68">
        <f t="shared" si="56"/>
        <v>182458</v>
      </c>
      <c r="P133" s="67">
        <f>ROUND(P134*0.8,2)</f>
        <v>148.22</v>
      </c>
      <c r="Q133" s="68">
        <f t="shared" si="57"/>
        <v>310076</v>
      </c>
    </row>
    <row r="134" spans="1:17" x14ac:dyDescent="0.4">
      <c r="A134" s="116"/>
      <c r="B134" s="116"/>
      <c r="C134" s="13" t="s">
        <v>21</v>
      </c>
      <c r="D134" s="43">
        <v>32.4</v>
      </c>
      <c r="E134" s="14">
        <f t="shared" si="52"/>
        <v>194400</v>
      </c>
      <c r="F134" s="43">
        <v>2.27</v>
      </c>
      <c r="G134" s="14">
        <f t="shared" si="53"/>
        <v>9080</v>
      </c>
      <c r="H134" s="43">
        <v>2.41</v>
      </c>
      <c r="I134" s="14">
        <f t="shared" si="54"/>
        <v>9941</v>
      </c>
      <c r="J134" s="43">
        <v>1.62</v>
      </c>
      <c r="K134" s="14">
        <f t="shared" si="55"/>
        <v>14577</v>
      </c>
      <c r="L134" s="43"/>
      <c r="M134" s="14"/>
      <c r="N134" s="14"/>
      <c r="O134" s="14">
        <f t="shared" si="56"/>
        <v>227998</v>
      </c>
      <c r="P134" s="43">
        <v>185.28</v>
      </c>
      <c r="Q134" s="14">
        <f t="shared" si="57"/>
        <v>387606</v>
      </c>
    </row>
    <row r="135" spans="1:17" x14ac:dyDescent="0.4">
      <c r="A135" s="116"/>
      <c r="B135" s="116"/>
      <c r="C135" s="77" t="s">
        <v>274</v>
      </c>
      <c r="D135" s="67">
        <f>ROUND(D134*1.3,2)</f>
        <v>42.12</v>
      </c>
      <c r="E135" s="68">
        <f t="shared" si="52"/>
        <v>252720</v>
      </c>
      <c r="F135" s="67">
        <f>ROUND(F134*1.3,2)</f>
        <v>2.95</v>
      </c>
      <c r="G135" s="68">
        <f t="shared" si="53"/>
        <v>11800</v>
      </c>
      <c r="H135" s="67">
        <f>ROUND(H134*1.3,2)</f>
        <v>3.13</v>
      </c>
      <c r="I135" s="68">
        <f t="shared" si="54"/>
        <v>12911</v>
      </c>
      <c r="J135" s="67">
        <f>ROUND(J134*1.3,2)</f>
        <v>2.11</v>
      </c>
      <c r="K135" s="68">
        <f t="shared" si="55"/>
        <v>18986</v>
      </c>
      <c r="L135" s="67"/>
      <c r="M135" s="68"/>
      <c r="N135" s="68"/>
      <c r="O135" s="68">
        <f t="shared" si="56"/>
        <v>296417</v>
      </c>
      <c r="P135" s="67">
        <f>ROUND(P134*1.3,2)</f>
        <v>240.86</v>
      </c>
      <c r="Q135" s="68">
        <f t="shared" si="57"/>
        <v>503879</v>
      </c>
    </row>
    <row r="136" spans="1:17" x14ac:dyDescent="0.4">
      <c r="A136" s="116" t="s">
        <v>126</v>
      </c>
      <c r="B136" s="116" t="s">
        <v>127</v>
      </c>
      <c r="C136" s="77" t="s">
        <v>273</v>
      </c>
      <c r="D136" s="67">
        <f>ROUND(D137*0.8,2)</f>
        <v>2.4</v>
      </c>
      <c r="E136" s="68">
        <f t="shared" si="52"/>
        <v>14400</v>
      </c>
      <c r="F136" s="67"/>
      <c r="G136" s="68"/>
      <c r="H136" s="67">
        <f>ROUND(H137*0.8,2)</f>
        <v>0.54</v>
      </c>
      <c r="I136" s="68">
        <f t="shared" si="54"/>
        <v>2228</v>
      </c>
      <c r="J136" s="67"/>
      <c r="K136" s="68"/>
      <c r="L136" s="68"/>
      <c r="M136" s="68"/>
      <c r="N136" s="68"/>
      <c r="O136" s="68">
        <f t="shared" si="56"/>
        <v>16628</v>
      </c>
      <c r="P136" s="67">
        <f>ROUND(P137*0.8,2)</f>
        <v>17.97</v>
      </c>
      <c r="Q136" s="68">
        <f t="shared" si="57"/>
        <v>37593</v>
      </c>
    </row>
    <row r="137" spans="1:17" x14ac:dyDescent="0.4">
      <c r="A137" s="116"/>
      <c r="B137" s="116"/>
      <c r="C137" s="13" t="s">
        <v>21</v>
      </c>
      <c r="D137" s="43">
        <v>3</v>
      </c>
      <c r="E137" s="14">
        <f t="shared" si="52"/>
        <v>18000</v>
      </c>
      <c r="F137" s="43"/>
      <c r="G137" s="14"/>
      <c r="H137" s="43">
        <v>0.67</v>
      </c>
      <c r="I137" s="14">
        <f t="shared" si="54"/>
        <v>2764</v>
      </c>
      <c r="J137" s="43"/>
      <c r="K137" s="14"/>
      <c r="L137" s="14"/>
      <c r="M137" s="14"/>
      <c r="N137" s="14"/>
      <c r="O137" s="14">
        <f t="shared" si="56"/>
        <v>20764</v>
      </c>
      <c r="P137" s="43">
        <v>22.46</v>
      </c>
      <c r="Q137" s="14">
        <f t="shared" si="57"/>
        <v>46986</v>
      </c>
    </row>
    <row r="138" spans="1:17" x14ac:dyDescent="0.4">
      <c r="A138" s="116"/>
      <c r="B138" s="116"/>
      <c r="C138" s="77" t="s">
        <v>274</v>
      </c>
      <c r="D138" s="41">
        <f>ROUND(D137*1.3,2)</f>
        <v>3.9</v>
      </c>
      <c r="E138" s="4">
        <f t="shared" si="52"/>
        <v>23400</v>
      </c>
      <c r="F138" s="41"/>
      <c r="G138" s="4"/>
      <c r="H138" s="41">
        <f>ROUND(H137*1.3,2)</f>
        <v>0.87</v>
      </c>
      <c r="I138" s="4">
        <f t="shared" si="54"/>
        <v>3589</v>
      </c>
      <c r="J138" s="41"/>
      <c r="K138" s="4"/>
      <c r="L138" s="4"/>
      <c r="M138" s="4"/>
      <c r="N138" s="4"/>
      <c r="O138" s="4">
        <f t="shared" si="56"/>
        <v>26989</v>
      </c>
      <c r="P138" s="41">
        <f>ROUND(P137*1.3,2)</f>
        <v>29.2</v>
      </c>
      <c r="Q138" s="4">
        <f t="shared" si="57"/>
        <v>61086</v>
      </c>
    </row>
    <row r="139" spans="1:17" ht="35" x14ac:dyDescent="0.4">
      <c r="A139" s="6" t="s">
        <v>54</v>
      </c>
      <c r="B139" s="6" t="s">
        <v>128</v>
      </c>
      <c r="C139" s="7"/>
      <c r="D139" s="40"/>
      <c r="E139" s="4"/>
      <c r="F139" s="40"/>
      <c r="G139" s="4"/>
      <c r="H139" s="40"/>
      <c r="I139" s="4"/>
      <c r="J139" s="40"/>
      <c r="K139" s="4"/>
      <c r="L139" s="8"/>
      <c r="M139" s="8"/>
      <c r="N139" s="8"/>
      <c r="O139" s="8"/>
      <c r="P139" s="40"/>
      <c r="Q139" s="4"/>
    </row>
    <row r="140" spans="1:17" ht="36" x14ac:dyDescent="0.4">
      <c r="A140" s="17" t="s">
        <v>56</v>
      </c>
      <c r="B140" s="17" t="s">
        <v>129</v>
      </c>
      <c r="C140" s="16"/>
      <c r="D140" s="41">
        <v>12</v>
      </c>
      <c r="E140" s="4">
        <f>ROUND(E$5*D140,0)</f>
        <v>72000</v>
      </c>
      <c r="F140" s="41">
        <v>0.84</v>
      </c>
      <c r="G140" s="4">
        <f>ROUND(G$5*F140,0)</f>
        <v>3360</v>
      </c>
      <c r="H140" s="41">
        <v>1.34</v>
      </c>
      <c r="I140" s="4">
        <f>ROUND(I$5*H140,0)</f>
        <v>5528</v>
      </c>
      <c r="J140" s="41"/>
      <c r="K140" s="4"/>
      <c r="L140" s="4"/>
      <c r="M140" s="4"/>
      <c r="N140" s="4"/>
      <c r="O140" s="4">
        <f>SUM(E140,G140,I140,K140,M140)</f>
        <v>80888</v>
      </c>
      <c r="P140" s="41">
        <v>69.319999999999993</v>
      </c>
      <c r="Q140" s="4">
        <f>ROUND(Q$5*P140,0)</f>
        <v>145017</v>
      </c>
    </row>
    <row r="141" spans="1:17" x14ac:dyDescent="0.4">
      <c r="A141" s="17" t="s">
        <v>58</v>
      </c>
      <c r="B141" s="17" t="s">
        <v>130</v>
      </c>
      <c r="C141" s="16"/>
      <c r="D141" s="41">
        <v>9.6</v>
      </c>
      <c r="E141" s="4">
        <f>ROUND(E$5*D141,0)</f>
        <v>57600</v>
      </c>
      <c r="F141" s="41">
        <v>0.67</v>
      </c>
      <c r="G141" s="4">
        <f>ROUND(G$5*F141,0)</f>
        <v>2680</v>
      </c>
      <c r="H141" s="41">
        <v>1.07</v>
      </c>
      <c r="I141" s="4">
        <f>ROUND(I$5*H141,0)</f>
        <v>4414</v>
      </c>
      <c r="J141" s="41"/>
      <c r="K141" s="4"/>
      <c r="L141" s="4"/>
      <c r="M141" s="4"/>
      <c r="N141" s="4"/>
      <c r="O141" s="4">
        <f>SUM(E141,G141,I141,K141,M141)</f>
        <v>64694</v>
      </c>
      <c r="P141" s="41">
        <v>55.45</v>
      </c>
      <c r="Q141" s="4">
        <f>ROUND(Q$5*P141,0)</f>
        <v>116001</v>
      </c>
    </row>
    <row r="142" spans="1:17" x14ac:dyDescent="0.4">
      <c r="A142" s="6" t="s">
        <v>60</v>
      </c>
      <c r="B142" s="6" t="s">
        <v>131</v>
      </c>
      <c r="C142" s="7"/>
      <c r="D142" s="40"/>
      <c r="E142" s="4"/>
      <c r="F142" s="40"/>
      <c r="G142" s="4"/>
      <c r="H142" s="40"/>
      <c r="I142" s="4"/>
      <c r="J142" s="40"/>
      <c r="K142" s="4"/>
      <c r="L142" s="8"/>
      <c r="M142" s="8"/>
      <c r="N142" s="8"/>
      <c r="O142" s="8"/>
      <c r="P142" s="40"/>
      <c r="Q142" s="4"/>
    </row>
    <row r="143" spans="1:17" x14ac:dyDescent="0.4">
      <c r="A143" s="9" t="s">
        <v>62</v>
      </c>
      <c r="B143" s="9" t="s">
        <v>132</v>
      </c>
      <c r="C143" s="10"/>
      <c r="D143" s="42"/>
      <c r="E143" s="4"/>
      <c r="F143" s="42"/>
      <c r="G143" s="4"/>
      <c r="H143" s="42"/>
      <c r="I143" s="4"/>
      <c r="J143" s="42"/>
      <c r="K143" s="4"/>
      <c r="L143" s="11"/>
      <c r="M143" s="11"/>
      <c r="N143" s="11"/>
      <c r="O143" s="11"/>
      <c r="P143" s="42"/>
      <c r="Q143" s="4"/>
    </row>
    <row r="144" spans="1:17" x14ac:dyDescent="0.4">
      <c r="A144" s="116" t="s">
        <v>133</v>
      </c>
      <c r="B144" s="116" t="s">
        <v>134</v>
      </c>
      <c r="C144" s="77" t="s">
        <v>273</v>
      </c>
      <c r="D144" s="41">
        <f>ROUND(D145*0.8,2)</f>
        <v>28.8</v>
      </c>
      <c r="E144" s="4">
        <f t="shared" ref="E144:E152" si="58">ROUND(E$5*D144,0)</f>
        <v>172800</v>
      </c>
      <c r="F144" s="41">
        <f>ROUND(F145*0.8,2)</f>
        <v>2</v>
      </c>
      <c r="G144" s="4">
        <f t="shared" ref="G144:G152" si="59">ROUND(G$5*F144,0)</f>
        <v>8000</v>
      </c>
      <c r="H144" s="41">
        <f>ROUND(H145*0.8,2)</f>
        <v>3.22</v>
      </c>
      <c r="I144" s="4">
        <f t="shared" ref="I144:I152" si="60">ROUND(I$5*H144,0)</f>
        <v>13283</v>
      </c>
      <c r="J144" s="41"/>
      <c r="K144" s="4"/>
      <c r="L144" s="41"/>
      <c r="M144" s="4"/>
      <c r="N144" s="4"/>
      <c r="O144" s="4">
        <f t="shared" ref="O144:O152" si="61">SUM(E144,G144,I144,K144,M144)</f>
        <v>194083</v>
      </c>
      <c r="P144" s="41">
        <f>ROUND(P145*0.8,2)</f>
        <v>166.36</v>
      </c>
      <c r="Q144" s="4">
        <f t="shared" ref="Q144:Q152" si="62">ROUND(Q$5*P144,0)</f>
        <v>348025</v>
      </c>
    </row>
    <row r="145" spans="1:17" x14ac:dyDescent="0.4">
      <c r="A145" s="116"/>
      <c r="B145" s="116"/>
      <c r="C145" s="13" t="s">
        <v>21</v>
      </c>
      <c r="D145" s="43">
        <v>36</v>
      </c>
      <c r="E145" s="14">
        <f t="shared" si="58"/>
        <v>216000</v>
      </c>
      <c r="F145" s="43">
        <v>2.5</v>
      </c>
      <c r="G145" s="14">
        <f t="shared" si="59"/>
        <v>10000</v>
      </c>
      <c r="H145" s="43">
        <v>4.0199999999999996</v>
      </c>
      <c r="I145" s="14">
        <f t="shared" si="60"/>
        <v>16583</v>
      </c>
      <c r="J145" s="43"/>
      <c r="K145" s="14"/>
      <c r="L145" s="43"/>
      <c r="M145" s="14"/>
      <c r="N145" s="14"/>
      <c r="O145" s="14">
        <f t="shared" si="61"/>
        <v>242583</v>
      </c>
      <c r="P145" s="43">
        <v>207.95</v>
      </c>
      <c r="Q145" s="14">
        <f t="shared" si="62"/>
        <v>435031</v>
      </c>
    </row>
    <row r="146" spans="1:17" x14ac:dyDescent="0.4">
      <c r="A146" s="116"/>
      <c r="B146" s="116"/>
      <c r="C146" s="77" t="s">
        <v>274</v>
      </c>
      <c r="D146" s="41">
        <f>ROUND(D145*1.3,2)</f>
        <v>46.8</v>
      </c>
      <c r="E146" s="4">
        <f t="shared" si="58"/>
        <v>280800</v>
      </c>
      <c r="F146" s="41">
        <f>ROUND(F145*1.3,2)</f>
        <v>3.25</v>
      </c>
      <c r="G146" s="4">
        <f t="shared" si="59"/>
        <v>13000</v>
      </c>
      <c r="H146" s="41">
        <f>ROUND(H145*1.3,2)</f>
        <v>5.23</v>
      </c>
      <c r="I146" s="4">
        <f t="shared" si="60"/>
        <v>21574</v>
      </c>
      <c r="J146" s="41"/>
      <c r="K146" s="4"/>
      <c r="L146" s="41"/>
      <c r="M146" s="4"/>
      <c r="N146" s="4"/>
      <c r="O146" s="4">
        <f t="shared" si="61"/>
        <v>315374</v>
      </c>
      <c r="P146" s="41">
        <f>ROUND(P145*1.3,2)</f>
        <v>270.33999999999997</v>
      </c>
      <c r="Q146" s="4">
        <f t="shared" si="62"/>
        <v>565551</v>
      </c>
    </row>
    <row r="147" spans="1:17" x14ac:dyDescent="0.4">
      <c r="A147" s="116" t="s">
        <v>135</v>
      </c>
      <c r="B147" s="116" t="s">
        <v>136</v>
      </c>
      <c r="C147" s="77" t="s">
        <v>273</v>
      </c>
      <c r="D147" s="41">
        <f>ROUND(D148*0.8,2)</f>
        <v>19.2</v>
      </c>
      <c r="E147" s="4">
        <f t="shared" si="58"/>
        <v>115200</v>
      </c>
      <c r="F147" s="41">
        <f>ROUND(F148*0.8,2)</f>
        <v>1.34</v>
      </c>
      <c r="G147" s="4">
        <f t="shared" si="59"/>
        <v>5360</v>
      </c>
      <c r="H147" s="41">
        <f>ROUND(H148*0.8,2)</f>
        <v>4.29</v>
      </c>
      <c r="I147" s="4">
        <f t="shared" si="60"/>
        <v>17696</v>
      </c>
      <c r="J147" s="41"/>
      <c r="K147" s="4"/>
      <c r="L147" s="41"/>
      <c r="M147" s="4"/>
      <c r="N147" s="4"/>
      <c r="O147" s="4">
        <f t="shared" si="61"/>
        <v>138256</v>
      </c>
      <c r="P147" s="41">
        <f>ROUND(P148*0.8,2)</f>
        <v>150.53</v>
      </c>
      <c r="Q147" s="4">
        <f t="shared" si="62"/>
        <v>314909</v>
      </c>
    </row>
    <row r="148" spans="1:17" x14ac:dyDescent="0.4">
      <c r="A148" s="116"/>
      <c r="B148" s="116"/>
      <c r="C148" s="13" t="s">
        <v>21</v>
      </c>
      <c r="D148" s="43">
        <v>24</v>
      </c>
      <c r="E148" s="14">
        <f t="shared" si="58"/>
        <v>144000</v>
      </c>
      <c r="F148" s="43">
        <v>1.68</v>
      </c>
      <c r="G148" s="14">
        <f t="shared" si="59"/>
        <v>6720</v>
      </c>
      <c r="H148" s="43">
        <v>5.36</v>
      </c>
      <c r="I148" s="14">
        <f t="shared" si="60"/>
        <v>22110</v>
      </c>
      <c r="J148" s="43"/>
      <c r="K148" s="14"/>
      <c r="L148" s="43"/>
      <c r="M148" s="14"/>
      <c r="N148" s="14"/>
      <c r="O148" s="14">
        <f t="shared" si="61"/>
        <v>172830</v>
      </c>
      <c r="P148" s="43">
        <v>188.16</v>
      </c>
      <c r="Q148" s="14">
        <f t="shared" si="62"/>
        <v>393631</v>
      </c>
    </row>
    <row r="149" spans="1:17" x14ac:dyDescent="0.4">
      <c r="A149" s="116"/>
      <c r="B149" s="116"/>
      <c r="C149" s="77" t="s">
        <v>274</v>
      </c>
      <c r="D149" s="41">
        <f>ROUND(D148*1.3,2)</f>
        <v>31.2</v>
      </c>
      <c r="E149" s="4">
        <f t="shared" si="58"/>
        <v>187200</v>
      </c>
      <c r="F149" s="41">
        <f>ROUND(F148*1.3,2)</f>
        <v>2.1800000000000002</v>
      </c>
      <c r="G149" s="4">
        <f t="shared" si="59"/>
        <v>8720</v>
      </c>
      <c r="H149" s="41">
        <f>ROUND(H148*1.3,2)</f>
        <v>6.97</v>
      </c>
      <c r="I149" s="4">
        <f t="shared" si="60"/>
        <v>28751</v>
      </c>
      <c r="J149" s="41"/>
      <c r="K149" s="4"/>
      <c r="L149" s="41"/>
      <c r="M149" s="4"/>
      <c r="N149" s="4"/>
      <c r="O149" s="4">
        <f t="shared" si="61"/>
        <v>224671</v>
      </c>
      <c r="P149" s="41">
        <f>ROUND(P148*1.3,2)</f>
        <v>244.61</v>
      </c>
      <c r="Q149" s="4">
        <f t="shared" si="62"/>
        <v>511724</v>
      </c>
    </row>
    <row r="150" spans="1:17" x14ac:dyDescent="0.4">
      <c r="A150" s="116" t="s">
        <v>137</v>
      </c>
      <c r="B150" s="116" t="s">
        <v>138</v>
      </c>
      <c r="C150" s="77" t="s">
        <v>273</v>
      </c>
      <c r="D150" s="41">
        <f>ROUND(D151*0.8,2)</f>
        <v>7.2</v>
      </c>
      <c r="E150" s="4">
        <f t="shared" si="58"/>
        <v>43200</v>
      </c>
      <c r="F150" s="41">
        <f>ROUND(F151*0.8,2)</f>
        <v>0.5</v>
      </c>
      <c r="G150" s="4">
        <f t="shared" si="59"/>
        <v>2000</v>
      </c>
      <c r="H150" s="41">
        <f>ROUND(H151*0.8,2)</f>
        <v>1.61</v>
      </c>
      <c r="I150" s="4">
        <f t="shared" si="60"/>
        <v>6641</v>
      </c>
      <c r="J150" s="41"/>
      <c r="K150" s="4"/>
      <c r="L150" s="41"/>
      <c r="M150" s="4"/>
      <c r="N150" s="4"/>
      <c r="O150" s="4">
        <f t="shared" si="61"/>
        <v>51841</v>
      </c>
      <c r="P150" s="41">
        <f>ROUND(P151*0.8,2)</f>
        <v>56.45</v>
      </c>
      <c r="Q150" s="4">
        <f t="shared" si="62"/>
        <v>118093</v>
      </c>
    </row>
    <row r="151" spans="1:17" x14ac:dyDescent="0.4">
      <c r="A151" s="116"/>
      <c r="B151" s="116"/>
      <c r="C151" s="13" t="s">
        <v>21</v>
      </c>
      <c r="D151" s="43">
        <v>9</v>
      </c>
      <c r="E151" s="14">
        <f t="shared" si="58"/>
        <v>54000</v>
      </c>
      <c r="F151" s="43">
        <v>0.63</v>
      </c>
      <c r="G151" s="14">
        <f t="shared" si="59"/>
        <v>2520</v>
      </c>
      <c r="H151" s="43">
        <v>2.0099999999999998</v>
      </c>
      <c r="I151" s="14">
        <f t="shared" si="60"/>
        <v>8291</v>
      </c>
      <c r="J151" s="43"/>
      <c r="K151" s="14"/>
      <c r="L151" s="43"/>
      <c r="M151" s="14"/>
      <c r="N151" s="14"/>
      <c r="O151" s="14">
        <f t="shared" si="61"/>
        <v>64811</v>
      </c>
      <c r="P151" s="43">
        <v>70.56</v>
      </c>
      <c r="Q151" s="14">
        <f t="shared" si="62"/>
        <v>147612</v>
      </c>
    </row>
    <row r="152" spans="1:17" x14ac:dyDescent="0.4">
      <c r="A152" s="116"/>
      <c r="B152" s="116"/>
      <c r="C152" s="77" t="s">
        <v>274</v>
      </c>
      <c r="D152" s="41">
        <f>ROUND(D151*1.3,2)</f>
        <v>11.7</v>
      </c>
      <c r="E152" s="4">
        <f t="shared" si="58"/>
        <v>70200</v>
      </c>
      <c r="F152" s="41">
        <f>ROUND(F151*1.3,2)</f>
        <v>0.82</v>
      </c>
      <c r="G152" s="4">
        <f t="shared" si="59"/>
        <v>3280</v>
      </c>
      <c r="H152" s="41">
        <f>ROUND(H151*1.3,2)</f>
        <v>2.61</v>
      </c>
      <c r="I152" s="4">
        <f t="shared" si="60"/>
        <v>10766</v>
      </c>
      <c r="J152" s="41"/>
      <c r="K152" s="4"/>
      <c r="L152" s="41"/>
      <c r="M152" s="4"/>
      <c r="N152" s="4"/>
      <c r="O152" s="4">
        <f t="shared" si="61"/>
        <v>84246</v>
      </c>
      <c r="P152" s="41">
        <f>ROUND(P151*1.3,2)</f>
        <v>91.73</v>
      </c>
      <c r="Q152" s="4">
        <f t="shared" si="62"/>
        <v>191899</v>
      </c>
    </row>
    <row r="153" spans="1:17" x14ac:dyDescent="0.4">
      <c r="A153" s="9" t="s">
        <v>64</v>
      </c>
      <c r="B153" s="9" t="s">
        <v>139</v>
      </c>
      <c r="C153" s="10"/>
      <c r="D153" s="42"/>
      <c r="E153" s="4"/>
      <c r="F153" s="42"/>
      <c r="G153" s="4"/>
      <c r="H153" s="42"/>
      <c r="I153" s="4"/>
      <c r="J153" s="42"/>
      <c r="K153" s="4"/>
      <c r="L153" s="11"/>
      <c r="M153" s="11"/>
      <c r="N153" s="11"/>
      <c r="O153" s="11"/>
      <c r="P153" s="42"/>
      <c r="Q153" s="4"/>
    </row>
    <row r="154" spans="1:17" x14ac:dyDescent="0.4">
      <c r="A154" s="17" t="s">
        <v>140</v>
      </c>
      <c r="B154" s="17" t="s">
        <v>141</v>
      </c>
      <c r="C154" s="16"/>
      <c r="D154" s="63">
        <v>8.0000000000000002E-3</v>
      </c>
      <c r="E154" s="4">
        <f>ROUND(E$5*D154,0)</f>
        <v>48</v>
      </c>
      <c r="F154" s="41"/>
      <c r="G154" s="4"/>
      <c r="H154" s="41"/>
      <c r="I154" s="4"/>
      <c r="J154" s="41"/>
      <c r="K154" s="4"/>
      <c r="L154" s="65">
        <v>6.0000000000000001E-3</v>
      </c>
      <c r="M154" s="4">
        <f>ROUND(M$5*L154,0)</f>
        <v>33</v>
      </c>
      <c r="N154" s="4">
        <f>ROUND(SUM(E154,M154)*3%,0)</f>
        <v>2</v>
      </c>
      <c r="O154" s="4">
        <f>SUM(E154,G154,I154,K154,M154,N154)</f>
        <v>83</v>
      </c>
      <c r="P154" s="41"/>
      <c r="Q154" s="4"/>
    </row>
    <row r="155" spans="1:17" x14ac:dyDescent="0.4">
      <c r="A155" s="17" t="s">
        <v>142</v>
      </c>
      <c r="B155" s="17" t="s">
        <v>143</v>
      </c>
      <c r="C155" s="16"/>
      <c r="D155" s="82">
        <v>2E-3</v>
      </c>
      <c r="E155" s="68">
        <f>ROUND(E$5*D155,0)</f>
        <v>12</v>
      </c>
      <c r="F155" s="67"/>
      <c r="G155" s="68"/>
      <c r="H155" s="67"/>
      <c r="I155" s="68"/>
      <c r="J155" s="67"/>
      <c r="K155" s="68"/>
      <c r="L155" s="68"/>
      <c r="M155" s="68"/>
      <c r="N155" s="68">
        <f>ROUND(SUM(E155,M155)*3%,0)</f>
        <v>0</v>
      </c>
      <c r="O155" s="68">
        <f>SUM(E155,G155,I155,K155,M155,N155)</f>
        <v>12</v>
      </c>
      <c r="P155" s="67"/>
      <c r="Q155" s="68"/>
    </row>
    <row r="156" spans="1:17" x14ac:dyDescent="0.4">
      <c r="A156" s="9" t="s">
        <v>66</v>
      </c>
      <c r="B156" s="9" t="s">
        <v>144</v>
      </c>
      <c r="C156" s="10"/>
      <c r="D156" s="42"/>
      <c r="E156" s="4"/>
      <c r="F156" s="42"/>
      <c r="G156" s="4"/>
      <c r="H156" s="42"/>
      <c r="I156" s="4"/>
      <c r="J156" s="42"/>
      <c r="K156" s="4"/>
      <c r="L156" s="11"/>
      <c r="M156" s="11"/>
      <c r="N156" s="11"/>
      <c r="O156" s="11"/>
      <c r="P156" s="42"/>
      <c r="Q156" s="4"/>
    </row>
    <row r="157" spans="1:17" x14ac:dyDescent="0.4">
      <c r="A157" s="116" t="s">
        <v>145</v>
      </c>
      <c r="B157" s="116" t="s">
        <v>146</v>
      </c>
      <c r="C157" s="77" t="s">
        <v>273</v>
      </c>
      <c r="D157" s="63">
        <f>ROUND(D158*0.8,3)</f>
        <v>2E-3</v>
      </c>
      <c r="E157" s="4">
        <f t="shared" ref="E157:E180" si="63">ROUND(E$5*D157,0)</f>
        <v>12</v>
      </c>
      <c r="F157" s="41"/>
      <c r="G157" s="4"/>
      <c r="H157" s="41"/>
      <c r="I157" s="4"/>
      <c r="J157" s="41"/>
      <c r="K157" s="4"/>
      <c r="L157" s="4"/>
      <c r="M157" s="4"/>
      <c r="N157" s="4">
        <f t="shared" ref="N157:N180" si="64">ROUND(E157*3%,0)</f>
        <v>0</v>
      </c>
      <c r="O157" s="4">
        <f t="shared" ref="O157:O180" si="65">SUM(E157,G157,I157,K157,M157,N157)</f>
        <v>12</v>
      </c>
      <c r="P157" s="41"/>
      <c r="Q157" s="4"/>
    </row>
    <row r="158" spans="1:17" x14ac:dyDescent="0.4">
      <c r="A158" s="116"/>
      <c r="B158" s="116"/>
      <c r="C158" s="13" t="s">
        <v>21</v>
      </c>
      <c r="D158" s="61">
        <v>3.0000000000000001E-3</v>
      </c>
      <c r="E158" s="14">
        <f t="shared" si="63"/>
        <v>18</v>
      </c>
      <c r="F158" s="43"/>
      <c r="G158" s="14"/>
      <c r="H158" s="43"/>
      <c r="I158" s="14"/>
      <c r="J158" s="43"/>
      <c r="K158" s="14"/>
      <c r="L158" s="14"/>
      <c r="M158" s="14"/>
      <c r="N158" s="14">
        <f t="shared" si="64"/>
        <v>1</v>
      </c>
      <c r="O158" s="14">
        <f t="shared" si="65"/>
        <v>19</v>
      </c>
      <c r="P158" s="43"/>
      <c r="Q158" s="14"/>
    </row>
    <row r="159" spans="1:17" x14ac:dyDescent="0.4">
      <c r="A159" s="116"/>
      <c r="B159" s="116"/>
      <c r="C159" s="77" t="s">
        <v>274</v>
      </c>
      <c r="D159" s="63">
        <f>ROUND(D158*1.3,3)</f>
        <v>4.0000000000000001E-3</v>
      </c>
      <c r="E159" s="4">
        <f t="shared" si="63"/>
        <v>24</v>
      </c>
      <c r="F159" s="41"/>
      <c r="G159" s="4"/>
      <c r="H159" s="41"/>
      <c r="I159" s="4"/>
      <c r="J159" s="41"/>
      <c r="K159" s="4"/>
      <c r="L159" s="4"/>
      <c r="M159" s="4"/>
      <c r="N159" s="4">
        <f t="shared" si="64"/>
        <v>1</v>
      </c>
      <c r="O159" s="4">
        <f t="shared" si="65"/>
        <v>25</v>
      </c>
      <c r="P159" s="41"/>
      <c r="Q159" s="4"/>
    </row>
    <row r="160" spans="1:17" x14ac:dyDescent="0.4">
      <c r="A160" s="116" t="s">
        <v>147</v>
      </c>
      <c r="B160" s="116" t="s">
        <v>148</v>
      </c>
      <c r="C160" s="77" t="s">
        <v>273</v>
      </c>
      <c r="D160" s="63">
        <f>ROUND(D161*0.8,3)</f>
        <v>2E-3</v>
      </c>
      <c r="E160" s="4">
        <f t="shared" si="63"/>
        <v>12</v>
      </c>
      <c r="F160" s="41"/>
      <c r="G160" s="4"/>
      <c r="H160" s="41"/>
      <c r="I160" s="4"/>
      <c r="J160" s="41"/>
      <c r="K160" s="4"/>
      <c r="L160" s="4"/>
      <c r="M160" s="4"/>
      <c r="N160" s="4">
        <f t="shared" si="64"/>
        <v>0</v>
      </c>
      <c r="O160" s="4">
        <f t="shared" si="65"/>
        <v>12</v>
      </c>
      <c r="P160" s="41"/>
      <c r="Q160" s="4"/>
    </row>
    <row r="161" spans="1:17" x14ac:dyDescent="0.4">
      <c r="A161" s="116"/>
      <c r="B161" s="116"/>
      <c r="C161" s="13" t="s">
        <v>21</v>
      </c>
      <c r="D161" s="61">
        <v>3.0000000000000001E-3</v>
      </c>
      <c r="E161" s="14">
        <f t="shared" si="63"/>
        <v>18</v>
      </c>
      <c r="F161" s="43"/>
      <c r="G161" s="14"/>
      <c r="H161" s="43"/>
      <c r="I161" s="14"/>
      <c r="J161" s="43"/>
      <c r="K161" s="14"/>
      <c r="L161" s="14"/>
      <c r="M161" s="14"/>
      <c r="N161" s="14">
        <f t="shared" si="64"/>
        <v>1</v>
      </c>
      <c r="O161" s="14">
        <f t="shared" si="65"/>
        <v>19</v>
      </c>
      <c r="P161" s="43"/>
      <c r="Q161" s="14"/>
    </row>
    <row r="162" spans="1:17" x14ac:dyDescent="0.4">
      <c r="A162" s="116"/>
      <c r="B162" s="116"/>
      <c r="C162" s="77" t="s">
        <v>274</v>
      </c>
      <c r="D162" s="63">
        <f>ROUND(D161*1.3,3)</f>
        <v>4.0000000000000001E-3</v>
      </c>
      <c r="E162" s="4">
        <f t="shared" si="63"/>
        <v>24</v>
      </c>
      <c r="F162" s="41"/>
      <c r="G162" s="4"/>
      <c r="H162" s="41"/>
      <c r="I162" s="4"/>
      <c r="J162" s="41"/>
      <c r="K162" s="4"/>
      <c r="L162" s="4"/>
      <c r="M162" s="4"/>
      <c r="N162" s="4">
        <f t="shared" si="64"/>
        <v>1</v>
      </c>
      <c r="O162" s="4">
        <f t="shared" si="65"/>
        <v>25</v>
      </c>
      <c r="P162" s="41"/>
      <c r="Q162" s="4"/>
    </row>
    <row r="163" spans="1:17" x14ac:dyDescent="0.4">
      <c r="A163" s="116" t="s">
        <v>149</v>
      </c>
      <c r="B163" s="116" t="s">
        <v>150</v>
      </c>
      <c r="C163" s="77" t="s">
        <v>273</v>
      </c>
      <c r="D163" s="63">
        <f>ROUND(D164*0.8,3)</f>
        <v>0.04</v>
      </c>
      <c r="E163" s="4">
        <f t="shared" si="63"/>
        <v>240</v>
      </c>
      <c r="F163" s="41"/>
      <c r="G163" s="4"/>
      <c r="H163" s="41"/>
      <c r="I163" s="4"/>
      <c r="J163" s="41"/>
      <c r="K163" s="4"/>
      <c r="L163" s="4"/>
      <c r="M163" s="4"/>
      <c r="N163" s="4">
        <f t="shared" si="64"/>
        <v>7</v>
      </c>
      <c r="O163" s="4">
        <f t="shared" si="65"/>
        <v>247</v>
      </c>
      <c r="P163" s="41"/>
      <c r="Q163" s="4"/>
    </row>
    <row r="164" spans="1:17" x14ac:dyDescent="0.4">
      <c r="A164" s="116"/>
      <c r="B164" s="116"/>
      <c r="C164" s="13" t="s">
        <v>21</v>
      </c>
      <c r="D164" s="61">
        <v>0.05</v>
      </c>
      <c r="E164" s="14">
        <f t="shared" si="63"/>
        <v>300</v>
      </c>
      <c r="F164" s="43"/>
      <c r="G164" s="14"/>
      <c r="H164" s="43"/>
      <c r="I164" s="14"/>
      <c r="J164" s="43"/>
      <c r="K164" s="14"/>
      <c r="L164" s="14"/>
      <c r="M164" s="14"/>
      <c r="N164" s="14">
        <f t="shared" si="64"/>
        <v>9</v>
      </c>
      <c r="O164" s="14">
        <f t="shared" si="65"/>
        <v>309</v>
      </c>
      <c r="P164" s="43"/>
      <c r="Q164" s="14"/>
    </row>
    <row r="165" spans="1:17" x14ac:dyDescent="0.4">
      <c r="A165" s="116"/>
      <c r="B165" s="116"/>
      <c r="C165" s="77" t="s">
        <v>274</v>
      </c>
      <c r="D165" s="63">
        <f>ROUND(D164*1.3,3)</f>
        <v>6.5000000000000002E-2</v>
      </c>
      <c r="E165" s="4">
        <f t="shared" si="63"/>
        <v>390</v>
      </c>
      <c r="F165" s="41"/>
      <c r="G165" s="4"/>
      <c r="H165" s="41"/>
      <c r="I165" s="4"/>
      <c r="J165" s="41"/>
      <c r="K165" s="4"/>
      <c r="L165" s="4"/>
      <c r="M165" s="4"/>
      <c r="N165" s="4">
        <f t="shared" si="64"/>
        <v>12</v>
      </c>
      <c r="O165" s="4">
        <f t="shared" si="65"/>
        <v>402</v>
      </c>
      <c r="P165" s="41"/>
      <c r="Q165" s="4"/>
    </row>
    <row r="166" spans="1:17" x14ac:dyDescent="0.4">
      <c r="A166" s="116" t="s">
        <v>151</v>
      </c>
      <c r="B166" s="116" t="s">
        <v>152</v>
      </c>
      <c r="C166" s="77" t="s">
        <v>273</v>
      </c>
      <c r="D166" s="63">
        <f>ROUND(D167*0.8,3)</f>
        <v>0.04</v>
      </c>
      <c r="E166" s="4">
        <f t="shared" si="63"/>
        <v>240</v>
      </c>
      <c r="F166" s="41"/>
      <c r="G166" s="4"/>
      <c r="H166" s="41"/>
      <c r="I166" s="4"/>
      <c r="J166" s="41"/>
      <c r="K166" s="4"/>
      <c r="L166" s="4"/>
      <c r="M166" s="4"/>
      <c r="N166" s="4">
        <f t="shared" si="64"/>
        <v>7</v>
      </c>
      <c r="O166" s="4">
        <f t="shared" si="65"/>
        <v>247</v>
      </c>
      <c r="P166" s="41"/>
      <c r="Q166" s="4"/>
    </row>
    <row r="167" spans="1:17" x14ac:dyDescent="0.4">
      <c r="A167" s="116"/>
      <c r="B167" s="116"/>
      <c r="C167" s="13" t="s">
        <v>21</v>
      </c>
      <c r="D167" s="61">
        <v>0.05</v>
      </c>
      <c r="E167" s="14">
        <f t="shared" si="63"/>
        <v>300</v>
      </c>
      <c r="F167" s="43"/>
      <c r="G167" s="14"/>
      <c r="H167" s="43"/>
      <c r="I167" s="14"/>
      <c r="J167" s="43"/>
      <c r="K167" s="14"/>
      <c r="L167" s="14"/>
      <c r="M167" s="14"/>
      <c r="N167" s="14">
        <f t="shared" si="64"/>
        <v>9</v>
      </c>
      <c r="O167" s="14">
        <f t="shared" si="65"/>
        <v>309</v>
      </c>
      <c r="P167" s="43"/>
      <c r="Q167" s="14"/>
    </row>
    <row r="168" spans="1:17" x14ac:dyDescent="0.4">
      <c r="A168" s="116"/>
      <c r="B168" s="116"/>
      <c r="C168" s="77" t="s">
        <v>274</v>
      </c>
      <c r="D168" s="63">
        <f>ROUND(D167*1.3,3)</f>
        <v>6.5000000000000002E-2</v>
      </c>
      <c r="E168" s="4">
        <f t="shared" si="63"/>
        <v>390</v>
      </c>
      <c r="F168" s="41"/>
      <c r="G168" s="4"/>
      <c r="H168" s="41"/>
      <c r="I168" s="4"/>
      <c r="J168" s="41"/>
      <c r="K168" s="4"/>
      <c r="L168" s="4"/>
      <c r="M168" s="4"/>
      <c r="N168" s="4">
        <f t="shared" si="64"/>
        <v>12</v>
      </c>
      <c r="O168" s="4">
        <f t="shared" si="65"/>
        <v>402</v>
      </c>
      <c r="P168" s="41"/>
      <c r="Q168" s="4"/>
    </row>
    <row r="169" spans="1:17" x14ac:dyDescent="0.4">
      <c r="A169" s="116" t="s">
        <v>153</v>
      </c>
      <c r="B169" s="116" t="s">
        <v>154</v>
      </c>
      <c r="C169" s="77" t="s">
        <v>273</v>
      </c>
      <c r="D169" s="64">
        <f>ROUND(D170*0.8,4)</f>
        <v>8.0000000000000004E-4</v>
      </c>
      <c r="E169" s="4">
        <f t="shared" si="63"/>
        <v>5</v>
      </c>
      <c r="F169" s="41"/>
      <c r="G169" s="4"/>
      <c r="H169" s="41"/>
      <c r="I169" s="4"/>
      <c r="J169" s="41"/>
      <c r="K169" s="4"/>
      <c r="L169" s="4"/>
      <c r="M169" s="4"/>
      <c r="N169" s="4">
        <f t="shared" si="64"/>
        <v>0</v>
      </c>
      <c r="O169" s="4">
        <f t="shared" si="65"/>
        <v>5</v>
      </c>
      <c r="P169" s="41"/>
      <c r="Q169" s="4"/>
    </row>
    <row r="170" spans="1:17" x14ac:dyDescent="0.4">
      <c r="A170" s="116"/>
      <c r="B170" s="116"/>
      <c r="C170" s="13" t="s">
        <v>21</v>
      </c>
      <c r="D170" s="61">
        <v>1E-3</v>
      </c>
      <c r="E170" s="14">
        <f t="shared" si="63"/>
        <v>6</v>
      </c>
      <c r="F170" s="43"/>
      <c r="G170" s="14"/>
      <c r="H170" s="43"/>
      <c r="I170" s="14"/>
      <c r="J170" s="43"/>
      <c r="K170" s="14"/>
      <c r="L170" s="14"/>
      <c r="M170" s="14"/>
      <c r="N170" s="14">
        <f t="shared" si="64"/>
        <v>0</v>
      </c>
      <c r="O170" s="14">
        <f t="shared" si="65"/>
        <v>6</v>
      </c>
      <c r="P170" s="43"/>
      <c r="Q170" s="14"/>
    </row>
    <row r="171" spans="1:17" x14ac:dyDescent="0.4">
      <c r="A171" s="116"/>
      <c r="B171" s="116"/>
      <c r="C171" s="77" t="s">
        <v>274</v>
      </c>
      <c r="D171" s="64">
        <f>ROUND(D170*1.3,4)</f>
        <v>1.2999999999999999E-3</v>
      </c>
      <c r="E171" s="4">
        <f t="shared" si="63"/>
        <v>8</v>
      </c>
      <c r="F171" s="41"/>
      <c r="G171" s="4"/>
      <c r="H171" s="41"/>
      <c r="I171" s="4"/>
      <c r="J171" s="41"/>
      <c r="K171" s="4"/>
      <c r="L171" s="4"/>
      <c r="M171" s="4"/>
      <c r="N171" s="4">
        <f t="shared" si="64"/>
        <v>0</v>
      </c>
      <c r="O171" s="4">
        <f t="shared" si="65"/>
        <v>8</v>
      </c>
      <c r="P171" s="41"/>
      <c r="Q171" s="4"/>
    </row>
    <row r="172" spans="1:17" x14ac:dyDescent="0.4">
      <c r="A172" s="116" t="s">
        <v>155</v>
      </c>
      <c r="B172" s="116" t="s">
        <v>160</v>
      </c>
      <c r="C172" s="77" t="s">
        <v>273</v>
      </c>
      <c r="D172" s="64">
        <f>ROUND(D173*0.8,4)</f>
        <v>8.0000000000000004E-4</v>
      </c>
      <c r="E172" s="4">
        <f t="shared" si="63"/>
        <v>5</v>
      </c>
      <c r="F172" s="41"/>
      <c r="G172" s="4"/>
      <c r="H172" s="41"/>
      <c r="I172" s="4"/>
      <c r="J172" s="41"/>
      <c r="K172" s="4"/>
      <c r="L172" s="4"/>
      <c r="M172" s="4"/>
      <c r="N172" s="4">
        <f t="shared" si="64"/>
        <v>0</v>
      </c>
      <c r="O172" s="4">
        <f t="shared" si="65"/>
        <v>5</v>
      </c>
      <c r="P172" s="41"/>
      <c r="Q172" s="4"/>
    </row>
    <row r="173" spans="1:17" x14ac:dyDescent="0.4">
      <c r="A173" s="116"/>
      <c r="B173" s="116"/>
      <c r="C173" s="13" t="s">
        <v>21</v>
      </c>
      <c r="D173" s="61">
        <v>1E-3</v>
      </c>
      <c r="E173" s="14">
        <f t="shared" si="63"/>
        <v>6</v>
      </c>
      <c r="F173" s="43"/>
      <c r="G173" s="14"/>
      <c r="H173" s="43"/>
      <c r="I173" s="14"/>
      <c r="J173" s="43"/>
      <c r="K173" s="14"/>
      <c r="L173" s="14"/>
      <c r="M173" s="14"/>
      <c r="N173" s="14">
        <f t="shared" si="64"/>
        <v>0</v>
      </c>
      <c r="O173" s="14">
        <f t="shared" si="65"/>
        <v>6</v>
      </c>
      <c r="P173" s="43"/>
      <c r="Q173" s="14"/>
    </row>
    <row r="174" spans="1:17" x14ac:dyDescent="0.4">
      <c r="A174" s="116"/>
      <c r="B174" s="116"/>
      <c r="C174" s="77" t="s">
        <v>274</v>
      </c>
      <c r="D174" s="64">
        <f>ROUND(D173*1.3,4)</f>
        <v>1.2999999999999999E-3</v>
      </c>
      <c r="E174" s="4">
        <f t="shared" si="63"/>
        <v>8</v>
      </c>
      <c r="F174" s="41"/>
      <c r="G174" s="4"/>
      <c r="H174" s="41"/>
      <c r="I174" s="4"/>
      <c r="J174" s="41"/>
      <c r="K174" s="4"/>
      <c r="L174" s="4"/>
      <c r="M174" s="4"/>
      <c r="N174" s="4">
        <f t="shared" si="64"/>
        <v>0</v>
      </c>
      <c r="O174" s="4">
        <f t="shared" si="65"/>
        <v>8</v>
      </c>
      <c r="P174" s="41"/>
      <c r="Q174" s="4"/>
    </row>
    <row r="175" spans="1:17" x14ac:dyDescent="0.4">
      <c r="A175" s="116" t="s">
        <v>157</v>
      </c>
      <c r="B175" s="116" t="s">
        <v>158</v>
      </c>
      <c r="C175" s="77" t="s">
        <v>273</v>
      </c>
      <c r="D175" s="64">
        <f>ROUND(D176*0.8,4)</f>
        <v>1.04E-2</v>
      </c>
      <c r="E175" s="4">
        <f t="shared" si="63"/>
        <v>62</v>
      </c>
      <c r="F175" s="41"/>
      <c r="G175" s="4"/>
      <c r="H175" s="41"/>
      <c r="I175" s="4"/>
      <c r="J175" s="41"/>
      <c r="K175" s="4"/>
      <c r="L175" s="4"/>
      <c r="M175" s="4"/>
      <c r="N175" s="4">
        <f t="shared" si="64"/>
        <v>2</v>
      </c>
      <c r="O175" s="4">
        <f t="shared" si="65"/>
        <v>64</v>
      </c>
      <c r="P175" s="41"/>
      <c r="Q175" s="4"/>
    </row>
    <row r="176" spans="1:17" x14ac:dyDescent="0.4">
      <c r="A176" s="116"/>
      <c r="B176" s="116"/>
      <c r="C176" s="13" t="s">
        <v>21</v>
      </c>
      <c r="D176" s="61">
        <v>1.2999999999999999E-2</v>
      </c>
      <c r="E176" s="14">
        <f t="shared" si="63"/>
        <v>78</v>
      </c>
      <c r="F176" s="43"/>
      <c r="G176" s="14"/>
      <c r="H176" s="43"/>
      <c r="I176" s="14"/>
      <c r="J176" s="43"/>
      <c r="K176" s="14"/>
      <c r="L176" s="14"/>
      <c r="M176" s="14"/>
      <c r="N176" s="14">
        <f t="shared" si="64"/>
        <v>2</v>
      </c>
      <c r="O176" s="14">
        <f t="shared" si="65"/>
        <v>80</v>
      </c>
      <c r="P176" s="43"/>
      <c r="Q176" s="14"/>
    </row>
    <row r="177" spans="1:17" x14ac:dyDescent="0.4">
      <c r="A177" s="116"/>
      <c r="B177" s="116"/>
      <c r="C177" s="77" t="s">
        <v>274</v>
      </c>
      <c r="D177" s="64">
        <f>ROUND(D176*1.3,4)</f>
        <v>1.6899999999999998E-2</v>
      </c>
      <c r="E177" s="4">
        <f t="shared" si="63"/>
        <v>101</v>
      </c>
      <c r="F177" s="41"/>
      <c r="G177" s="4"/>
      <c r="H177" s="41"/>
      <c r="I177" s="4"/>
      <c r="J177" s="41"/>
      <c r="K177" s="4"/>
      <c r="L177" s="4"/>
      <c r="M177" s="4"/>
      <c r="N177" s="4">
        <f t="shared" si="64"/>
        <v>3</v>
      </c>
      <c r="O177" s="4">
        <f t="shared" si="65"/>
        <v>104</v>
      </c>
      <c r="P177" s="41"/>
      <c r="Q177" s="4"/>
    </row>
    <row r="178" spans="1:17" x14ac:dyDescent="0.4">
      <c r="A178" s="116" t="s">
        <v>159</v>
      </c>
      <c r="B178" s="116" t="s">
        <v>156</v>
      </c>
      <c r="C178" s="77" t="s">
        <v>273</v>
      </c>
      <c r="D178" s="64">
        <f>ROUND(D179*0.8,4)</f>
        <v>1.04E-2</v>
      </c>
      <c r="E178" s="4">
        <f t="shared" si="63"/>
        <v>62</v>
      </c>
      <c r="F178" s="41"/>
      <c r="G178" s="4"/>
      <c r="H178" s="41"/>
      <c r="I178" s="4"/>
      <c r="J178" s="41"/>
      <c r="K178" s="4"/>
      <c r="L178" s="4"/>
      <c r="M178" s="4"/>
      <c r="N178" s="4">
        <f t="shared" si="64"/>
        <v>2</v>
      </c>
      <c r="O178" s="4">
        <f t="shared" si="65"/>
        <v>64</v>
      </c>
      <c r="P178" s="41"/>
      <c r="Q178" s="4"/>
    </row>
    <row r="179" spans="1:17" x14ac:dyDescent="0.4">
      <c r="A179" s="116"/>
      <c r="B179" s="116"/>
      <c r="C179" s="13" t="s">
        <v>21</v>
      </c>
      <c r="D179" s="61">
        <v>1.2999999999999999E-2</v>
      </c>
      <c r="E179" s="14">
        <f t="shared" si="63"/>
        <v>78</v>
      </c>
      <c r="F179" s="43"/>
      <c r="G179" s="14"/>
      <c r="H179" s="43"/>
      <c r="I179" s="14"/>
      <c r="J179" s="43"/>
      <c r="K179" s="14"/>
      <c r="L179" s="14"/>
      <c r="M179" s="14"/>
      <c r="N179" s="14">
        <f t="shared" si="64"/>
        <v>2</v>
      </c>
      <c r="O179" s="14">
        <f t="shared" si="65"/>
        <v>80</v>
      </c>
      <c r="P179" s="43"/>
      <c r="Q179" s="14"/>
    </row>
    <row r="180" spans="1:17" x14ac:dyDescent="0.4">
      <c r="A180" s="116"/>
      <c r="B180" s="116"/>
      <c r="C180" s="77" t="s">
        <v>274</v>
      </c>
      <c r="D180" s="64">
        <f>ROUND(D179*1.3,4)</f>
        <v>1.6899999999999998E-2</v>
      </c>
      <c r="E180" s="4">
        <f t="shared" si="63"/>
        <v>101</v>
      </c>
      <c r="F180" s="41"/>
      <c r="G180" s="4"/>
      <c r="H180" s="41"/>
      <c r="I180" s="4"/>
      <c r="J180" s="41"/>
      <c r="K180" s="4"/>
      <c r="L180" s="4"/>
      <c r="M180" s="4"/>
      <c r="N180" s="4">
        <f t="shared" si="64"/>
        <v>3</v>
      </c>
      <c r="O180" s="4">
        <f t="shared" si="65"/>
        <v>104</v>
      </c>
      <c r="P180" s="41"/>
      <c r="Q180" s="4"/>
    </row>
    <row r="181" spans="1:17" x14ac:dyDescent="0.4">
      <c r="A181" s="6" t="s">
        <v>68</v>
      </c>
      <c r="B181" s="6" t="s">
        <v>161</v>
      </c>
      <c r="C181" s="7"/>
      <c r="D181" s="40"/>
      <c r="E181" s="4"/>
      <c r="F181" s="40"/>
      <c r="G181" s="4"/>
      <c r="H181" s="40"/>
      <c r="I181" s="4"/>
      <c r="J181" s="40"/>
      <c r="K181" s="4"/>
      <c r="L181" s="8"/>
      <c r="M181" s="8"/>
      <c r="N181" s="8"/>
      <c r="O181" s="8"/>
      <c r="P181" s="40"/>
      <c r="Q181" s="4"/>
    </row>
    <row r="182" spans="1:17" x14ac:dyDescent="0.4">
      <c r="A182" s="116" t="s">
        <v>70</v>
      </c>
      <c r="B182" s="116" t="s">
        <v>162</v>
      </c>
      <c r="C182" s="77" t="s">
        <v>273</v>
      </c>
      <c r="D182" s="41">
        <f>ROUND(D183*0.8,2)</f>
        <v>36</v>
      </c>
      <c r="E182" s="4">
        <f t="shared" ref="E182:E193" si="66">ROUND(E$5*D182,0)</f>
        <v>216000</v>
      </c>
      <c r="F182" s="41">
        <f>ROUND(F183*0.8,2)</f>
        <v>2.52</v>
      </c>
      <c r="G182" s="4">
        <f t="shared" ref="G182:G193" si="67">ROUND(G$5*F182,0)</f>
        <v>10080</v>
      </c>
      <c r="H182" s="41">
        <f>ROUND(H183*0.8,2)</f>
        <v>1.61</v>
      </c>
      <c r="I182" s="4">
        <f t="shared" ref="I182:I193" si="68">ROUND(I$5*H182,0)</f>
        <v>6641</v>
      </c>
      <c r="J182" s="41"/>
      <c r="K182" s="4"/>
      <c r="L182" s="41"/>
      <c r="M182" s="4"/>
      <c r="N182" s="4"/>
      <c r="O182" s="4">
        <f t="shared" ref="O182:O193" si="69">SUM(E182,G182,I182,K182,M182)</f>
        <v>232721</v>
      </c>
      <c r="P182" s="41">
        <f>ROUND(P183*0.8,2)</f>
        <v>163.38</v>
      </c>
      <c r="Q182" s="4">
        <f t="shared" ref="Q182:Q193" si="70">ROUND(Q$5*P182,0)</f>
        <v>341791</v>
      </c>
    </row>
    <row r="183" spans="1:17" x14ac:dyDescent="0.4">
      <c r="A183" s="116"/>
      <c r="B183" s="116"/>
      <c r="C183" s="13" t="s">
        <v>21</v>
      </c>
      <c r="D183" s="43">
        <v>45</v>
      </c>
      <c r="E183" s="14">
        <f t="shared" si="66"/>
        <v>270000</v>
      </c>
      <c r="F183" s="43">
        <v>3.15</v>
      </c>
      <c r="G183" s="14">
        <f t="shared" si="67"/>
        <v>12600</v>
      </c>
      <c r="H183" s="43">
        <v>2.0099999999999998</v>
      </c>
      <c r="I183" s="14">
        <f t="shared" si="68"/>
        <v>8291</v>
      </c>
      <c r="J183" s="43"/>
      <c r="K183" s="14"/>
      <c r="L183" s="43"/>
      <c r="M183" s="14"/>
      <c r="N183" s="14"/>
      <c r="O183" s="14">
        <f t="shared" si="69"/>
        <v>290891</v>
      </c>
      <c r="P183" s="43">
        <v>204.22</v>
      </c>
      <c r="Q183" s="14">
        <f t="shared" si="70"/>
        <v>427228</v>
      </c>
    </row>
    <row r="184" spans="1:17" x14ac:dyDescent="0.4">
      <c r="A184" s="116"/>
      <c r="B184" s="116"/>
      <c r="C184" s="77" t="s">
        <v>274</v>
      </c>
      <c r="D184" s="41">
        <f>ROUND(D183*1.3,2)</f>
        <v>58.5</v>
      </c>
      <c r="E184" s="4">
        <f t="shared" si="66"/>
        <v>351000</v>
      </c>
      <c r="F184" s="41">
        <f>ROUND(F183*1.3,2)</f>
        <v>4.0999999999999996</v>
      </c>
      <c r="G184" s="4">
        <f t="shared" si="67"/>
        <v>16400</v>
      </c>
      <c r="H184" s="41">
        <f>ROUND(H183*1.3,2)</f>
        <v>2.61</v>
      </c>
      <c r="I184" s="4">
        <f t="shared" si="68"/>
        <v>10766</v>
      </c>
      <c r="J184" s="41"/>
      <c r="K184" s="4"/>
      <c r="L184" s="41"/>
      <c r="M184" s="4"/>
      <c r="N184" s="4"/>
      <c r="O184" s="4">
        <f t="shared" si="69"/>
        <v>378166</v>
      </c>
      <c r="P184" s="41">
        <f>ROUND(P183*1.3,2)</f>
        <v>265.49</v>
      </c>
      <c r="Q184" s="4">
        <f t="shared" si="70"/>
        <v>555405</v>
      </c>
    </row>
    <row r="185" spans="1:17" x14ac:dyDescent="0.4">
      <c r="A185" s="116" t="s">
        <v>72</v>
      </c>
      <c r="B185" s="116" t="s">
        <v>163</v>
      </c>
      <c r="C185" s="77" t="s">
        <v>273</v>
      </c>
      <c r="D185" s="41">
        <f>ROUND(D186*0.8,2)</f>
        <v>48</v>
      </c>
      <c r="E185" s="4">
        <f t="shared" si="66"/>
        <v>288000</v>
      </c>
      <c r="F185" s="41">
        <f>ROUND(F186*0.8,2)</f>
        <v>3.36</v>
      </c>
      <c r="G185" s="4">
        <f t="shared" si="67"/>
        <v>13440</v>
      </c>
      <c r="H185" s="41">
        <f>ROUND(H186*0.8,2)</f>
        <v>2.14</v>
      </c>
      <c r="I185" s="4">
        <f t="shared" si="68"/>
        <v>8828</v>
      </c>
      <c r="J185" s="41"/>
      <c r="K185" s="4"/>
      <c r="L185" s="41"/>
      <c r="M185" s="4"/>
      <c r="N185" s="4"/>
      <c r="O185" s="4">
        <f t="shared" si="69"/>
        <v>310268</v>
      </c>
      <c r="P185" s="41">
        <f>ROUND(P186*0.8,2)</f>
        <v>217.83</v>
      </c>
      <c r="Q185" s="4">
        <f t="shared" si="70"/>
        <v>455700</v>
      </c>
    </row>
    <row r="186" spans="1:17" x14ac:dyDescent="0.4">
      <c r="A186" s="116"/>
      <c r="B186" s="116"/>
      <c r="C186" s="13" t="s">
        <v>21</v>
      </c>
      <c r="D186" s="43">
        <v>60</v>
      </c>
      <c r="E186" s="14">
        <f t="shared" si="66"/>
        <v>360000</v>
      </c>
      <c r="F186" s="43">
        <v>4.2</v>
      </c>
      <c r="G186" s="14">
        <f t="shared" si="67"/>
        <v>16800</v>
      </c>
      <c r="H186" s="43">
        <v>2.68</v>
      </c>
      <c r="I186" s="14">
        <f t="shared" si="68"/>
        <v>11055</v>
      </c>
      <c r="J186" s="43"/>
      <c r="K186" s="14"/>
      <c r="L186" s="43"/>
      <c r="M186" s="14"/>
      <c r="N186" s="14"/>
      <c r="O186" s="14">
        <f t="shared" si="69"/>
        <v>387855</v>
      </c>
      <c r="P186" s="43">
        <v>272.29000000000002</v>
      </c>
      <c r="Q186" s="14">
        <f t="shared" si="70"/>
        <v>569631</v>
      </c>
    </row>
    <row r="187" spans="1:17" x14ac:dyDescent="0.4">
      <c r="A187" s="116"/>
      <c r="B187" s="116"/>
      <c r="C187" s="77" t="s">
        <v>274</v>
      </c>
      <c r="D187" s="41">
        <f>ROUND(D186*1.3,2)</f>
        <v>78</v>
      </c>
      <c r="E187" s="4">
        <f t="shared" si="66"/>
        <v>468000</v>
      </c>
      <c r="F187" s="41">
        <f>ROUND(F186*1.3,2)</f>
        <v>5.46</v>
      </c>
      <c r="G187" s="4">
        <f t="shared" si="67"/>
        <v>21840</v>
      </c>
      <c r="H187" s="41">
        <f>ROUND(H186*1.3,2)</f>
        <v>3.48</v>
      </c>
      <c r="I187" s="4">
        <f t="shared" si="68"/>
        <v>14355</v>
      </c>
      <c r="J187" s="41"/>
      <c r="K187" s="4"/>
      <c r="L187" s="41"/>
      <c r="M187" s="4"/>
      <c r="N187" s="4"/>
      <c r="O187" s="4">
        <f t="shared" si="69"/>
        <v>504195</v>
      </c>
      <c r="P187" s="41">
        <f>ROUND(P186*1.3,2)</f>
        <v>353.98</v>
      </c>
      <c r="Q187" s="4">
        <f t="shared" si="70"/>
        <v>740526</v>
      </c>
    </row>
    <row r="188" spans="1:17" x14ac:dyDescent="0.4">
      <c r="A188" s="116" t="s">
        <v>74</v>
      </c>
      <c r="B188" s="116" t="s">
        <v>164</v>
      </c>
      <c r="C188" s="77" t="s">
        <v>273</v>
      </c>
      <c r="D188" s="41">
        <f>ROUND(D189*0.8,2)</f>
        <v>36</v>
      </c>
      <c r="E188" s="4">
        <f t="shared" si="66"/>
        <v>216000</v>
      </c>
      <c r="F188" s="41">
        <f>ROUND(F189*0.8,2)</f>
        <v>2.52</v>
      </c>
      <c r="G188" s="4">
        <f t="shared" si="67"/>
        <v>10080</v>
      </c>
      <c r="H188" s="41">
        <f>ROUND(H189*0.8,2)</f>
        <v>1.61</v>
      </c>
      <c r="I188" s="4">
        <f t="shared" si="68"/>
        <v>6641</v>
      </c>
      <c r="J188" s="41"/>
      <c r="K188" s="4"/>
      <c r="L188" s="41"/>
      <c r="M188" s="4"/>
      <c r="N188" s="4"/>
      <c r="O188" s="4">
        <f t="shared" si="69"/>
        <v>232721</v>
      </c>
      <c r="P188" s="41">
        <f>ROUND(P189*0.8,2)</f>
        <v>163.38</v>
      </c>
      <c r="Q188" s="4">
        <f t="shared" si="70"/>
        <v>341791</v>
      </c>
    </row>
    <row r="189" spans="1:17" x14ac:dyDescent="0.4">
      <c r="A189" s="116"/>
      <c r="B189" s="116"/>
      <c r="C189" s="13" t="s">
        <v>21</v>
      </c>
      <c r="D189" s="43">
        <v>45</v>
      </c>
      <c r="E189" s="14">
        <f t="shared" si="66"/>
        <v>270000</v>
      </c>
      <c r="F189" s="43">
        <v>3.15</v>
      </c>
      <c r="G189" s="14">
        <f t="shared" si="67"/>
        <v>12600</v>
      </c>
      <c r="H189" s="43">
        <v>2.0099999999999998</v>
      </c>
      <c r="I189" s="14">
        <f t="shared" si="68"/>
        <v>8291</v>
      </c>
      <c r="J189" s="43"/>
      <c r="K189" s="14"/>
      <c r="L189" s="43"/>
      <c r="M189" s="14"/>
      <c r="N189" s="14"/>
      <c r="O189" s="14">
        <f t="shared" si="69"/>
        <v>290891</v>
      </c>
      <c r="P189" s="43">
        <v>204.22</v>
      </c>
      <c r="Q189" s="14">
        <f t="shared" si="70"/>
        <v>427228</v>
      </c>
    </row>
    <row r="190" spans="1:17" x14ac:dyDescent="0.4">
      <c r="A190" s="116"/>
      <c r="B190" s="116"/>
      <c r="C190" s="77" t="s">
        <v>274</v>
      </c>
      <c r="D190" s="41">
        <f>ROUND(D189*1.3,2)</f>
        <v>58.5</v>
      </c>
      <c r="E190" s="4">
        <f t="shared" si="66"/>
        <v>351000</v>
      </c>
      <c r="F190" s="41">
        <f>ROUND(F189*1.3,2)</f>
        <v>4.0999999999999996</v>
      </c>
      <c r="G190" s="4">
        <f t="shared" si="67"/>
        <v>16400</v>
      </c>
      <c r="H190" s="41">
        <f>ROUND(H189*1.3,2)</f>
        <v>2.61</v>
      </c>
      <c r="I190" s="4">
        <f t="shared" si="68"/>
        <v>10766</v>
      </c>
      <c r="J190" s="41"/>
      <c r="K190" s="4"/>
      <c r="L190" s="41"/>
      <c r="M190" s="4"/>
      <c r="N190" s="4"/>
      <c r="O190" s="4">
        <f t="shared" si="69"/>
        <v>378166</v>
      </c>
      <c r="P190" s="41">
        <f>ROUND(P189*1.3,2)</f>
        <v>265.49</v>
      </c>
      <c r="Q190" s="4">
        <f t="shared" si="70"/>
        <v>555405</v>
      </c>
    </row>
    <row r="191" spans="1:17" x14ac:dyDescent="0.4">
      <c r="A191" s="116" t="s">
        <v>76</v>
      </c>
      <c r="B191" s="116" t="s">
        <v>165</v>
      </c>
      <c r="C191" s="77" t="s">
        <v>273</v>
      </c>
      <c r="D191" s="41">
        <f>ROUND(D192*0.8,2)</f>
        <v>9.6</v>
      </c>
      <c r="E191" s="4">
        <f t="shared" si="66"/>
        <v>57600</v>
      </c>
      <c r="F191" s="41">
        <f>ROUND(F192*0.8,2)</f>
        <v>0.67</v>
      </c>
      <c r="G191" s="4">
        <f t="shared" si="67"/>
        <v>2680</v>
      </c>
      <c r="H191" s="41">
        <f>ROUND(H192*0.8,2)</f>
        <v>1.07</v>
      </c>
      <c r="I191" s="4">
        <f t="shared" si="68"/>
        <v>4414</v>
      </c>
      <c r="J191" s="41"/>
      <c r="K191" s="4"/>
      <c r="L191" s="41"/>
      <c r="M191" s="4"/>
      <c r="N191" s="4"/>
      <c r="O191" s="4">
        <f t="shared" si="69"/>
        <v>64694</v>
      </c>
      <c r="P191" s="41">
        <f>ROUND(P192*0.8,2)</f>
        <v>55.46</v>
      </c>
      <c r="Q191" s="4">
        <f t="shared" si="70"/>
        <v>116022</v>
      </c>
    </row>
    <row r="192" spans="1:17" x14ac:dyDescent="0.4">
      <c r="A192" s="116"/>
      <c r="B192" s="116"/>
      <c r="C192" s="13" t="s">
        <v>21</v>
      </c>
      <c r="D192" s="43">
        <v>12</v>
      </c>
      <c r="E192" s="14">
        <f t="shared" si="66"/>
        <v>72000</v>
      </c>
      <c r="F192" s="43">
        <v>0.84</v>
      </c>
      <c r="G192" s="14">
        <f t="shared" si="67"/>
        <v>3360</v>
      </c>
      <c r="H192" s="43">
        <v>1.34</v>
      </c>
      <c r="I192" s="14">
        <f t="shared" si="68"/>
        <v>5528</v>
      </c>
      <c r="J192" s="43"/>
      <c r="K192" s="14"/>
      <c r="L192" s="43"/>
      <c r="M192" s="14"/>
      <c r="N192" s="14"/>
      <c r="O192" s="14">
        <f t="shared" si="69"/>
        <v>80888</v>
      </c>
      <c r="P192" s="43">
        <v>69.319999999999993</v>
      </c>
      <c r="Q192" s="14">
        <f t="shared" si="70"/>
        <v>145017</v>
      </c>
    </row>
    <row r="193" spans="1:17" x14ac:dyDescent="0.4">
      <c r="A193" s="116"/>
      <c r="B193" s="116"/>
      <c r="C193" s="77" t="s">
        <v>274</v>
      </c>
      <c r="D193" s="41">
        <f>ROUND(D192*1.3,2)</f>
        <v>15.6</v>
      </c>
      <c r="E193" s="4">
        <f t="shared" si="66"/>
        <v>93600</v>
      </c>
      <c r="F193" s="41">
        <f>ROUND(F192*1.3,2)</f>
        <v>1.0900000000000001</v>
      </c>
      <c r="G193" s="4">
        <f t="shared" si="67"/>
        <v>4360</v>
      </c>
      <c r="H193" s="41">
        <f>ROUND(H192*1.3,2)</f>
        <v>1.74</v>
      </c>
      <c r="I193" s="4">
        <f t="shared" si="68"/>
        <v>7178</v>
      </c>
      <c r="J193" s="41"/>
      <c r="K193" s="4"/>
      <c r="L193" s="41"/>
      <c r="M193" s="4"/>
      <c r="N193" s="4"/>
      <c r="O193" s="4">
        <f t="shared" si="69"/>
        <v>105138</v>
      </c>
      <c r="P193" s="41">
        <f>ROUND(P192*1.3,2)</f>
        <v>90.12</v>
      </c>
      <c r="Q193" s="4">
        <f t="shared" si="70"/>
        <v>188531</v>
      </c>
    </row>
    <row r="194" spans="1:17" x14ac:dyDescent="0.4">
      <c r="A194" s="6" t="s">
        <v>78</v>
      </c>
      <c r="B194" s="6" t="s">
        <v>166</v>
      </c>
      <c r="C194" s="7"/>
      <c r="D194" s="40"/>
      <c r="E194" s="4"/>
      <c r="F194" s="40"/>
      <c r="G194" s="4"/>
      <c r="H194" s="40"/>
      <c r="I194" s="4"/>
      <c r="J194" s="40"/>
      <c r="K194" s="4"/>
      <c r="L194" s="8"/>
      <c r="M194" s="8"/>
      <c r="N194" s="8"/>
      <c r="O194" s="8"/>
      <c r="P194" s="40"/>
      <c r="Q194" s="4"/>
    </row>
    <row r="195" spans="1:17" x14ac:dyDescent="0.4">
      <c r="A195" s="116" t="s">
        <v>80</v>
      </c>
      <c r="B195" s="116" t="s">
        <v>167</v>
      </c>
      <c r="C195" s="77" t="s">
        <v>273</v>
      </c>
      <c r="D195" s="41">
        <f>ROUND(D196*0.8,2)</f>
        <v>4.8</v>
      </c>
      <c r="E195" s="4">
        <f t="shared" ref="E195:E203" si="71">ROUND(E$5*D195,0)</f>
        <v>28800</v>
      </c>
      <c r="F195" s="41">
        <f>ROUND(F196*0.8,2)</f>
        <v>0.34</v>
      </c>
      <c r="G195" s="4">
        <f t="shared" ref="G195:G203" si="72">ROUND(G$5*F195,0)</f>
        <v>1360</v>
      </c>
      <c r="H195" s="41">
        <f>ROUND(H196*0.8,2)</f>
        <v>1.07</v>
      </c>
      <c r="I195" s="4">
        <f t="shared" ref="I195:I203" si="73">ROUND(I$5*H195,0)</f>
        <v>4414</v>
      </c>
      <c r="J195" s="41">
        <f>ROUND(J196*0.8,2)</f>
        <v>0.6</v>
      </c>
      <c r="K195" s="4">
        <f t="shared" ref="K195:K203" si="74">ROUND(K$5*J195,0)</f>
        <v>5399</v>
      </c>
      <c r="L195" s="41"/>
      <c r="M195" s="4"/>
      <c r="N195" s="4"/>
      <c r="O195" s="4">
        <f t="shared" ref="O195:O203" si="75">SUM(E195,G195,I195,K195,M195)</f>
        <v>39973</v>
      </c>
      <c r="P195" s="41">
        <f>ROUND(P196*0.8,2)</f>
        <v>40.659999999999997</v>
      </c>
      <c r="Q195" s="4">
        <f t="shared" ref="Q195:Q203" si="76">ROUND(Q$5*P195,0)</f>
        <v>85061</v>
      </c>
    </row>
    <row r="196" spans="1:17" x14ac:dyDescent="0.4">
      <c r="A196" s="116"/>
      <c r="B196" s="116"/>
      <c r="C196" s="13" t="s">
        <v>21</v>
      </c>
      <c r="D196" s="43">
        <v>6</v>
      </c>
      <c r="E196" s="14">
        <f t="shared" si="71"/>
        <v>36000</v>
      </c>
      <c r="F196" s="43">
        <v>0.42</v>
      </c>
      <c r="G196" s="14">
        <f t="shared" si="72"/>
        <v>1680</v>
      </c>
      <c r="H196" s="43">
        <v>1.34</v>
      </c>
      <c r="I196" s="14">
        <f t="shared" si="73"/>
        <v>5528</v>
      </c>
      <c r="J196" s="43">
        <v>0.75</v>
      </c>
      <c r="K196" s="14">
        <f t="shared" si="74"/>
        <v>6749</v>
      </c>
      <c r="L196" s="43"/>
      <c r="M196" s="14"/>
      <c r="N196" s="14"/>
      <c r="O196" s="14">
        <f t="shared" si="75"/>
        <v>49957</v>
      </c>
      <c r="P196" s="43">
        <v>50.82</v>
      </c>
      <c r="Q196" s="14">
        <f t="shared" si="76"/>
        <v>106315</v>
      </c>
    </row>
    <row r="197" spans="1:17" x14ac:dyDescent="0.4">
      <c r="A197" s="116"/>
      <c r="B197" s="116"/>
      <c r="C197" s="77" t="s">
        <v>274</v>
      </c>
      <c r="D197" s="41">
        <f>ROUND(D196*1.3,2)</f>
        <v>7.8</v>
      </c>
      <c r="E197" s="4">
        <f t="shared" si="71"/>
        <v>46800</v>
      </c>
      <c r="F197" s="41">
        <f>ROUND(F196*1.3,2)</f>
        <v>0.55000000000000004</v>
      </c>
      <c r="G197" s="4">
        <f t="shared" si="72"/>
        <v>2200</v>
      </c>
      <c r="H197" s="41">
        <f>ROUND(H196*1.3,2)</f>
        <v>1.74</v>
      </c>
      <c r="I197" s="4">
        <f t="shared" si="73"/>
        <v>7178</v>
      </c>
      <c r="J197" s="41">
        <f>ROUND(J196*1.3,2)</f>
        <v>0.98</v>
      </c>
      <c r="K197" s="4">
        <f t="shared" si="74"/>
        <v>8818</v>
      </c>
      <c r="L197" s="41"/>
      <c r="M197" s="4"/>
      <c r="N197" s="4"/>
      <c r="O197" s="4">
        <f t="shared" si="75"/>
        <v>64996</v>
      </c>
      <c r="P197" s="41">
        <f>ROUND(P196*1.3,2)</f>
        <v>66.069999999999993</v>
      </c>
      <c r="Q197" s="4">
        <f t="shared" si="76"/>
        <v>138218</v>
      </c>
    </row>
    <row r="198" spans="1:17" x14ac:dyDescent="0.4">
      <c r="A198" s="116" t="s">
        <v>82</v>
      </c>
      <c r="B198" s="116" t="s">
        <v>168</v>
      </c>
      <c r="C198" s="77" t="s">
        <v>273</v>
      </c>
      <c r="D198" s="41">
        <f>ROUND(D199*0.8,2)</f>
        <v>21.6</v>
      </c>
      <c r="E198" s="4">
        <f t="shared" si="71"/>
        <v>129600</v>
      </c>
      <c r="F198" s="41">
        <f>ROUND(F199*0.8,2)</f>
        <v>1.51</v>
      </c>
      <c r="G198" s="4">
        <f t="shared" si="72"/>
        <v>6040</v>
      </c>
      <c r="H198" s="41">
        <f>ROUND(H199*0.8,2)</f>
        <v>1.61</v>
      </c>
      <c r="I198" s="4">
        <f t="shared" si="73"/>
        <v>6641</v>
      </c>
      <c r="J198" s="41">
        <f>ROUND(J199*0.8,2)</f>
        <v>0.9</v>
      </c>
      <c r="K198" s="4">
        <f t="shared" si="74"/>
        <v>8098</v>
      </c>
      <c r="L198" s="41"/>
      <c r="M198" s="4"/>
      <c r="N198" s="4"/>
      <c r="O198" s="4">
        <f t="shared" si="75"/>
        <v>150379</v>
      </c>
      <c r="P198" s="41">
        <f>ROUND(P199*0.8,2)</f>
        <v>123.52</v>
      </c>
      <c r="Q198" s="4">
        <f t="shared" si="76"/>
        <v>258404</v>
      </c>
    </row>
    <row r="199" spans="1:17" x14ac:dyDescent="0.4">
      <c r="A199" s="116"/>
      <c r="B199" s="116"/>
      <c r="C199" s="13" t="s">
        <v>21</v>
      </c>
      <c r="D199" s="43">
        <v>27</v>
      </c>
      <c r="E199" s="14">
        <f t="shared" si="71"/>
        <v>162000</v>
      </c>
      <c r="F199" s="43">
        <v>1.89</v>
      </c>
      <c r="G199" s="14">
        <f t="shared" si="72"/>
        <v>7560</v>
      </c>
      <c r="H199" s="43">
        <v>2.0099999999999998</v>
      </c>
      <c r="I199" s="14">
        <f t="shared" si="73"/>
        <v>8291</v>
      </c>
      <c r="J199" s="43">
        <v>1.1299999999999999</v>
      </c>
      <c r="K199" s="14">
        <f t="shared" si="74"/>
        <v>10168</v>
      </c>
      <c r="L199" s="43"/>
      <c r="M199" s="14"/>
      <c r="N199" s="14"/>
      <c r="O199" s="14">
        <f t="shared" si="75"/>
        <v>188019</v>
      </c>
      <c r="P199" s="43">
        <v>154.4</v>
      </c>
      <c r="Q199" s="14">
        <f t="shared" si="76"/>
        <v>323005</v>
      </c>
    </row>
    <row r="200" spans="1:17" x14ac:dyDescent="0.4">
      <c r="A200" s="116"/>
      <c r="B200" s="116"/>
      <c r="C200" s="77" t="s">
        <v>274</v>
      </c>
      <c r="D200" s="41">
        <f>ROUND(D199*1.3,2)</f>
        <v>35.1</v>
      </c>
      <c r="E200" s="4">
        <f t="shared" si="71"/>
        <v>210600</v>
      </c>
      <c r="F200" s="41">
        <f>ROUND(F199*1.3,2)</f>
        <v>2.46</v>
      </c>
      <c r="G200" s="4">
        <f t="shared" si="72"/>
        <v>9840</v>
      </c>
      <c r="H200" s="41">
        <f>ROUND(H199*1.3,2)</f>
        <v>2.61</v>
      </c>
      <c r="I200" s="4">
        <f t="shared" si="73"/>
        <v>10766</v>
      </c>
      <c r="J200" s="41">
        <f>ROUND(J199*1.3,2)</f>
        <v>1.47</v>
      </c>
      <c r="K200" s="4">
        <f t="shared" si="74"/>
        <v>13227</v>
      </c>
      <c r="L200" s="41"/>
      <c r="M200" s="4"/>
      <c r="N200" s="4"/>
      <c r="O200" s="4">
        <f t="shared" si="75"/>
        <v>244433</v>
      </c>
      <c r="P200" s="41">
        <f>ROUND(P199*1.3,2)</f>
        <v>200.72</v>
      </c>
      <c r="Q200" s="4">
        <f t="shared" si="76"/>
        <v>419906</v>
      </c>
    </row>
    <row r="201" spans="1:17" x14ac:dyDescent="0.4">
      <c r="A201" s="116" t="s">
        <v>84</v>
      </c>
      <c r="B201" s="116" t="s">
        <v>169</v>
      </c>
      <c r="C201" s="77" t="s">
        <v>273</v>
      </c>
      <c r="D201" s="41">
        <f>ROUND(D202*0.8,2)</f>
        <v>7.2</v>
      </c>
      <c r="E201" s="4">
        <f t="shared" si="71"/>
        <v>43200</v>
      </c>
      <c r="F201" s="41">
        <f>ROUND(F202*0.8,2)</f>
        <v>0.5</v>
      </c>
      <c r="G201" s="4">
        <f t="shared" si="72"/>
        <v>2000</v>
      </c>
      <c r="H201" s="41">
        <f>ROUND(H202*0.8,2)</f>
        <v>1.61</v>
      </c>
      <c r="I201" s="4">
        <f t="shared" si="73"/>
        <v>6641</v>
      </c>
      <c r="J201" s="41">
        <f>ROUND(J202*0.8,2)</f>
        <v>0.9</v>
      </c>
      <c r="K201" s="4">
        <f t="shared" si="74"/>
        <v>8098</v>
      </c>
      <c r="L201" s="41"/>
      <c r="M201" s="4"/>
      <c r="N201" s="4"/>
      <c r="O201" s="4">
        <f t="shared" si="75"/>
        <v>59939</v>
      </c>
      <c r="P201" s="41">
        <f>ROUND(P202*0.8,2)</f>
        <v>60.98</v>
      </c>
      <c r="Q201" s="4">
        <f t="shared" si="76"/>
        <v>127570</v>
      </c>
    </row>
    <row r="202" spans="1:17" x14ac:dyDescent="0.4">
      <c r="A202" s="116"/>
      <c r="B202" s="116"/>
      <c r="C202" s="13" t="s">
        <v>21</v>
      </c>
      <c r="D202" s="43">
        <v>9</v>
      </c>
      <c r="E202" s="14">
        <f t="shared" si="71"/>
        <v>54000</v>
      </c>
      <c r="F202" s="43">
        <v>0.63</v>
      </c>
      <c r="G202" s="14">
        <f t="shared" si="72"/>
        <v>2520</v>
      </c>
      <c r="H202" s="43">
        <v>2.0099999999999998</v>
      </c>
      <c r="I202" s="14">
        <f t="shared" si="73"/>
        <v>8291</v>
      </c>
      <c r="J202" s="43">
        <v>1.1299999999999999</v>
      </c>
      <c r="K202" s="14">
        <f t="shared" si="74"/>
        <v>10168</v>
      </c>
      <c r="L202" s="43"/>
      <c r="M202" s="14"/>
      <c r="N202" s="14"/>
      <c r="O202" s="14">
        <f t="shared" si="75"/>
        <v>74979</v>
      </c>
      <c r="P202" s="43">
        <v>76.23</v>
      </c>
      <c r="Q202" s="14">
        <f t="shared" si="76"/>
        <v>159473</v>
      </c>
    </row>
    <row r="203" spans="1:17" x14ac:dyDescent="0.4">
      <c r="A203" s="116"/>
      <c r="B203" s="116"/>
      <c r="C203" s="77" t="s">
        <v>274</v>
      </c>
      <c r="D203" s="41">
        <f>ROUND(D202*1.3,2)</f>
        <v>11.7</v>
      </c>
      <c r="E203" s="4">
        <f t="shared" si="71"/>
        <v>70200</v>
      </c>
      <c r="F203" s="41">
        <f>ROUND(F202*1.3,2)</f>
        <v>0.82</v>
      </c>
      <c r="G203" s="4">
        <f t="shared" si="72"/>
        <v>3280</v>
      </c>
      <c r="H203" s="41">
        <f>ROUND(H202*1.3,2)</f>
        <v>2.61</v>
      </c>
      <c r="I203" s="4">
        <f t="shared" si="73"/>
        <v>10766</v>
      </c>
      <c r="J203" s="41">
        <f>ROUND(J202*1.3,2)</f>
        <v>1.47</v>
      </c>
      <c r="K203" s="4">
        <f t="shared" si="74"/>
        <v>13227</v>
      </c>
      <c r="L203" s="41"/>
      <c r="M203" s="4"/>
      <c r="N203" s="4"/>
      <c r="O203" s="4">
        <f t="shared" si="75"/>
        <v>97473</v>
      </c>
      <c r="P203" s="41">
        <f>ROUND(P202*1.3,2)</f>
        <v>99.1</v>
      </c>
      <c r="Q203" s="4">
        <f t="shared" si="76"/>
        <v>207317</v>
      </c>
    </row>
    <row r="204" spans="1:17" ht="35" x14ac:dyDescent="0.4">
      <c r="A204" s="6" t="s">
        <v>86</v>
      </c>
      <c r="B204" s="6" t="s">
        <v>170</v>
      </c>
      <c r="C204" s="7"/>
      <c r="D204" s="40"/>
      <c r="E204" s="4"/>
      <c r="F204" s="40"/>
      <c r="G204" s="4"/>
      <c r="H204" s="40"/>
      <c r="I204" s="4"/>
      <c r="J204" s="40"/>
      <c r="K204" s="4"/>
      <c r="L204" s="8"/>
      <c r="M204" s="8"/>
      <c r="N204" s="8"/>
      <c r="O204" s="8"/>
      <c r="P204" s="40"/>
      <c r="Q204" s="4"/>
    </row>
    <row r="205" spans="1:17" ht="36" x14ac:dyDescent="0.4">
      <c r="A205" s="17" t="s">
        <v>88</v>
      </c>
      <c r="B205" s="17" t="s">
        <v>171</v>
      </c>
      <c r="C205" s="16"/>
      <c r="D205" s="41">
        <v>9.6</v>
      </c>
      <c r="E205" s="4">
        <f>ROUND(E$5*D205,0)</f>
        <v>57600</v>
      </c>
      <c r="F205" s="41">
        <v>0.67</v>
      </c>
      <c r="G205" s="4">
        <f>ROUND(G$5*F205,0)</f>
        <v>2680</v>
      </c>
      <c r="H205" s="41">
        <v>1.07</v>
      </c>
      <c r="I205" s="4">
        <f>ROUND(I$5*H205,0)</f>
        <v>4414</v>
      </c>
      <c r="J205" s="41">
        <v>0.6</v>
      </c>
      <c r="K205" s="4">
        <f>ROUND(K$5*J205,0)</f>
        <v>5399</v>
      </c>
      <c r="L205" s="41"/>
      <c r="M205" s="4"/>
      <c r="N205" s="4"/>
      <c r="O205" s="4">
        <f t="shared" ref="O205:O207" si="77">SUM(E205,G205,I205,K205,M205)</f>
        <v>70093</v>
      </c>
      <c r="P205" s="41">
        <v>61.5</v>
      </c>
      <c r="Q205" s="4">
        <f>ROUND(Q$5*P205,0)</f>
        <v>128658</v>
      </c>
    </row>
    <row r="206" spans="1:17" ht="36" x14ac:dyDescent="0.4">
      <c r="A206" s="17" t="s">
        <v>90</v>
      </c>
      <c r="B206" s="17" t="s">
        <v>172</v>
      </c>
      <c r="C206" s="16"/>
      <c r="D206" s="41">
        <v>1.2</v>
      </c>
      <c r="E206" s="4">
        <f>ROUND(E$5*D206,0)</f>
        <v>7200</v>
      </c>
      <c r="F206" s="41">
        <v>0.08</v>
      </c>
      <c r="G206" s="4">
        <f>ROUND(G$5*F206,0)</f>
        <v>320</v>
      </c>
      <c r="H206" s="41">
        <v>0.27</v>
      </c>
      <c r="I206" s="4">
        <f>ROUND(I$5*H206,0)</f>
        <v>1114</v>
      </c>
      <c r="J206" s="41">
        <v>0.15</v>
      </c>
      <c r="K206" s="4">
        <f>ROUND(K$5*J206,0)</f>
        <v>1350</v>
      </c>
      <c r="L206" s="4"/>
      <c r="M206" s="4"/>
      <c r="N206" s="4"/>
      <c r="O206" s="4">
        <f t="shared" si="77"/>
        <v>9984</v>
      </c>
      <c r="P206" s="41">
        <v>10.16</v>
      </c>
      <c r="Q206" s="4">
        <f>ROUND(Q$5*P206,0)</f>
        <v>21255</v>
      </c>
    </row>
    <row r="207" spans="1:17" x14ac:dyDescent="0.4">
      <c r="A207" s="17" t="s">
        <v>92</v>
      </c>
      <c r="B207" s="17" t="s">
        <v>173</v>
      </c>
      <c r="C207" s="16"/>
      <c r="D207" s="41">
        <v>0.6</v>
      </c>
      <c r="E207" s="4">
        <f>ROUND(E$5*D207,0)</f>
        <v>3600</v>
      </c>
      <c r="F207" s="41">
        <v>0.04</v>
      </c>
      <c r="G207" s="4">
        <f>ROUND(G$5*F207,0)</f>
        <v>160</v>
      </c>
      <c r="H207" s="41">
        <v>0.13</v>
      </c>
      <c r="I207" s="4">
        <f>ROUND(I$5*H207,0)</f>
        <v>536</v>
      </c>
      <c r="J207" s="41"/>
      <c r="K207" s="4"/>
      <c r="L207" s="4"/>
      <c r="M207" s="4"/>
      <c r="N207" s="4"/>
      <c r="O207" s="4">
        <f t="shared" si="77"/>
        <v>4296</v>
      </c>
      <c r="P207" s="41">
        <v>4.7</v>
      </c>
      <c r="Q207" s="4">
        <f>ROUND(Q$5*P207,0)</f>
        <v>9832</v>
      </c>
    </row>
  </sheetData>
  <mergeCells count="120">
    <mergeCell ref="A195:A197"/>
    <mergeCell ref="B195:B197"/>
    <mergeCell ref="A198:A200"/>
    <mergeCell ref="B198:B200"/>
    <mergeCell ref="A201:A203"/>
    <mergeCell ref="B201:B203"/>
    <mergeCell ref="A185:A187"/>
    <mergeCell ref="B185:B187"/>
    <mergeCell ref="A188:A190"/>
    <mergeCell ref="B188:B190"/>
    <mergeCell ref="A191:A193"/>
    <mergeCell ref="B191:B193"/>
    <mergeCell ref="A175:A177"/>
    <mergeCell ref="B175:B177"/>
    <mergeCell ref="A178:A180"/>
    <mergeCell ref="B178:B180"/>
    <mergeCell ref="A182:A184"/>
    <mergeCell ref="B182:B184"/>
    <mergeCell ref="A166:A168"/>
    <mergeCell ref="B166:B168"/>
    <mergeCell ref="A169:A171"/>
    <mergeCell ref="B169:B171"/>
    <mergeCell ref="A172:A174"/>
    <mergeCell ref="B172:B174"/>
    <mergeCell ref="A157:A159"/>
    <mergeCell ref="B157:B159"/>
    <mergeCell ref="A160:A162"/>
    <mergeCell ref="B160:B162"/>
    <mergeCell ref="A163:A165"/>
    <mergeCell ref="B163:B165"/>
    <mergeCell ref="A144:A146"/>
    <mergeCell ref="B144:B146"/>
    <mergeCell ref="A147:A149"/>
    <mergeCell ref="B147:B149"/>
    <mergeCell ref="A150:A152"/>
    <mergeCell ref="B150:B152"/>
    <mergeCell ref="A130:A132"/>
    <mergeCell ref="B130:B132"/>
    <mergeCell ref="A133:A135"/>
    <mergeCell ref="B133:B135"/>
    <mergeCell ref="A136:A138"/>
    <mergeCell ref="B136:B138"/>
    <mergeCell ref="A118:A120"/>
    <mergeCell ref="B118:B120"/>
    <mergeCell ref="A122:A124"/>
    <mergeCell ref="B122:B124"/>
    <mergeCell ref="A125:A127"/>
    <mergeCell ref="B125:B127"/>
    <mergeCell ref="A100:A102"/>
    <mergeCell ref="B100:B102"/>
    <mergeCell ref="A112:A114"/>
    <mergeCell ref="B112:B114"/>
    <mergeCell ref="A115:A117"/>
    <mergeCell ref="B115:B117"/>
    <mergeCell ref="A89:A91"/>
    <mergeCell ref="B89:B91"/>
    <mergeCell ref="A94:A96"/>
    <mergeCell ref="B94:B96"/>
    <mergeCell ref="A97:A99"/>
    <mergeCell ref="B97:B99"/>
    <mergeCell ref="A79:A81"/>
    <mergeCell ref="B79:B81"/>
    <mergeCell ref="A82:A84"/>
    <mergeCell ref="B82:B84"/>
    <mergeCell ref="A86:A88"/>
    <mergeCell ref="B86:B88"/>
    <mergeCell ref="A69:A71"/>
    <mergeCell ref="B69:B71"/>
    <mergeCell ref="A73:A75"/>
    <mergeCell ref="B73:B75"/>
    <mergeCell ref="A76:A78"/>
    <mergeCell ref="B76:B78"/>
    <mergeCell ref="A58:A60"/>
    <mergeCell ref="B58:B60"/>
    <mergeCell ref="A61:A63"/>
    <mergeCell ref="B61:B63"/>
    <mergeCell ref="A66:A68"/>
    <mergeCell ref="B66:B68"/>
    <mergeCell ref="A48:A50"/>
    <mergeCell ref="B48:B50"/>
    <mergeCell ref="A51:A53"/>
    <mergeCell ref="B51:B53"/>
    <mergeCell ref="A54:A56"/>
    <mergeCell ref="B54:B56"/>
    <mergeCell ref="A39:A41"/>
    <mergeCell ref="B39:B41"/>
    <mergeCell ref="A42:A44"/>
    <mergeCell ref="B42:B44"/>
    <mergeCell ref="A45:A47"/>
    <mergeCell ref="B45:B47"/>
    <mergeCell ref="A29:A31"/>
    <mergeCell ref="B29:B31"/>
    <mergeCell ref="A32:A34"/>
    <mergeCell ref="B32:B34"/>
    <mergeCell ref="A35:A37"/>
    <mergeCell ref="B35:B37"/>
    <mergeCell ref="A18:A20"/>
    <mergeCell ref="B18:B20"/>
    <mergeCell ref="A23:A25"/>
    <mergeCell ref="B23:B25"/>
    <mergeCell ref="A26:A28"/>
    <mergeCell ref="B26:B28"/>
    <mergeCell ref="A9:A11"/>
    <mergeCell ref="B9:B11"/>
    <mergeCell ref="A12:A14"/>
    <mergeCell ref="B12:B14"/>
    <mergeCell ref="A15:A17"/>
    <mergeCell ref="B15:B17"/>
    <mergeCell ref="A2:Q2"/>
    <mergeCell ref="J4:K4"/>
    <mergeCell ref="L4:M4"/>
    <mergeCell ref="O4:O6"/>
    <mergeCell ref="P4:Q4"/>
    <mergeCell ref="N4:N5"/>
    <mergeCell ref="A4:A6"/>
    <mergeCell ref="B4:B6"/>
    <mergeCell ref="C4:C6"/>
    <mergeCell ref="D4:E4"/>
    <mergeCell ref="F4:G4"/>
    <mergeCell ref="H4:I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view="pageBreakPreview" zoomScale="60" zoomScaleNormal="100" workbookViewId="0">
      <selection activeCell="N22" sqref="N22"/>
    </sheetView>
  </sheetViews>
  <sheetFormatPr defaultColWidth="9.1796875" defaultRowHeight="18" x14ac:dyDescent="0.35"/>
  <cols>
    <col min="1" max="1" width="12.54296875" style="24" customWidth="1"/>
    <col min="2" max="3" width="11.1796875" style="24" customWidth="1"/>
    <col min="4" max="4" width="16.453125" style="24" customWidth="1"/>
    <col min="5" max="5" width="17.81640625" style="24" customWidth="1"/>
    <col min="6" max="6" width="16.453125" style="24" bestFit="1" customWidth="1"/>
    <col min="7" max="7" width="19.7265625" style="24" bestFit="1" customWidth="1"/>
    <col min="8" max="16384" width="9.1796875" style="24"/>
  </cols>
  <sheetData>
    <row r="1" spans="1:7" x14ac:dyDescent="0.35">
      <c r="F1" s="25"/>
      <c r="G1" s="25"/>
    </row>
    <row r="2" spans="1:7" ht="18.75" customHeight="1" x14ac:dyDescent="0.35">
      <c r="A2" s="128" t="s">
        <v>181</v>
      </c>
      <c r="B2" s="128"/>
      <c r="C2" s="128"/>
      <c r="D2" s="128"/>
      <c r="E2" s="128"/>
      <c r="F2" s="128"/>
      <c r="G2" s="128"/>
    </row>
    <row r="4" spans="1:7" x14ac:dyDescent="0.35">
      <c r="A4" s="26" t="s">
        <v>182</v>
      </c>
      <c r="B4" s="27"/>
      <c r="C4" s="27"/>
      <c r="D4" s="28">
        <v>1800000</v>
      </c>
      <c r="E4" s="27" t="s">
        <v>183</v>
      </c>
      <c r="F4" s="29"/>
      <c r="G4" s="29" t="s">
        <v>184</v>
      </c>
    </row>
    <row r="5" spans="1:7" ht="70" x14ac:dyDescent="0.35">
      <c r="A5" s="30" t="s">
        <v>185</v>
      </c>
      <c r="B5" s="30" t="s">
        <v>186</v>
      </c>
      <c r="C5" s="30" t="s">
        <v>187</v>
      </c>
      <c r="D5" s="30" t="s">
        <v>188</v>
      </c>
      <c r="E5" s="30" t="s">
        <v>189</v>
      </c>
      <c r="F5" s="30" t="s">
        <v>190</v>
      </c>
      <c r="G5" s="30" t="s">
        <v>191</v>
      </c>
    </row>
    <row r="6" spans="1:7" x14ac:dyDescent="0.35">
      <c r="A6" s="31">
        <v>1</v>
      </c>
      <c r="B6" s="31">
        <v>2</v>
      </c>
      <c r="C6" s="31">
        <v>3</v>
      </c>
      <c r="D6" s="31">
        <v>4</v>
      </c>
      <c r="E6" s="31" t="s">
        <v>192</v>
      </c>
      <c r="F6" s="31" t="s">
        <v>193</v>
      </c>
      <c r="G6" s="31" t="s">
        <v>194</v>
      </c>
    </row>
    <row r="7" spans="1:7" hidden="1" x14ac:dyDescent="0.35">
      <c r="A7" s="31"/>
      <c r="B7" s="31"/>
      <c r="C7" s="31"/>
      <c r="D7" s="31"/>
      <c r="E7" s="31">
        <f>23.5%</f>
        <v>0.23499999999999999</v>
      </c>
      <c r="F7" s="31"/>
      <c r="G7" s="31">
        <v>26</v>
      </c>
    </row>
    <row r="8" spans="1:7" x14ac:dyDescent="0.35">
      <c r="A8" s="32" t="s">
        <v>195</v>
      </c>
      <c r="B8" s="33"/>
      <c r="C8" s="33"/>
      <c r="D8" s="33"/>
      <c r="E8" s="33"/>
      <c r="F8" s="33"/>
      <c r="G8" s="33"/>
    </row>
    <row r="9" spans="1:7" x14ac:dyDescent="0.35">
      <c r="A9" s="33" t="s">
        <v>196</v>
      </c>
      <c r="B9" s="33" t="s">
        <v>197</v>
      </c>
      <c r="C9" s="33">
        <v>2.34</v>
      </c>
      <c r="D9" s="34">
        <f>ROUNDDOWN($D$4*C9,0)</f>
        <v>4212000</v>
      </c>
      <c r="E9" s="34">
        <f>ROUNDDOWN($E$7*D9,0)</f>
        <v>989820</v>
      </c>
      <c r="F9" s="34">
        <f>SUM(D9,E9)</f>
        <v>5201820</v>
      </c>
      <c r="G9" s="34">
        <f>ROUND(F9/$G$7,0)</f>
        <v>200070</v>
      </c>
    </row>
    <row r="10" spans="1:7" x14ac:dyDescent="0.35">
      <c r="A10" s="33" t="s">
        <v>198</v>
      </c>
      <c r="B10" s="33" t="s">
        <v>199</v>
      </c>
      <c r="C10" s="33">
        <v>2.67</v>
      </c>
      <c r="D10" s="34">
        <f>ROUNDDOWN($D$4*C10,0)</f>
        <v>4806000</v>
      </c>
      <c r="E10" s="34">
        <f>ROUNDDOWN($E$7*D10,0)</f>
        <v>1129410</v>
      </c>
      <c r="F10" s="34">
        <f>SUM(D10,E10)</f>
        <v>5935410</v>
      </c>
      <c r="G10" s="34">
        <f>ROUND(F10/$G$7,0)</f>
        <v>228285</v>
      </c>
    </row>
    <row r="11" spans="1:7" x14ac:dyDescent="0.35">
      <c r="A11" s="33" t="s">
        <v>200</v>
      </c>
      <c r="B11" s="33" t="s">
        <v>201</v>
      </c>
      <c r="C11" s="35">
        <v>3</v>
      </c>
      <c r="D11" s="34">
        <f>ROUNDDOWN($D$4*C11,0)</f>
        <v>5400000</v>
      </c>
      <c r="E11" s="34">
        <f>ROUNDDOWN($E$7*D11,0)</f>
        <v>1269000</v>
      </c>
      <c r="F11" s="34">
        <f>SUM(D11,E11)</f>
        <v>6669000</v>
      </c>
      <c r="G11" s="34">
        <f>ROUND(F11/$G$7,0)</f>
        <v>256500</v>
      </c>
    </row>
    <row r="12" spans="1:7" x14ac:dyDescent="0.35">
      <c r="A12" s="33" t="s">
        <v>202</v>
      </c>
      <c r="B12" s="33" t="s">
        <v>203</v>
      </c>
      <c r="C12" s="35">
        <v>3.33</v>
      </c>
      <c r="D12" s="34">
        <f>ROUNDDOWN($D$4*C12,0)</f>
        <v>5994000</v>
      </c>
      <c r="E12" s="34">
        <f>ROUNDDOWN($E$7*D12,0)</f>
        <v>1408590</v>
      </c>
      <c r="F12" s="34">
        <f>SUM(D12,E12)</f>
        <v>7402590</v>
      </c>
      <c r="G12" s="34">
        <f>ROUND(F12/$G$7,0)</f>
        <v>284715</v>
      </c>
    </row>
    <row r="13" spans="1:7" x14ac:dyDescent="0.35">
      <c r="A13" s="36"/>
      <c r="B13" s="36"/>
      <c r="C13" s="37"/>
      <c r="D13" s="38"/>
      <c r="E13" s="38"/>
      <c r="F13" s="38"/>
      <c r="G13" s="38"/>
    </row>
    <row r="14" spans="1:7" x14ac:dyDescent="0.35">
      <c r="A14" s="66" t="s">
        <v>204</v>
      </c>
      <c r="B14" s="27"/>
      <c r="C14" s="27"/>
      <c r="D14" s="27"/>
      <c r="E14" s="27"/>
      <c r="F14" s="27"/>
      <c r="G14" s="27"/>
    </row>
    <row r="15" spans="1:7" x14ac:dyDescent="0.35">
      <c r="A15" s="129" t="s">
        <v>205</v>
      </c>
      <c r="B15" s="129"/>
      <c r="C15" s="129"/>
      <c r="D15" s="129"/>
      <c r="E15" s="129"/>
      <c r="F15" s="129"/>
      <c r="G15" s="129"/>
    </row>
    <row r="16" spans="1:7" x14ac:dyDescent="0.35">
      <c r="A16" s="129" t="s">
        <v>291</v>
      </c>
      <c r="B16" s="129"/>
      <c r="C16" s="129"/>
      <c r="D16" s="129"/>
      <c r="E16" s="129"/>
      <c r="F16" s="129"/>
      <c r="G16" s="129"/>
    </row>
    <row r="17" spans="1:7" ht="36.65" customHeight="1" x14ac:dyDescent="0.35">
      <c r="A17" s="129" t="s">
        <v>206</v>
      </c>
      <c r="B17" s="129"/>
      <c r="C17" s="129"/>
      <c r="D17" s="129"/>
      <c r="E17" s="129"/>
      <c r="F17" s="129"/>
      <c r="G17" s="129"/>
    </row>
    <row r="18" spans="1:7" x14ac:dyDescent="0.35">
      <c r="A18" s="129" t="s">
        <v>207</v>
      </c>
      <c r="B18" s="129"/>
      <c r="C18" s="129"/>
      <c r="D18" s="129"/>
      <c r="E18" s="129"/>
      <c r="F18" s="129"/>
      <c r="G18" s="129"/>
    </row>
  </sheetData>
  <mergeCells count="5">
    <mergeCell ref="A2:G2"/>
    <mergeCell ref="A15:G15"/>
    <mergeCell ref="A16:G16"/>
    <mergeCell ref="A17:G17"/>
    <mergeCell ref="A18:G18"/>
  </mergeCells>
  <printOptions horizontalCentered="1"/>
  <pageMargins left="0.78740157480314965" right="0.78740157480314965" top="1.1811023622047245" bottom="0.78740157480314965" header="0.39370078740157483" footer="0.3937007874015748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6"/>
  <sheetViews>
    <sheetView zoomScale="85" zoomScaleNormal="85" workbookViewId="0">
      <selection activeCell="J24" sqref="J24"/>
    </sheetView>
  </sheetViews>
  <sheetFormatPr defaultColWidth="9.1796875" defaultRowHeight="18" x14ac:dyDescent="0.35"/>
  <cols>
    <col min="1" max="1" width="6.26953125" style="47" bestFit="1" customWidth="1"/>
    <col min="2" max="2" width="21.453125" style="47" customWidth="1"/>
    <col min="3" max="3" width="9.54296875" style="47" customWidth="1"/>
    <col min="4" max="4" width="16.7265625" style="47" customWidth="1"/>
    <col min="5" max="5" width="11.7265625" style="47" customWidth="1"/>
    <col min="6" max="6" width="13.453125" style="47" customWidth="1"/>
    <col min="7" max="7" width="11.81640625" style="47" customWidth="1"/>
    <col min="8" max="16384" width="9.1796875" style="47"/>
  </cols>
  <sheetData>
    <row r="2" spans="1:6" x14ac:dyDescent="0.35">
      <c r="A2" s="130" t="s">
        <v>265</v>
      </c>
      <c r="B2" s="130"/>
      <c r="C2" s="130"/>
      <c r="D2" s="130"/>
      <c r="E2" s="130"/>
      <c r="F2" s="130"/>
    </row>
    <row r="4" spans="1:6" ht="35" x14ac:dyDescent="0.35">
      <c r="A4" s="7" t="s">
        <v>0</v>
      </c>
      <c r="B4" s="7" t="s">
        <v>231</v>
      </c>
      <c r="C4" s="7" t="s">
        <v>2</v>
      </c>
      <c r="D4" s="7" t="s">
        <v>271</v>
      </c>
      <c r="E4" s="7" t="s">
        <v>232</v>
      </c>
      <c r="F4" s="7" t="s">
        <v>233</v>
      </c>
    </row>
    <row r="5" spans="1:6" x14ac:dyDescent="0.35">
      <c r="A5" s="48">
        <v>1</v>
      </c>
      <c r="B5" s="48" t="s">
        <v>224</v>
      </c>
      <c r="C5" s="48" t="s">
        <v>234</v>
      </c>
      <c r="D5" s="49">
        <v>1250000</v>
      </c>
      <c r="E5" s="49">
        <v>96</v>
      </c>
      <c r="F5" s="49">
        <f>ROUND(D5/E5/26,)</f>
        <v>501</v>
      </c>
    </row>
    <row r="6" spans="1:6" x14ac:dyDescent="0.35">
      <c r="A6" s="48">
        <v>2</v>
      </c>
      <c r="B6" s="48" t="s">
        <v>228</v>
      </c>
      <c r="C6" s="48" t="s">
        <v>234</v>
      </c>
      <c r="D6" s="49">
        <v>3500000</v>
      </c>
      <c r="E6" s="49">
        <v>96</v>
      </c>
      <c r="F6" s="49">
        <f>ROUND(D6/E6/26,)</f>
        <v>1402</v>
      </c>
    </row>
    <row r="7" spans="1:6" x14ac:dyDescent="0.35">
      <c r="A7" s="48">
        <v>3</v>
      </c>
      <c r="B7" s="48" t="s">
        <v>235</v>
      </c>
      <c r="C7" s="48" t="s">
        <v>234</v>
      </c>
      <c r="D7" s="49">
        <v>1450000</v>
      </c>
      <c r="E7" s="49">
        <v>60</v>
      </c>
      <c r="F7" s="49">
        <f>ROUND(D7/E7/26,)</f>
        <v>929</v>
      </c>
    </row>
    <row r="8" spans="1:6" x14ac:dyDescent="0.35">
      <c r="A8" s="48">
        <v>4</v>
      </c>
      <c r="B8" s="48" t="s">
        <v>236</v>
      </c>
      <c r="C8" s="48" t="s">
        <v>237</v>
      </c>
      <c r="D8" s="49">
        <v>210000</v>
      </c>
      <c r="E8" s="49">
        <v>36</v>
      </c>
      <c r="F8" s="49">
        <f>ROUND(D8/E8/26,)</f>
        <v>224</v>
      </c>
    </row>
    <row r="9" spans="1:6" x14ac:dyDescent="0.35">
      <c r="A9" s="48">
        <v>5</v>
      </c>
      <c r="B9" s="48" t="s">
        <v>252</v>
      </c>
      <c r="C9" s="48" t="s">
        <v>237</v>
      </c>
      <c r="D9" s="49">
        <v>350000</v>
      </c>
      <c r="E9" s="49">
        <v>60</v>
      </c>
      <c r="F9" s="49">
        <f>ROUND(D9/E9/26,)</f>
        <v>224</v>
      </c>
    </row>
    <row r="10" spans="1:6" ht="108" x14ac:dyDescent="0.35">
      <c r="A10" s="48">
        <v>6</v>
      </c>
      <c r="B10" s="80" t="s">
        <v>278</v>
      </c>
      <c r="C10" s="81" t="s">
        <v>277</v>
      </c>
      <c r="D10" s="52"/>
      <c r="E10" s="52"/>
      <c r="F10" s="49">
        <v>2092</v>
      </c>
    </row>
    <row r="12" spans="1:6" ht="35" x14ac:dyDescent="0.35">
      <c r="A12" s="7" t="s">
        <v>0</v>
      </c>
      <c r="B12" s="7" t="s">
        <v>238</v>
      </c>
      <c r="C12" s="7" t="s">
        <v>2</v>
      </c>
      <c r="D12" s="7" t="s">
        <v>270</v>
      </c>
    </row>
    <row r="13" spans="1:6" x14ac:dyDescent="0.35">
      <c r="A13" s="48">
        <v>1</v>
      </c>
      <c r="B13" s="48" t="s">
        <v>239</v>
      </c>
      <c r="C13" s="48" t="s">
        <v>240</v>
      </c>
      <c r="D13" s="49">
        <v>84000</v>
      </c>
    </row>
    <row r="14" spans="1:6" x14ac:dyDescent="0.35">
      <c r="A14" s="48">
        <v>2</v>
      </c>
      <c r="B14" s="48" t="s">
        <v>241</v>
      </c>
      <c r="C14" s="48" t="s">
        <v>242</v>
      </c>
      <c r="D14" s="49">
        <v>450000</v>
      </c>
    </row>
    <row r="15" spans="1:6" ht="36" x14ac:dyDescent="0.35">
      <c r="A15" s="48">
        <v>3</v>
      </c>
      <c r="B15" s="48" t="s">
        <v>243</v>
      </c>
      <c r="C15" s="48" t="s">
        <v>242</v>
      </c>
      <c r="D15" s="49">
        <v>530000</v>
      </c>
    </row>
    <row r="16" spans="1:6" x14ac:dyDescent="0.35">
      <c r="A16" s="48">
        <v>4</v>
      </c>
      <c r="B16" s="48" t="s">
        <v>256</v>
      </c>
      <c r="C16" s="48" t="s">
        <v>257</v>
      </c>
      <c r="D16" s="49">
        <v>70000</v>
      </c>
    </row>
    <row r="17" spans="1:7" x14ac:dyDescent="0.35">
      <c r="A17" s="48">
        <v>5</v>
      </c>
      <c r="B17" s="48" t="s">
        <v>244</v>
      </c>
      <c r="C17" s="48" t="s">
        <v>234</v>
      </c>
      <c r="D17" s="49">
        <v>105000</v>
      </c>
    </row>
    <row r="18" spans="1:7" x14ac:dyDescent="0.35">
      <c r="A18" s="48">
        <v>6</v>
      </c>
      <c r="B18" s="48" t="s">
        <v>258</v>
      </c>
      <c r="C18" s="48" t="s">
        <v>234</v>
      </c>
      <c r="D18" s="49">
        <v>7500</v>
      </c>
    </row>
    <row r="20" spans="1:7" ht="52.5" x14ac:dyDescent="0.35">
      <c r="A20" s="50" t="s">
        <v>0</v>
      </c>
      <c r="B20" s="50" t="s">
        <v>245</v>
      </c>
      <c r="C20" s="79" t="s">
        <v>2</v>
      </c>
      <c r="D20" s="7" t="s">
        <v>272</v>
      </c>
      <c r="E20" s="7" t="s">
        <v>246</v>
      </c>
      <c r="F20" s="7" t="s">
        <v>247</v>
      </c>
      <c r="G20" s="7" t="s">
        <v>233</v>
      </c>
    </row>
    <row r="21" spans="1:7" x14ac:dyDescent="0.35">
      <c r="A21" s="51">
        <v>1</v>
      </c>
      <c r="B21" s="51" t="s">
        <v>248</v>
      </c>
      <c r="C21" s="51" t="s">
        <v>237</v>
      </c>
      <c r="D21" s="52">
        <v>15000000</v>
      </c>
      <c r="E21" s="52">
        <v>60</v>
      </c>
      <c r="F21" s="52">
        <v>500</v>
      </c>
      <c r="G21" s="52">
        <f>ROUND(D21/(E21/12)/F21,0)</f>
        <v>6000</v>
      </c>
    </row>
    <row r="22" spans="1:7" x14ac:dyDescent="0.35">
      <c r="A22" s="51">
        <v>2</v>
      </c>
      <c r="B22" s="51" t="s">
        <v>249</v>
      </c>
      <c r="C22" s="51" t="s">
        <v>234</v>
      </c>
      <c r="D22" s="52">
        <v>10000000</v>
      </c>
      <c r="E22" s="52">
        <v>60</v>
      </c>
      <c r="F22" s="52">
        <v>500</v>
      </c>
      <c r="G22" s="52">
        <f>ROUND(D22/(E22/12)/F22,0)</f>
        <v>4000</v>
      </c>
    </row>
    <row r="23" spans="1:7" x14ac:dyDescent="0.35">
      <c r="A23" s="51">
        <v>3</v>
      </c>
      <c r="B23" s="51" t="s">
        <v>250</v>
      </c>
      <c r="C23" s="51" t="s">
        <v>234</v>
      </c>
      <c r="D23" s="52">
        <v>16500000</v>
      </c>
      <c r="E23" s="52">
        <v>96</v>
      </c>
      <c r="F23" s="52">
        <v>500</v>
      </c>
      <c r="G23" s="52">
        <f>ROUND(D23/(E23/12)/F23,0)</f>
        <v>4125</v>
      </c>
    </row>
    <row r="24" spans="1:7" x14ac:dyDescent="0.35">
      <c r="A24" s="51">
        <v>4</v>
      </c>
      <c r="B24" s="51" t="s">
        <v>251</v>
      </c>
      <c r="C24" s="51" t="s">
        <v>234</v>
      </c>
      <c r="D24" s="52">
        <v>35990000</v>
      </c>
      <c r="E24" s="52">
        <v>96</v>
      </c>
      <c r="F24" s="52">
        <v>500</v>
      </c>
      <c r="G24" s="52">
        <f>ROUND(D24/(E24/12)/F24,0)</f>
        <v>8998</v>
      </c>
    </row>
    <row r="25" spans="1:7" x14ac:dyDescent="0.35">
      <c r="A25" s="51">
        <v>5</v>
      </c>
      <c r="B25" s="51" t="s">
        <v>259</v>
      </c>
      <c r="C25" s="51" t="s">
        <v>234</v>
      </c>
      <c r="D25" s="52">
        <v>13600000</v>
      </c>
      <c r="E25" s="52">
        <v>60</v>
      </c>
      <c r="F25" s="52">
        <v>500</v>
      </c>
      <c r="G25" s="52">
        <f>ROUND(D25/(E25/12)/F25,0)</f>
        <v>5440</v>
      </c>
    </row>
    <row r="26" spans="1:7" ht="108" x14ac:dyDescent="0.35">
      <c r="A26" s="51">
        <v>6</v>
      </c>
      <c r="B26" s="80" t="s">
        <v>278</v>
      </c>
      <c r="C26" s="81" t="s">
        <v>277</v>
      </c>
      <c r="D26" s="52"/>
      <c r="E26" s="52"/>
      <c r="F26" s="52"/>
      <c r="G26" s="49">
        <v>2092</v>
      </c>
    </row>
  </sheetData>
  <mergeCells count="1">
    <mergeCell ref="A2:F2"/>
  </mergeCells>
  <printOptions horizontalCentered="1"/>
  <pageMargins left="1.1811023622047245" right="0.78740157480314965" top="0.78740157480314965" bottom="0.78740157480314965" header="0.39370078740157483" footer="0.3937007874015748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DonGia</vt:lpstr>
      <vt:lpstr>LĐKT</vt:lpstr>
      <vt:lpstr>DungCu</vt:lpstr>
      <vt:lpstr>VatLieu</vt:lpstr>
      <vt:lpstr>ThietBi</vt:lpstr>
      <vt:lpstr>Luong</vt:lpstr>
      <vt:lpstr>BangGia</vt:lpstr>
      <vt:lpstr>DonGia!Print_Titles</vt:lpstr>
      <vt:lpstr>DungCu!Print_Titles</vt:lpstr>
      <vt:lpstr>LĐKT!Print_Titles</vt:lpstr>
      <vt:lpstr>ThietBi!Print_Titles</vt:lpstr>
      <vt:lpstr>VatLieu!Print_Titles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2024-03-10T08:42:30Z</dcterms:modified>
</cp:coreProperties>
</file>